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omments2.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Usuaria\Desktop\Nueva carpeta\"/>
    </mc:Choice>
  </mc:AlternateContent>
  <bookViews>
    <workbookView xWindow="7095" yWindow="870" windowWidth="21705" windowHeight="13650"/>
  </bookViews>
  <sheets>
    <sheet name="Índice" sheetId="1" r:id="rId1"/>
    <sheet name="Carátula" sheetId="2" r:id="rId2"/>
    <sheet name="Matriz " sheetId="3" r:id="rId3"/>
    <sheet name="AIS_SAF" sheetId="4" r:id="rId4"/>
    <sheet name="AIS_SM" sheetId="5" r:id="rId5"/>
    <sheet name="BD_1t_2026" sheetId="13" state="hidden" r:id="rId6"/>
    <sheet name="PP-AI-AE-MONTOS" sheetId="8" state="hidden" r:id="rId7"/>
    <sheet name="BD IIS_2026" sheetId="12" state="hidden" r:id="rId8"/>
    <sheet name="AIS_SAF_BD" sheetId="10" state="hidden" r:id="rId9"/>
    <sheet name="ASI_SM_BD" sheetId="11"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____________EJE1" localSheetId="1">[1]INICIO!$Y$166:$Y$186</definedName>
    <definedName name="______________EJE1" localSheetId="0">[1]INICIO!$Y$166:$Y$186</definedName>
    <definedName name="______________EJE1" localSheetId="2">[2]INICIO!$Y$166:$Y$186</definedName>
    <definedName name="______________EJE1">[1]INICIO!$Y$166:$Y$186</definedName>
    <definedName name="______________EJE2" localSheetId="1">[1]INICIO!$Y$188:$Y$229</definedName>
    <definedName name="______________EJE2" localSheetId="0">[1]INICIO!$Y$188:$Y$229</definedName>
    <definedName name="______________EJE2" localSheetId="2">[2]INICIO!$Y$188:$Y$229</definedName>
    <definedName name="______________EJE2">[1]INICIO!$Y$188:$Y$229</definedName>
    <definedName name="______________EJE3" localSheetId="1">[1]INICIO!$Y$231:$Y$247</definedName>
    <definedName name="______________EJE3" localSheetId="0">[1]INICIO!$Y$231:$Y$247</definedName>
    <definedName name="______________EJE3" localSheetId="2">[2]INICIO!$Y$231:$Y$247</definedName>
    <definedName name="______________EJE3">[1]INICIO!$Y$231:$Y$247</definedName>
    <definedName name="______________EJE4" localSheetId="1">[1]INICIO!$Y$249:$Y$272</definedName>
    <definedName name="______________EJE4" localSheetId="0">[1]INICIO!$Y$249:$Y$272</definedName>
    <definedName name="______________EJE4" localSheetId="2">[2]INICIO!$Y$249:$Y$272</definedName>
    <definedName name="______________EJE4">[1]INICIO!$Y$249:$Y$272</definedName>
    <definedName name="______________EJE5" localSheetId="1">[1]INICIO!$Y$274:$Y$287</definedName>
    <definedName name="______________EJE5" localSheetId="0">[1]INICIO!$Y$274:$Y$287</definedName>
    <definedName name="______________EJE5" localSheetId="2">[2]INICIO!$Y$274:$Y$287</definedName>
    <definedName name="______________EJE5">[1]INICIO!$Y$274:$Y$287</definedName>
    <definedName name="______________EJE7" localSheetId="1">[1]INICIO!$Y$316:$Y$356</definedName>
    <definedName name="______________EJE7" localSheetId="0">[1]INICIO!$Y$316:$Y$356</definedName>
    <definedName name="______________EJE7" localSheetId="2">[2]INICIO!$Y$316:$Y$356</definedName>
    <definedName name="______________EJE7">[1]INICIO!$Y$316:$Y$356</definedName>
    <definedName name="_____________EJE6" localSheetId="1">[1]INICIO!$Y$289:$Y$314</definedName>
    <definedName name="_____________EJE6" localSheetId="0">[1]INICIO!$Y$289:$Y$314</definedName>
    <definedName name="_____________EJE6" localSheetId="2">[2]INICIO!$Y$289:$Y$314</definedName>
    <definedName name="_____________EJE6">[1]INICIO!$Y$289:$Y$314</definedName>
    <definedName name="____________EJE1" localSheetId="1">[1]INICIO!$Y$166:$Y$186</definedName>
    <definedName name="____________EJE1" localSheetId="0">[1]INICIO!$Y$166:$Y$186</definedName>
    <definedName name="____________EJE1" localSheetId="2">[2]INICIO!$Y$166:$Y$186</definedName>
    <definedName name="____________EJE1">[1]INICIO!$Y$166:$Y$186</definedName>
    <definedName name="____________EJE2" localSheetId="1">[1]INICIO!$Y$188:$Y$229</definedName>
    <definedName name="____________EJE2" localSheetId="0">[1]INICIO!$Y$188:$Y$229</definedName>
    <definedName name="____________EJE2" localSheetId="2">[2]INICIO!$Y$188:$Y$229</definedName>
    <definedName name="____________EJE2">[1]INICIO!$Y$188:$Y$229</definedName>
    <definedName name="____________EJE3" localSheetId="1">[1]INICIO!$Y$231:$Y$247</definedName>
    <definedName name="____________EJE3" localSheetId="0">[1]INICIO!$Y$231:$Y$247</definedName>
    <definedName name="____________EJE3" localSheetId="2">[2]INICIO!$Y$231:$Y$247</definedName>
    <definedName name="____________EJE3">[1]INICIO!$Y$231:$Y$247</definedName>
    <definedName name="____________EJE4" localSheetId="1">[1]INICIO!$Y$249:$Y$272</definedName>
    <definedName name="____________EJE4" localSheetId="0">[1]INICIO!$Y$249:$Y$272</definedName>
    <definedName name="____________EJE4" localSheetId="2">[2]INICIO!$Y$249:$Y$272</definedName>
    <definedName name="____________EJE4">[1]INICIO!$Y$249:$Y$272</definedName>
    <definedName name="____________EJE5" localSheetId="1">[1]INICIO!$Y$274:$Y$287</definedName>
    <definedName name="____________EJE5" localSheetId="0">[1]INICIO!$Y$274:$Y$287</definedName>
    <definedName name="____________EJE5" localSheetId="2">[2]INICIO!$Y$274:$Y$287</definedName>
    <definedName name="____________EJE5">[1]INICIO!$Y$274:$Y$287</definedName>
    <definedName name="____________EJE7" localSheetId="1">[1]INICIO!$Y$316:$Y$356</definedName>
    <definedName name="____________EJE7" localSheetId="0">[1]INICIO!$Y$316:$Y$356</definedName>
    <definedName name="____________EJE7" localSheetId="2">[2]INICIO!$Y$316:$Y$356</definedName>
    <definedName name="____________EJE7">[1]INICIO!$Y$316:$Y$356</definedName>
    <definedName name="___________EJE6" localSheetId="1">[1]INICIO!$Y$289:$Y$314</definedName>
    <definedName name="___________EJE6" localSheetId="0">[1]INICIO!$Y$289:$Y$314</definedName>
    <definedName name="___________EJE6" localSheetId="2">[2]INICIO!$Y$289:$Y$314</definedName>
    <definedName name="___________EJE6">[1]INICIO!$Y$289:$Y$314</definedName>
    <definedName name="__________EJE1" localSheetId="1">[1]INICIO!$Y$166:$Y$186</definedName>
    <definedName name="__________EJE1" localSheetId="0">[1]INICIO!$Y$166:$Y$186</definedName>
    <definedName name="__________EJE1" localSheetId="2">[2]INICIO!$Y$166:$Y$186</definedName>
    <definedName name="__________EJE1">[1]INICIO!$Y$166:$Y$186</definedName>
    <definedName name="__________EJE2" localSheetId="1">[1]INICIO!$Y$188:$Y$229</definedName>
    <definedName name="__________EJE2" localSheetId="0">[1]INICIO!$Y$188:$Y$229</definedName>
    <definedName name="__________EJE2" localSheetId="2">[2]INICIO!$Y$188:$Y$229</definedName>
    <definedName name="__________EJE2">[1]INICIO!$Y$188:$Y$229</definedName>
    <definedName name="__________EJE3" localSheetId="1">[1]INICIO!$Y$231:$Y$247</definedName>
    <definedName name="__________EJE3" localSheetId="0">[1]INICIO!$Y$231:$Y$247</definedName>
    <definedName name="__________EJE3" localSheetId="2">[2]INICIO!$Y$231:$Y$247</definedName>
    <definedName name="__________EJE3">[1]INICIO!$Y$231:$Y$247</definedName>
    <definedName name="__________EJE4" localSheetId="1">[1]INICIO!$Y$249:$Y$272</definedName>
    <definedName name="__________EJE4" localSheetId="0">[1]INICIO!$Y$249:$Y$272</definedName>
    <definedName name="__________EJE4" localSheetId="2">[2]INICIO!$Y$249:$Y$272</definedName>
    <definedName name="__________EJE4">[1]INICIO!$Y$249:$Y$272</definedName>
    <definedName name="__________EJE5" localSheetId="1">[1]INICIO!$Y$274:$Y$287</definedName>
    <definedName name="__________EJE5" localSheetId="0">[1]INICIO!$Y$274:$Y$287</definedName>
    <definedName name="__________EJE5" localSheetId="2">[2]INICIO!$Y$274:$Y$287</definedName>
    <definedName name="__________EJE5">[1]INICIO!$Y$274:$Y$287</definedName>
    <definedName name="__________EJE6" localSheetId="1">[1]INICIO!$Y$289:$Y$314</definedName>
    <definedName name="__________EJE6" localSheetId="0">[1]INICIO!$Y$289:$Y$314</definedName>
    <definedName name="__________EJE6" localSheetId="2">[2]INICIO!$Y$289:$Y$314</definedName>
    <definedName name="__________EJE6">[1]INICIO!$Y$289:$Y$314</definedName>
    <definedName name="__________EJE7" localSheetId="1">[1]INICIO!$Y$316:$Y$356</definedName>
    <definedName name="__________EJE7" localSheetId="0">[1]INICIO!$Y$316:$Y$356</definedName>
    <definedName name="__________EJE7" localSheetId="2">[2]INICIO!$Y$316:$Y$356</definedName>
    <definedName name="__________EJE7">[1]INICIO!$Y$316:$Y$356</definedName>
    <definedName name="________EJE1" localSheetId="1">[1]INICIO!$Y$166:$Y$186</definedName>
    <definedName name="________EJE1" localSheetId="0">[1]INICIO!$Y$166:$Y$186</definedName>
    <definedName name="________EJE1" localSheetId="2">[2]INICIO!$Y$166:$Y$186</definedName>
    <definedName name="________EJE1">[1]INICIO!$Y$166:$Y$186</definedName>
    <definedName name="________EJE2" localSheetId="1">[1]INICIO!$Y$188:$Y$229</definedName>
    <definedName name="________EJE2" localSheetId="0">[1]INICIO!$Y$188:$Y$229</definedName>
    <definedName name="________EJE2" localSheetId="2">[2]INICIO!$Y$188:$Y$229</definedName>
    <definedName name="________EJE2">[1]INICIO!$Y$188:$Y$229</definedName>
    <definedName name="________EJE3" localSheetId="1">[1]INICIO!$Y$231:$Y$247</definedName>
    <definedName name="________EJE3" localSheetId="0">[1]INICIO!$Y$231:$Y$247</definedName>
    <definedName name="________EJE3" localSheetId="2">[2]INICIO!$Y$231:$Y$247</definedName>
    <definedName name="________EJE3">[1]INICIO!$Y$231:$Y$247</definedName>
    <definedName name="________EJE4" localSheetId="1">[1]INICIO!$Y$249:$Y$272</definedName>
    <definedName name="________EJE4" localSheetId="0">[1]INICIO!$Y$249:$Y$272</definedName>
    <definedName name="________EJE4" localSheetId="2">[2]INICIO!$Y$249:$Y$272</definedName>
    <definedName name="________EJE4">[1]INICIO!$Y$249:$Y$272</definedName>
    <definedName name="________EJE5" localSheetId="1">[1]INICIO!$Y$274:$Y$287</definedName>
    <definedName name="________EJE5" localSheetId="0">[1]INICIO!$Y$274:$Y$287</definedName>
    <definedName name="________EJE5" localSheetId="2">[2]INICIO!$Y$274:$Y$287</definedName>
    <definedName name="________EJE5">[1]INICIO!$Y$274:$Y$287</definedName>
    <definedName name="________EJE6" localSheetId="1">[1]INICIO!$Y$289:$Y$314</definedName>
    <definedName name="________EJE6" localSheetId="0">[1]INICIO!$Y$289:$Y$314</definedName>
    <definedName name="________EJE6" localSheetId="2">[2]INICIO!$Y$289:$Y$314</definedName>
    <definedName name="________EJE6">[1]INICIO!$Y$289:$Y$314</definedName>
    <definedName name="________EJE7" localSheetId="1">[1]INICIO!$Y$316:$Y$356</definedName>
    <definedName name="________EJE7" localSheetId="0">[1]INICIO!$Y$316:$Y$356</definedName>
    <definedName name="________EJE7" localSheetId="2">[2]INICIO!$Y$316:$Y$356</definedName>
    <definedName name="________EJE7">[1]INICIO!$Y$316:$Y$356</definedName>
    <definedName name="_______EJE1">[3]INICIO!$Y$166:$Y$186</definedName>
    <definedName name="_______EJE2">[3]INICIO!$Y$188:$Y$229</definedName>
    <definedName name="_______EJE3">[3]INICIO!$Y$231:$Y$247</definedName>
    <definedName name="_______EJE4">[3]INICIO!$Y$249:$Y$272</definedName>
    <definedName name="_______EJE5">[3]INICIO!$Y$274:$Y$287</definedName>
    <definedName name="_______EJE6">[3]INICIO!$Y$289:$Y$314</definedName>
    <definedName name="_______EJE7">[3]INICIO!$Y$316:$Y$356</definedName>
    <definedName name="______EJE1">[3]INICIO!$Y$166:$Y$186</definedName>
    <definedName name="______EJE2">[3]INICIO!$Y$188:$Y$229</definedName>
    <definedName name="______EJE3">[3]INICIO!$Y$231:$Y$247</definedName>
    <definedName name="______EJE4">[3]INICIO!$Y$249:$Y$272</definedName>
    <definedName name="______EJE5">[3]INICIO!$Y$274:$Y$287</definedName>
    <definedName name="______EJE6">[3]INICIO!$Y$289:$Y$314</definedName>
    <definedName name="______EJE7">[3]INICIO!$Y$316:$Y$356</definedName>
    <definedName name="_____EJE1" localSheetId="1">[3]INICIO!$Y$166:$Y$186</definedName>
    <definedName name="_____EJE1" localSheetId="0">[3]INICIO!$Y$166:$Y$186</definedName>
    <definedName name="_____EJE1" localSheetId="2">[3]INICIO!$Y$166:$Y$186</definedName>
    <definedName name="_____EJE1">[1]INICIO!$Y$166:$Y$186</definedName>
    <definedName name="_____EJE2" localSheetId="1">[3]INICIO!$Y$188:$Y$229</definedName>
    <definedName name="_____EJE2" localSheetId="0">[3]INICIO!$Y$188:$Y$229</definedName>
    <definedName name="_____EJE2" localSheetId="2">[3]INICIO!$Y$188:$Y$229</definedName>
    <definedName name="_____EJE2">[1]INICIO!$Y$188:$Y$229</definedName>
    <definedName name="_____EJE3" localSheetId="1">[3]INICIO!$Y$231:$Y$247</definedName>
    <definedName name="_____EJE3" localSheetId="0">[3]INICIO!$Y$231:$Y$247</definedName>
    <definedName name="_____EJE3" localSheetId="2">[3]INICIO!$Y$231:$Y$247</definedName>
    <definedName name="_____EJE3">[1]INICIO!$Y$231:$Y$247</definedName>
    <definedName name="_____EJE4" localSheetId="1">[3]INICIO!$Y$249:$Y$272</definedName>
    <definedName name="_____EJE4" localSheetId="0">[3]INICIO!$Y$249:$Y$272</definedName>
    <definedName name="_____EJE4" localSheetId="2">[3]INICIO!$Y$249:$Y$272</definedName>
    <definedName name="_____EJE4">[1]INICIO!$Y$249:$Y$272</definedName>
    <definedName name="_____EJE5" localSheetId="1">[3]INICIO!$Y$274:$Y$287</definedName>
    <definedName name="_____EJE5" localSheetId="0">[3]INICIO!$Y$274:$Y$287</definedName>
    <definedName name="_____EJE5" localSheetId="2">[3]INICIO!$Y$274:$Y$287</definedName>
    <definedName name="_____EJE5">[1]INICIO!$Y$274:$Y$287</definedName>
    <definedName name="_____EJE6" localSheetId="1">[3]INICIO!$Y$289:$Y$314</definedName>
    <definedName name="_____EJE6" localSheetId="0">[3]INICIO!$Y$289:$Y$314</definedName>
    <definedName name="_____EJE6" localSheetId="2">[3]INICIO!$Y$289:$Y$314</definedName>
    <definedName name="_____EJE6">[1]INICIO!$Y$289:$Y$314</definedName>
    <definedName name="_____EJE7" localSheetId="1">[3]INICIO!$Y$316:$Y$356</definedName>
    <definedName name="_____EJE7" localSheetId="0">[3]INICIO!$Y$316:$Y$356</definedName>
    <definedName name="_____EJE7" localSheetId="2">[3]INICIO!$Y$316:$Y$356</definedName>
    <definedName name="_____EJE7">[1]INICIO!$Y$316:$Y$356</definedName>
    <definedName name="____EJE1" localSheetId="1">[1]INICIO!$Y$166:$Y$186</definedName>
    <definedName name="____EJE1" localSheetId="0">[1]INICIO!$Y$166:$Y$186</definedName>
    <definedName name="____EJE1" localSheetId="2">[2]INICIO!$Y$166:$Y$186</definedName>
    <definedName name="____EJE1">[4]INICIO!$Y$166:$Y$186</definedName>
    <definedName name="____EJE2" localSheetId="1">[1]INICIO!$Y$188:$Y$229</definedName>
    <definedName name="____EJE2" localSheetId="0">[1]INICIO!$Y$188:$Y$229</definedName>
    <definedName name="____EJE2" localSheetId="2">[2]INICIO!$Y$188:$Y$229</definedName>
    <definedName name="____EJE2">[4]INICIO!$Y$188:$Y$229</definedName>
    <definedName name="____EJE3" localSheetId="1">[1]INICIO!$Y$231:$Y$247</definedName>
    <definedName name="____EJE3" localSheetId="0">[1]INICIO!$Y$231:$Y$247</definedName>
    <definedName name="____EJE3" localSheetId="2">[2]INICIO!$Y$231:$Y$247</definedName>
    <definedName name="____EJE3">[4]INICIO!$Y$231:$Y$247</definedName>
    <definedName name="____EJE4" localSheetId="1">[1]INICIO!$Y$249:$Y$272</definedName>
    <definedName name="____EJE4" localSheetId="0">[1]INICIO!$Y$249:$Y$272</definedName>
    <definedName name="____EJE4" localSheetId="2">[2]INICIO!$Y$249:$Y$272</definedName>
    <definedName name="____EJE4">[4]INICIO!$Y$249:$Y$272</definedName>
    <definedName name="____EJE5" localSheetId="1">[1]INICIO!$Y$274:$Y$287</definedName>
    <definedName name="____EJE5" localSheetId="0">[1]INICIO!$Y$274:$Y$287</definedName>
    <definedName name="____EJE5" localSheetId="2">[2]INICIO!$Y$274:$Y$287</definedName>
    <definedName name="____EJE5">[4]INICIO!$Y$274:$Y$287</definedName>
    <definedName name="____EJE6" localSheetId="1">[1]INICIO!$Y$289:$Y$314</definedName>
    <definedName name="____EJE6" localSheetId="0">[1]INICIO!$Y$289:$Y$314</definedName>
    <definedName name="____EJE6" localSheetId="2">[2]INICIO!$Y$289:$Y$314</definedName>
    <definedName name="____EJE6">[4]INICIO!$Y$289:$Y$314</definedName>
    <definedName name="____EJE7" localSheetId="1">[1]INICIO!$Y$316:$Y$356</definedName>
    <definedName name="____EJE7" localSheetId="0">[1]INICIO!$Y$316:$Y$356</definedName>
    <definedName name="____EJE7" localSheetId="2">[2]INICIO!$Y$316:$Y$356</definedName>
    <definedName name="____EJE7">[4]INICIO!$Y$316:$Y$356</definedName>
    <definedName name="___EJE1" localSheetId="1">[1]INICIO!$Y$166:$Y$186</definedName>
    <definedName name="___EJE1" localSheetId="0">[1]INICIO!$Y$166:$Y$186</definedName>
    <definedName name="___EJE1" localSheetId="2">[2]INICIO!$Y$166:$Y$186</definedName>
    <definedName name="___EJE1">[4]INICIO!$Y$166:$Y$186</definedName>
    <definedName name="___EJE2" localSheetId="1">[1]INICIO!$Y$188:$Y$229</definedName>
    <definedName name="___EJE2" localSheetId="0">[1]INICIO!$Y$188:$Y$229</definedName>
    <definedName name="___EJE2" localSheetId="2">[2]INICIO!$Y$188:$Y$229</definedName>
    <definedName name="___EJE2">[4]INICIO!$Y$188:$Y$229</definedName>
    <definedName name="___EJE3" localSheetId="1">[1]INICIO!$Y$231:$Y$247</definedName>
    <definedName name="___EJE3" localSheetId="0">[1]INICIO!$Y$231:$Y$247</definedName>
    <definedName name="___EJE3" localSheetId="2">[2]INICIO!$Y$231:$Y$247</definedName>
    <definedName name="___EJE3">[4]INICIO!$Y$231:$Y$247</definedName>
    <definedName name="___EJE4" localSheetId="1">[1]INICIO!$Y$249:$Y$272</definedName>
    <definedName name="___EJE4" localSheetId="0">[1]INICIO!$Y$249:$Y$272</definedName>
    <definedName name="___EJE4" localSheetId="2">[2]INICIO!$Y$249:$Y$272</definedName>
    <definedName name="___EJE4">[4]INICIO!$Y$249:$Y$272</definedName>
    <definedName name="___EJE5" localSheetId="1">[1]INICIO!$Y$274:$Y$287</definedName>
    <definedName name="___EJE5" localSheetId="0">[1]INICIO!$Y$274:$Y$287</definedName>
    <definedName name="___EJE5" localSheetId="2">[2]INICIO!$Y$274:$Y$287</definedName>
    <definedName name="___EJE5">[4]INICIO!$Y$274:$Y$287</definedName>
    <definedName name="___EJE6" localSheetId="1">[1]INICIO!$Y$289:$Y$314</definedName>
    <definedName name="___EJE6" localSheetId="0">[1]INICIO!$Y$289:$Y$314</definedName>
    <definedName name="___EJE6" localSheetId="2">[2]INICIO!$Y$289:$Y$314</definedName>
    <definedName name="___EJE6">[4]INICIO!$Y$289:$Y$314</definedName>
    <definedName name="___EJE7" localSheetId="1">[1]INICIO!$Y$316:$Y$356</definedName>
    <definedName name="___EJE7" localSheetId="0">[1]INICIO!$Y$316:$Y$356</definedName>
    <definedName name="___EJE7" localSheetId="2">[2]INICIO!$Y$316:$Y$356</definedName>
    <definedName name="___EJE7">[4]INICIO!$Y$316:$Y$356</definedName>
    <definedName name="__EJE1" localSheetId="1">[1]INICIO!$Y$166:$Y$186</definedName>
    <definedName name="__EJE1" localSheetId="0">[1]INICIO!$Y$166:$Y$186</definedName>
    <definedName name="__EJE1" localSheetId="2">[2]INICIO!$Y$166:$Y$186</definedName>
    <definedName name="__EJE1">[4]INICIO!$Y$166:$Y$186</definedName>
    <definedName name="__EJE2" localSheetId="1">[1]INICIO!$Y$188:$Y$229</definedName>
    <definedName name="__EJE2" localSheetId="0">[1]INICIO!$Y$188:$Y$229</definedName>
    <definedName name="__EJE2" localSheetId="2">[2]INICIO!$Y$188:$Y$229</definedName>
    <definedName name="__EJE2">[4]INICIO!$Y$188:$Y$229</definedName>
    <definedName name="__EJE3" localSheetId="1">[1]INICIO!$Y$231:$Y$247</definedName>
    <definedName name="__EJE3" localSheetId="0">[1]INICIO!$Y$231:$Y$247</definedName>
    <definedName name="__EJE3" localSheetId="2">[2]INICIO!$Y$231:$Y$247</definedName>
    <definedName name="__EJE3">[4]INICIO!$Y$231:$Y$247</definedName>
    <definedName name="__EJE4" localSheetId="1">[1]INICIO!$Y$249:$Y$272</definedName>
    <definedName name="__EJE4" localSheetId="0">[1]INICIO!$Y$249:$Y$272</definedName>
    <definedName name="__EJE4" localSheetId="2">[2]INICIO!$Y$249:$Y$272</definedName>
    <definedName name="__EJE4">[4]INICIO!$Y$249:$Y$272</definedName>
    <definedName name="__EJE5" localSheetId="1">[1]INICIO!$Y$274:$Y$287</definedName>
    <definedName name="__EJE5" localSheetId="0">[1]INICIO!$Y$274:$Y$287</definedName>
    <definedName name="__EJE5" localSheetId="2">[2]INICIO!$Y$274:$Y$287</definedName>
    <definedName name="__EJE5">[4]INICIO!$Y$274:$Y$287</definedName>
    <definedName name="__EJE6" localSheetId="1">[1]INICIO!$Y$289:$Y$314</definedName>
    <definedName name="__EJE6" localSheetId="0">[1]INICIO!$Y$289:$Y$314</definedName>
    <definedName name="__EJE6" localSheetId="2">[2]INICIO!$Y$289:$Y$314</definedName>
    <definedName name="__EJE6">[4]INICIO!$Y$289:$Y$314</definedName>
    <definedName name="__EJE7" localSheetId="1">[1]INICIO!$Y$316:$Y$356</definedName>
    <definedName name="__EJE7" localSheetId="0">[1]INICIO!$Y$316:$Y$356</definedName>
    <definedName name="__EJE7" localSheetId="2">[2]INICIO!$Y$316:$Y$356</definedName>
    <definedName name="__EJE7">[4]INICIO!$Y$316:$Y$356</definedName>
    <definedName name="__G005">[5]Catalogo_AF!#REF!</definedName>
    <definedName name="_EJE1" localSheetId="1">[1]INICIO!$Y$166:$Y$186</definedName>
    <definedName name="_EJE1" localSheetId="0">[1]INICIO!$Y$166:$Y$186</definedName>
    <definedName name="_EJE1" localSheetId="2">[2]INICIO!$Y$166:$Y$186</definedName>
    <definedName name="_EJE1">[4]INICIO!$Y$166:$Y$186</definedName>
    <definedName name="_EJE2" localSheetId="1">[1]INICIO!$Y$188:$Y$229</definedName>
    <definedName name="_EJE2" localSheetId="0">[1]INICIO!$Y$188:$Y$229</definedName>
    <definedName name="_EJE2" localSheetId="2">[2]INICIO!$Y$188:$Y$229</definedName>
    <definedName name="_EJE2">[4]INICIO!$Y$188:$Y$229</definedName>
    <definedName name="_EJE3" localSheetId="1">[1]INICIO!$Y$231:$Y$247</definedName>
    <definedName name="_EJE3" localSheetId="0">[1]INICIO!$Y$231:$Y$247</definedName>
    <definedName name="_EJE3" localSheetId="2">[2]INICIO!$Y$231:$Y$247</definedName>
    <definedName name="_EJE3">[4]INICIO!$Y$231:$Y$247</definedName>
    <definedName name="_EJE4" localSheetId="1">[1]INICIO!$Y$249:$Y$272</definedName>
    <definedName name="_EJE4" localSheetId="0">[1]INICIO!$Y$249:$Y$272</definedName>
    <definedName name="_EJE4" localSheetId="2">[2]INICIO!$Y$249:$Y$272</definedName>
    <definedName name="_EJE4">[4]INICIO!$Y$249:$Y$272</definedName>
    <definedName name="_EJE5" localSheetId="1">[1]INICIO!$Y$274:$Y$287</definedName>
    <definedName name="_EJE5" localSheetId="0">[1]INICIO!$Y$274:$Y$287</definedName>
    <definedName name="_EJE5" localSheetId="2">[2]INICIO!$Y$274:$Y$287</definedName>
    <definedName name="_EJE5">[4]INICIO!$Y$274:$Y$287</definedName>
    <definedName name="_EJE6" localSheetId="1">[1]INICIO!$Y$289:$Y$314</definedName>
    <definedName name="_EJE6" localSheetId="0">[1]INICIO!$Y$289:$Y$314</definedName>
    <definedName name="_EJE6" localSheetId="2">[2]INICIO!$Y$289:$Y$314</definedName>
    <definedName name="_EJE6">[4]INICIO!$Y$289:$Y$314</definedName>
    <definedName name="_EJE7" localSheetId="1">[1]INICIO!$Y$316:$Y$356</definedName>
    <definedName name="_EJE7" localSheetId="0">[1]INICIO!$Y$316:$Y$356</definedName>
    <definedName name="_EJE7" localSheetId="2">[2]INICIO!$Y$316:$Y$356</definedName>
    <definedName name="_EJE7">[4]INICIO!$Y$316:$Y$356</definedName>
    <definedName name="_xlnm._FilterDatabase" localSheetId="8" hidden="1">AIS_SAF_BD!$AG$1:$AH$156</definedName>
    <definedName name="_xlnm._FilterDatabase" localSheetId="5" hidden="1">BD_1t_2026!$F$2:$W$1812</definedName>
    <definedName name="_Order2" hidden="1">255</definedName>
    <definedName name="A" localSheetId="1">#REF!</definedName>
    <definedName name="A" localSheetId="0">#REF!</definedName>
    <definedName name="A">#REF!</definedName>
    <definedName name="adys_tipo" localSheetId="1">[1]INICIO!$AR$24:$AR$27</definedName>
    <definedName name="adys_tipo" localSheetId="0">[1]INICIO!$AR$24:$AR$27</definedName>
    <definedName name="adys_tipo" localSheetId="2">[2]INICIO!$AR$24:$AR$27</definedName>
    <definedName name="adys_tipo">[4]INICIO!$AR$24:$AR$27</definedName>
    <definedName name="AE_E003">'PP-AI-AE-MONTOS'!$A$3:$A$4</definedName>
    <definedName name="AE_E026">'PP-AI-AE-MONTOS'!$B$3:$B$5</definedName>
    <definedName name="AE_E042">'PP-AI-AE-MONTOS'!$C$3:$C$9</definedName>
    <definedName name="AE_E048">'PP-AI-AE-MONTOS'!$D$3:$D$4</definedName>
    <definedName name="AE_E065">'PP-AI-AE-MONTOS'!$E$3:$E$4</definedName>
    <definedName name="AE_E081">'PP-AI-AE-MONTOS'!$F$3:$F$7</definedName>
    <definedName name="AE_E086">'PP-AI-AE-MONTOS'!$G$3:$G$7</definedName>
    <definedName name="AE_E090">'PP-AI-AE-MONTOS'!$H$3:$H$5</definedName>
    <definedName name="AE_E097">'PP-AI-AE-MONTOS'!$I$3:$I$7</definedName>
    <definedName name="AE_E100">'PP-AI-AE-MONTOS'!$J$3:$J$5</definedName>
    <definedName name="AE_E116">'PP-AI-AE-MONTOS'!$L$3:$L$6</definedName>
    <definedName name="AE_E153">'PP-AI-AE-MONTOS'!$M$3:$M$8</definedName>
    <definedName name="AE_E158">'PP-AI-AE-MONTOS'!$O$3:$O$6</definedName>
    <definedName name="AE_E160">'PP-AI-AE-MONTOS'!$Q$3:$Q$5</definedName>
    <definedName name="AE_E161">'PP-AI-AE-MONTOS'!$R$3:$R$4</definedName>
    <definedName name="AE_E162">'PP-AI-AE-MONTOS'!$S$3:$S$7</definedName>
    <definedName name="AE_E165">'PP-AI-AE-MONTOS'!$T$3:$T$5</definedName>
    <definedName name="AE_E167">'PP-AI-AE-MONTOS'!$U$3:$U$4</definedName>
    <definedName name="AE_E168">'PP-AI-AE-MONTOS'!$V$3:$V$4</definedName>
    <definedName name="AE_E169">'PP-AI-AE-MONTOS'!$W$3:$W$8</definedName>
    <definedName name="AE_E170">'PP-AI-AE-MONTOS'!$X$3:$X$4</definedName>
    <definedName name="AE_E171">'PP-AI-AE-MONTOS'!$Y$3:$Y$5</definedName>
    <definedName name="AE_E173">'PP-AI-AE-MONTOS'!$Z$3:$Z$7</definedName>
    <definedName name="AE_E175">'PP-AI-AE-MONTOS'!$AA$3:$AA$13</definedName>
    <definedName name="AE_E177">'PP-AI-AE-MONTOS'!$AB$3:$AB$8</definedName>
    <definedName name="AE_E178">'PP-AI-AE-MONTOS'!$AC$3:$AC$14</definedName>
    <definedName name="AE_E179">'PP-AI-AE-MONTOS'!$AD$3:$AD$7</definedName>
    <definedName name="AE_E183">'PP-AI-AE-MONTOS'!$AE$3:$AE$16</definedName>
    <definedName name="AE_E184">'PP-AI-AE-MONTOS'!$AF$3:$AF$4</definedName>
    <definedName name="AE_E187">'PP-AI-AE-MONTOS'!$AG$3:$AG$30</definedName>
    <definedName name="AE_E188">'PP-AI-AE-MONTOS'!$AH$3:$AH$40</definedName>
    <definedName name="AE_E189">'PP-AI-AE-MONTOS'!$AI$3:$AI$35</definedName>
    <definedName name="AE_E194">'PP-AI-AE-MONTOS'!$AJ$3:$AJ$5</definedName>
    <definedName name="AE_E195">'PP-AI-AE-MONTOS'!$AK$3:$AK$4</definedName>
    <definedName name="AE_E196">'PP-AI-AE-MONTOS'!$AL$3:$AL$6</definedName>
    <definedName name="AE_E197">'PP-AI-AE-MONTOS'!$AM$3:$AM$4</definedName>
    <definedName name="AE_E198">'PP-AI-AE-MONTOS'!$AN$3:$AN$17</definedName>
    <definedName name="AE_E200">'PP-AI-AE-MONTOS'!$AO$3:$AO$25</definedName>
    <definedName name="AE_E201">'PP-AI-AE-MONTOS'!$AP$3:$AP$6</definedName>
    <definedName name="AE_E202">'PP-AI-AE-MONTOS'!$AQ$3:$AQ$5</definedName>
    <definedName name="AE_E205">'PP-AI-AE-MONTOS'!$AR$3:$AR$6</definedName>
    <definedName name="AE_E206">'PP-AI-AE-MONTOS'!$AS$3:$AS$4</definedName>
    <definedName name="AE_E207">'PP-AI-AE-MONTOS'!$AT$3:$AT$8</definedName>
    <definedName name="AE_E208">'PP-AI-AE-MONTOS'!$AU$3:$AU$8</definedName>
    <definedName name="AE_E209">'PP-AI-AE-MONTOS'!$AV$3:$AV$6</definedName>
    <definedName name="AE_E210">'PP-AI-AE-MONTOS'!$AW$3:$AW$12</definedName>
    <definedName name="AE_E211">'PP-AI-AE-MONTOS'!$AX$3:$AX$4</definedName>
    <definedName name="AE_E212">'PP-AI-AE-MONTOS'!$AY$3:$AY$5</definedName>
    <definedName name="AE_E213">'PP-AI-AE-MONTOS'!$AZ$3:$AZ$5</definedName>
    <definedName name="AE_F005">'PP-AI-AE-MONTOS'!$BA$3:$BA$5</definedName>
    <definedName name="AE_F006">'PP-AI-AE-MONTOS'!$BB$3:$BB$5</definedName>
    <definedName name="AE_F037">'PP-AI-AE-MONTOS'!$BC$3:$BC$14</definedName>
    <definedName name="AE_G077">'PP-AI-AE-MONTOS'!$BD$3:$BD$4</definedName>
    <definedName name="AE_K008">'PP-AI-AE-MONTOS'!$BE$3:$BE$5</definedName>
    <definedName name="AE_K012">'PP-AI-AE-MONTOS'!$BF$3:$BF$4</definedName>
    <definedName name="AE_K020">'PP-AI-AE-MONTOS'!$BG$3:$BG$5</definedName>
    <definedName name="AE_K021">'PP-AI-AE-MONTOS'!$BH$3:$BH$4</definedName>
    <definedName name="AE_K022">'PP-AI-AE-MONTOS'!$BI$3:$BI$4</definedName>
    <definedName name="AE_K023">'PP-AI-AE-MONTOS'!$BJ$3:$BJ$13</definedName>
    <definedName name="AE_K024">'PP-AI-AE-MONTOS'!$BK$3:$BK$4</definedName>
    <definedName name="AE_K025">'PP-AI-AE-MONTOS'!$BL$3:$BL$4</definedName>
    <definedName name="AE_M001">'PP-AI-AE-MONTOS'!$BM$3:$BM$6</definedName>
    <definedName name="AE_N001">'PP-AI-AE-MONTOS'!$BN$3:$BN$7</definedName>
    <definedName name="AE_N005">'PP-AI-AE-MONTOS'!$BO$3:$BO$9</definedName>
    <definedName name="AE_P003">'PP-AI-AE-MONTOS'!$BP$3:$BP$18</definedName>
    <definedName name="AE_P017">'PP-AI-AE-MONTOS'!$BQ$3:$BQ$5</definedName>
    <definedName name="AE_P031">'PP-AI-AE-MONTOS'!$BR$3:$BR$5</definedName>
    <definedName name="AE_P055">'PP-AI-AE-MONTOS'!$BS$3:$BS$5</definedName>
    <definedName name="AE_P056">'PP-AI-AE-MONTOS'!$BT$3:$BT$4</definedName>
    <definedName name="AE_Q001">'PP-AI-AE-MONTOS'!$CM$3:$CM$4</definedName>
    <definedName name="AE_R002">'PP-AI-AE-MONTOS'!$BU$3:$BU$6</definedName>
    <definedName name="AE_S005">'PP-AI-AE-MONTOS'!$BV$3:$BV$5</definedName>
    <definedName name="AE_S023">'PP-AI-AE-MONTOS'!$BW$3:$BW$5</definedName>
    <definedName name="AE_S054">'PP-AI-AE-MONTOS'!$BX$3:$BX$6</definedName>
    <definedName name="AE_S056">'PP-AI-AE-MONTOS'!$BY$3:$BY$6</definedName>
    <definedName name="AE_S221">'PP-AI-AE-MONTOS'!$BZ$3:$BZ$4</definedName>
    <definedName name="AE_S223">'PP-AI-AE-MONTOS'!$CA$3:$CA$7</definedName>
    <definedName name="AE_S224">'PP-AI-AE-MONTOS'!$CB$3:$CB$4</definedName>
    <definedName name="AE_S229">'PP-AI-AE-MONTOS'!$CC$3:$CC$18</definedName>
    <definedName name="AE_S232">'PP-AI-AE-MONTOS'!$CD$3:$CD$4</definedName>
    <definedName name="AE_S233">'PP-AI-AE-MONTOS'!$CE$3:$CE$4</definedName>
    <definedName name="AE_S234">'PP-AI-AE-MONTOS'!$CF$3:$CF$7</definedName>
    <definedName name="AE_S235">'PP-AI-AE-MONTOS'!$CG$3:$CG$5</definedName>
    <definedName name="AE_S236">'PP-AI-AE-MONTOS'!$CH$3:$CH$4</definedName>
    <definedName name="AE_S238">'PP-AI-AE-MONTOS'!$CI$3:$CI$5</definedName>
    <definedName name="AE_S240">'PP-AI-AE-MONTOS'!$CJ$3:$CJ$6</definedName>
    <definedName name="AE_Sele">'PP-AI-AE-MONTOS'!$CN$3</definedName>
    <definedName name="AE_U019">'PP-AI-AE-MONTOS'!$CK$3:$CK$4</definedName>
    <definedName name="AE_U048">'PP-AI-AE-MONTOS'!$CL$3:$CL$23</definedName>
    <definedName name="AE_V002">'PP-AI-AE-MONTOS'!$K$3:$K$6</definedName>
    <definedName name="AE_V003">'PP-AI-AE-MONTOS'!$P$3:$P$4</definedName>
    <definedName name="AE_V004">'PP-AI-AE-MONTOS'!$N$3:$N$6</definedName>
    <definedName name="AEC_">'PP-AI-AE-MONTOS'!$AX$48:$AX$49</definedName>
    <definedName name="AEC_E003">'PP-AI-AE-MONTOS'!$V$48:$V$49</definedName>
    <definedName name="AEC_E026">'PP-AI-AE-MONTOS'!$T$48:$T$50</definedName>
    <definedName name="AEC_E042">'PP-AI-AE-MONTOS'!$F$48:$F$54</definedName>
    <definedName name="AEC_E048">'PP-AI-AE-MONTOS'!$BM$48:$BM$49</definedName>
    <definedName name="AEC_E065">'PP-AI-AE-MONTOS'!$BU$48:$BU$49</definedName>
    <definedName name="AEC_E081">'PP-AI-AE-MONTOS'!$AJ$48:$AJ$52</definedName>
    <definedName name="AEC_E086">'PP-AI-AE-MONTOS'!$W$48:$W$52</definedName>
    <definedName name="AEC_E090">'PP-AI-AE-MONTOS'!$BH$48:$BH$50</definedName>
    <definedName name="AEC_E097">'PP-AI-AE-MONTOS'!$AW$48:$AW$52</definedName>
    <definedName name="AEC_E100">'PP-AI-AE-MONTOS'!$E$48:$E$50</definedName>
    <definedName name="AEC_E107">'PP-AI-AE-MONTOS'!$CK$48:$CK$51</definedName>
    <definedName name="AEC_E116">'PP-AI-AE-MONTOS'!$K$48:$K$51</definedName>
    <definedName name="AEC_E153">'PP-AI-AE-MONTOS'!$AY$48:$AY$53</definedName>
    <definedName name="AEC_E154">'PP-AI-AE-MONTOS'!$AE$48:$AE$51</definedName>
    <definedName name="AEC_E158">'PP-AI-AE-MONTOS'!$AV$48:$AV$51</definedName>
    <definedName name="AEC_E159">'PP-AI-AE-MONTOS'!$CL$48:$CL$49</definedName>
    <definedName name="AEC_E160">'PP-AI-AE-MONTOS'!$BZ$48:$BZ$50</definedName>
    <definedName name="AEC_E161">'PP-AI-AE-MONTOS'!$AK$48:$AK$49</definedName>
    <definedName name="AEC_E162">'PP-AI-AE-MONTOS'!$AL$48:$AL$52</definedName>
    <definedName name="AEC_E165">'PP-AI-AE-MONTOS'!$CF$48:$CF$50</definedName>
    <definedName name="AEC_E167">'PP-AI-AE-MONTOS'!$BJ$48:$BJ$49</definedName>
    <definedName name="AEC_E168">'PP-AI-AE-MONTOS'!$Y$48:$Y$49</definedName>
    <definedName name="AEC_E169">'PP-AI-AE-MONTOS'!$BL$48:$BL$53</definedName>
    <definedName name="AEC_E170">'PP-AI-AE-MONTOS'!$U$48:$U$49</definedName>
    <definedName name="AEC_E171">'PP-AI-AE-MONTOS'!$AU$48:$AU$50</definedName>
    <definedName name="AEC_E173">'PP-AI-AE-MONTOS'!$J$48:$J$52</definedName>
    <definedName name="AEC_E175">'PP-AI-AE-MONTOS'!$G$48:$G$58</definedName>
    <definedName name="AEC_E177">'PP-AI-AE-MONTOS'!$C$48:$C$53</definedName>
    <definedName name="AEC_E178">'PP-AI-AE-MONTOS'!$BD$48:$BD$59</definedName>
    <definedName name="AEC_E179">'PP-AI-AE-MONTOS'!$CC$48:$CC$52</definedName>
    <definedName name="AEC_E183">'PP-AI-AE-MONTOS'!$CH$48:$CH$61</definedName>
    <definedName name="AEC_E184">'PP-AI-AE-MONTOS'!$CA$48:$CA$49</definedName>
    <definedName name="AEC_E187">'PP-AI-AE-MONTOS'!$AF$48:$AF$75</definedName>
    <definedName name="AEC_E188">'PP-AI-AE-MONTOS'!$AG$48:$AG$85</definedName>
    <definedName name="AEC_E189">'PP-AI-AE-MONTOS'!$AH$48:$AH$80</definedName>
    <definedName name="AEC_E194">'PP-AI-AE-MONTOS'!$AC$48:$AC$50</definedName>
    <definedName name="AEC_E195">'PP-AI-AE-MONTOS'!$BW$48:$BW$49</definedName>
    <definedName name="AEC_E196">'PP-AI-AE-MONTOS'!$BK$48:$BK$51</definedName>
    <definedName name="AEC_E197">'PP-AI-AE-MONTOS'!$L$48:$L$49</definedName>
    <definedName name="AEC_E198">'PP-AI-AE-MONTOS'!$AI$48:$AI$62</definedName>
    <definedName name="AEC_E200">'PP-AI-AE-MONTOS'!$A$48:$A$70</definedName>
    <definedName name="AEC_E201">'PP-AI-AE-MONTOS'!$AM$48:$AM$51</definedName>
    <definedName name="AEC_E202">'PP-AI-AE-MONTOS'!$AN$48:$AN$50</definedName>
    <definedName name="AEC_E205">'PP-AI-AE-MONTOS'!$BV$48:$BV$51</definedName>
    <definedName name="AEC_E206">'PP-AI-AE-MONTOS'!$BY$48:$BY$49</definedName>
    <definedName name="AEC_E207">'PP-AI-AE-MONTOS'!$BO$48:$BO$53</definedName>
    <definedName name="AEC_E208">'PP-AI-AE-MONTOS'!$BP$48:$BP$53</definedName>
    <definedName name="AEC_E209">'PP-AI-AE-MONTOS'!$BA$48:$BA$51</definedName>
    <definedName name="AEC_E210">'PP-AI-AE-MONTOS'!$Z$48:$Z$57</definedName>
    <definedName name="AEC_E211">'PP-AI-AE-MONTOS'!$AA$48:$AA$49</definedName>
    <definedName name="AEC_E212">'PP-AI-AE-MONTOS'!$AB$48:$AB$50</definedName>
    <definedName name="AEC_E213">'PP-AI-AE-MONTOS'!$BN$48:$BN$50</definedName>
    <definedName name="AEC_F005">'PP-AI-AE-MONTOS'!$N$48:$N$50</definedName>
    <definedName name="AEC_F006">'PP-AI-AE-MONTOS'!$AZ$48:$AZ$50</definedName>
    <definedName name="AEC_F037">'PP-AI-AE-MONTOS'!$AR$48:$AR$59</definedName>
    <definedName name="AEC_G077">'PP-AI-AE-MONTOS'!$X$48:$X$49</definedName>
    <definedName name="AEC_K008">'PP-AI-AE-MONTOS'!$R$48:$R$50</definedName>
    <definedName name="AEC_K012">'PP-AI-AE-MONTOS'!$CE$48:$CE$49</definedName>
    <definedName name="AEC_K020">'PP-AI-AE-MONTOS'!$P$48:$P$50</definedName>
    <definedName name="AEC_K021">'PP-AI-AE-MONTOS'!$Q$48:$Q$49</definedName>
    <definedName name="AEC_K022">'PP-AI-AE-MONTOS'!$S$48:$S$49</definedName>
    <definedName name="AEC_K023">'PP-AI-AE-MONTOS'!$AQ$48:$AQ$58</definedName>
    <definedName name="AEC_K024">'PP-AI-AE-MONTOS'!$CB$48:$CB$49</definedName>
    <definedName name="AEC_K025">'PP-AI-AE-MONTOS'!$BX$48:$BX$49</definedName>
    <definedName name="AEC_M001">'PP-AI-AE-MONTOS'!$O$48:$O$51</definedName>
    <definedName name="AEC_N001">'PP-AI-AE-MONTOS'!$H$48:$H$52</definedName>
    <definedName name="AEC_N005">'PP-AI-AE-MONTOS'!$AD$48:$AD$54</definedName>
    <definedName name="AEC_P003">'PP-AI-AE-MONTOS'!$CI$48:$CI$63</definedName>
    <definedName name="AEC_P017">'PP-AI-AE-MONTOS'!$D$48:$D$50</definedName>
    <definedName name="AEC_P031">'PP-AI-AE-MONTOS'!$CG$48:$CG$50</definedName>
    <definedName name="AEC_P055">'PP-AI-AE-MONTOS'!$BR$48:$BR$50</definedName>
    <definedName name="AEC_P056">'PP-AI-AE-MONTOS'!$CM$48:$CM$49</definedName>
    <definedName name="AEC_Q001">'PP-AI-AE-MONTOS'!$CN$48:$CN$49</definedName>
    <definedName name="AEC_R002">'PP-AI-AE-MONTOS'!$AS$48:$AS$51</definedName>
    <definedName name="AEC_S005">'PP-AI-AE-MONTOS'!$BT$48:$BT$50</definedName>
    <definedName name="AEC_S023">'PP-AI-AE-MONTOS'!$BB$48:$BB$50</definedName>
    <definedName name="AEC_S054">'PP-AI-AE-MONTOS'!$BC$48:$BC$51</definedName>
    <definedName name="AEC_S056">'PP-AI-AE-MONTOS'!$CJ$48:$CJ$51</definedName>
    <definedName name="AEC_S221">'PP-AI-AE-MONTOS'!$AO$48:$AO$49</definedName>
    <definedName name="AEC_S223">'PP-AI-AE-MONTOS'!$CD$48:$CD$52</definedName>
    <definedName name="AEC_S224">'PP-AI-AE-MONTOS'!$M$48:$M$49</definedName>
    <definedName name="AEC_S229">'PP-AI-AE-MONTOS'!$AT$48:$AT$63</definedName>
    <definedName name="AEC_S232">'PP-AI-AE-MONTOS'!$BE$48:$BE$49</definedName>
    <definedName name="AEC_S233">'PP-AI-AE-MONTOS'!$BG$48:$BG$49</definedName>
    <definedName name="AEC_S234">'PP-AI-AE-MONTOS'!$BI$48:$BI$52</definedName>
    <definedName name="AEC_S235">'PP-AI-AE-MONTOS'!$BF$48:$BF$50</definedName>
    <definedName name="AEC_S236">'PP-AI-AE-MONTOS'!$AP$48:$AP$49</definedName>
    <definedName name="AEC_S238">'PP-AI-AE-MONTOS'!$BQ$48:$BQ$50</definedName>
    <definedName name="AEC_S240">'PP-AI-AE-MONTOS'!$I$48:$I$51</definedName>
    <definedName name="AEC_U019">'PP-AI-AE-MONTOS'!$BS$48:$BS$49</definedName>
    <definedName name="AEC_U048">'PP-AI-AE-MONTOS'!$B$48:$B$68</definedName>
    <definedName name="AI" localSheetId="1">[1]INICIO!$AU$5:$AW$543</definedName>
    <definedName name="AI" localSheetId="0">[1]INICIO!$AU$5:$AW$543</definedName>
    <definedName name="AI" localSheetId="2">[2]INICIO!$AU$5:$AW$543</definedName>
    <definedName name="AI">[4]INICIO!$AU$5:$AW$543</definedName>
    <definedName name="_xlnm.Print_Area" localSheetId="3">AIS_SAF!$E$1:$Z$51</definedName>
    <definedName name="_xlnm.Print_Area" localSheetId="1">Carátula!$A$1:$S$32</definedName>
    <definedName name="_xlnm.Print_Area" localSheetId="2">'Matriz '!$A$2:$I$20</definedName>
    <definedName name="CAPIT" localSheetId="1">#REF!</definedName>
    <definedName name="CAPIT" localSheetId="0">#REF!</definedName>
    <definedName name="CAPIT" localSheetId="2">#REF!</definedName>
    <definedName name="CAPIT">#REF!</definedName>
    <definedName name="CARATULA" localSheetId="0">Índice!#REF!</definedName>
    <definedName name="CARATULA">Carátula!$A$16</definedName>
    <definedName name="CENPAR" localSheetId="1">#REF!</definedName>
    <definedName name="CENPAR" localSheetId="0">#REF!</definedName>
    <definedName name="CENPAR" localSheetId="2">#REF!</definedName>
    <definedName name="CENPAR">#REF!</definedName>
    <definedName name="datos" localSheetId="1">OFFSET([6]datos!$A$1,0,0,COUNTA([6]datos!$A$1:$A$65536),23)</definedName>
    <definedName name="datos" localSheetId="0">OFFSET([6]datos!$A$1,0,0,COUNTA([6]datos!$A$1:$A$65536),23)</definedName>
    <definedName name="datos" localSheetId="2">OFFSET([7]datos!$A$1,0,0,COUNTA([7]datos!$A$1:$A$65536),23)</definedName>
    <definedName name="datos">OFFSET([8]datos!$A$1,0,0,COUNTA([8]datos!$A$1:$A$65536),23)</definedName>
    <definedName name="dc" localSheetId="1">#REF!</definedName>
    <definedName name="dc" localSheetId="0">#REF!</definedName>
    <definedName name="dc" localSheetId="2">#REF!</definedName>
    <definedName name="dc">#REF!</definedName>
    <definedName name="DEFAULT" localSheetId="1">[1]INICIO!$AA$10</definedName>
    <definedName name="DEFAULT" localSheetId="0">[1]INICIO!$AA$10</definedName>
    <definedName name="DEFAULT" localSheetId="2">[2]INICIO!$AA$10</definedName>
    <definedName name="DEFAULT">[4]INICIO!$AA$10</definedName>
    <definedName name="DEUDA" localSheetId="1">#REF!</definedName>
    <definedName name="DEUDA" localSheetId="0">#REF!</definedName>
    <definedName name="DEUDA" localSheetId="2">#REF!</definedName>
    <definedName name="DEUDA">#REF!</definedName>
    <definedName name="ECGGC4MIL">[9]ECG!$F$20</definedName>
    <definedName name="ECGGI4MIL">[9]ECG!$F$48</definedName>
    <definedName name="egvb" localSheetId="1">#REF!</definedName>
    <definedName name="egvb" localSheetId="0">#REF!</definedName>
    <definedName name="egvb" localSheetId="2">#REF!</definedName>
    <definedName name="egvb">#REF!</definedName>
    <definedName name="EJER" localSheetId="1">#REF!</definedName>
    <definedName name="EJER" localSheetId="0">#REF!</definedName>
    <definedName name="EJER" localSheetId="2">#REF!</definedName>
    <definedName name="EJER">#REF!</definedName>
    <definedName name="EJES" localSheetId="1">[1]INICIO!$Y$151:$Y$157</definedName>
    <definedName name="EJES" localSheetId="0">[1]INICIO!$Y$151:$Y$157</definedName>
    <definedName name="EJES" localSheetId="2">[2]INICIO!$Y$151:$Y$157</definedName>
    <definedName name="EJES">[4]INICIO!$Y$151:$Y$157</definedName>
    <definedName name="ENFPEM" localSheetId="1">#REF!</definedName>
    <definedName name="ENFPEM" localSheetId="0">#REF!</definedName>
    <definedName name="ENFPEM" localSheetId="2">#REF!</definedName>
    <definedName name="ENFPEM">#REF!</definedName>
    <definedName name="fidco" localSheetId="1">[10]INICIO!#REF!</definedName>
    <definedName name="fidco" localSheetId="0">[10]INICIO!#REF!</definedName>
    <definedName name="fidco" localSheetId="2">[10]INICIO!#REF!</definedName>
    <definedName name="fidco">[8]INICIO!#REF!</definedName>
    <definedName name="FIDCOS" localSheetId="1">[1]INICIO!$DH$5:$DI$96</definedName>
    <definedName name="FIDCOS" localSheetId="0">[1]INICIO!$DH$5:$DI$96</definedName>
    <definedName name="FIDCOS" localSheetId="2">[2]INICIO!$DH$5:$DI$96</definedName>
    <definedName name="FIDCOS">[4]INICIO!$DH$5:$DI$96</definedName>
    <definedName name="FPC" localSheetId="1">[1]INICIO!$DE$5:$DF$96</definedName>
    <definedName name="FPC" localSheetId="0">[1]INICIO!$DE$5:$DF$96</definedName>
    <definedName name="FPC" localSheetId="2">[2]INICIO!$DE$5:$DF$96</definedName>
    <definedName name="FPC">[4]INICIO!$DE$5:$DF$96</definedName>
    <definedName name="gasto_gci" localSheetId="1">[1]INICIO!$AO$48:$AO$49</definedName>
    <definedName name="gasto_gci" localSheetId="0">[1]INICIO!$AO$48:$AO$49</definedName>
    <definedName name="gasto_gci" localSheetId="2">[2]INICIO!$AO$48:$AO$49</definedName>
    <definedName name="gasto_gci">[4]INICIO!$AO$48:$AO$49</definedName>
    <definedName name="KEY">[11]cats!$A$1:$B$9</definedName>
    <definedName name="LABEL" localSheetId="1">[6]INICIO!$AY$5:$AZ$97</definedName>
    <definedName name="LABEL" localSheetId="0">[6]INICIO!$AY$5:$AZ$97</definedName>
    <definedName name="LABEL" localSheetId="2">[7]INICIO!$AY$5:$AZ$97</definedName>
    <definedName name="LABEL">[8]INICIO!$AY$5:$AZ$97</definedName>
    <definedName name="label1g" localSheetId="1">[1]INICIO!$AA$19</definedName>
    <definedName name="label1g" localSheetId="0">[1]INICIO!$AA$19</definedName>
    <definedName name="label1g" localSheetId="2">[2]INICIO!$AA$19</definedName>
    <definedName name="label1g">[4]INICIO!$AA$19</definedName>
    <definedName name="label1S" localSheetId="1">[1]INICIO!$AA$22</definedName>
    <definedName name="label1S" localSheetId="0">[1]INICIO!$AA$22</definedName>
    <definedName name="label1S" localSheetId="2">[2]INICIO!$AA$22</definedName>
    <definedName name="label1S">[4]INICIO!$AA$22</definedName>
    <definedName name="label2g" localSheetId="1">[1]INICIO!$AA$20</definedName>
    <definedName name="label2g" localSheetId="0">[1]INICIO!$AA$20</definedName>
    <definedName name="label2g" localSheetId="2">[2]INICIO!$AA$20</definedName>
    <definedName name="label2g">[4]INICIO!$AA$20</definedName>
    <definedName name="label2S" localSheetId="1">[1]INICIO!$AA$23</definedName>
    <definedName name="label2S" localSheetId="0">[1]INICIO!$AA$23</definedName>
    <definedName name="label2S" localSheetId="2">[2]INICIO!$AA$23</definedName>
    <definedName name="label2S">[4]INICIO!$AA$23</definedName>
    <definedName name="Líneadeacción" localSheetId="1">[6]INICIO!#REF!</definedName>
    <definedName name="Líneadeacción" localSheetId="0">[6]INICIO!#REF!</definedName>
    <definedName name="Líneadeacción" localSheetId="2">[7]INICIO!#REF!</definedName>
    <definedName name="Líneadeacción">[8]INICIO!#REF!</definedName>
    <definedName name="LISTA_2016" localSheetId="1">#REF!</definedName>
    <definedName name="LISTA_2016" localSheetId="0">#REF!</definedName>
    <definedName name="LISTA_2016" localSheetId="2">#REF!</definedName>
    <definedName name="LISTA_2016">#REF!</definedName>
    <definedName name="lista_ai" localSheetId="1">[1]INICIO!$AO$55:$AO$96</definedName>
    <definedName name="lista_ai" localSheetId="0">[1]INICIO!$AO$55:$AO$96</definedName>
    <definedName name="lista_ai" localSheetId="2">[2]INICIO!$AO$55:$AO$96</definedName>
    <definedName name="lista_ai">[4]INICIO!$AO$55:$AO$96</definedName>
    <definedName name="lista_deleg" localSheetId="1">[1]INICIO!$AR$34:$AR$49</definedName>
    <definedName name="lista_deleg" localSheetId="0">[1]INICIO!$AR$34:$AR$49</definedName>
    <definedName name="lista_deleg" localSheetId="2">[2]INICIO!$AR$34:$AR$49</definedName>
    <definedName name="lista_deleg">[4]INICIO!$AR$34:$AR$49</definedName>
    <definedName name="lista_eppa" localSheetId="1">[1]INICIO!$AR$55:$AS$149</definedName>
    <definedName name="lista_eppa" localSheetId="0">[1]INICIO!$AR$55:$AS$149</definedName>
    <definedName name="lista_eppa" localSheetId="2">[2]INICIO!$AR$55:$AS$149</definedName>
    <definedName name="lista_eppa">[4]INICIO!$AR$55:$AS$149</definedName>
    <definedName name="LISTA_UR" localSheetId="1">[1]INICIO!$Y$4:$Z$93</definedName>
    <definedName name="LISTA_UR" localSheetId="0">[1]INICIO!$Y$4:$Z$93</definedName>
    <definedName name="LISTA_UR" localSheetId="2">[2]INICIO!$Y$4:$Z$93</definedName>
    <definedName name="LISTA_UR">[4]INICIO!$Y$4:$Z$93</definedName>
    <definedName name="ListaCombinada">OFFSET(AIS_SAF!#REF!, 0, 0, COUNTA(AIS_SAF!#REF!),1)</definedName>
    <definedName name="MAPPEGS" localSheetId="1">[6]INICIO!#REF!</definedName>
    <definedName name="MAPPEGS" localSheetId="0">[6]INICIO!#REF!</definedName>
    <definedName name="MAPPEGS" localSheetId="2">[7]INICIO!#REF!</definedName>
    <definedName name="MAPPEGS">[8]INICIO!#REF!</definedName>
    <definedName name="MODIF" localSheetId="1">[1]datos!$U$2:$U$31674</definedName>
    <definedName name="MODIF" localSheetId="0">[1]datos!$U$2:$U$31674</definedName>
    <definedName name="MODIF" localSheetId="2">[2]datos!$U$2:$U$31674</definedName>
    <definedName name="MODIF">[4]datos!$U$2:$U$31674</definedName>
    <definedName name="MSG_ERROR1" localSheetId="1">[6]INICIO!$AA$11</definedName>
    <definedName name="MSG_ERROR1" localSheetId="0">[6]INICIO!$AA$11</definedName>
    <definedName name="MSG_ERROR1" localSheetId="2">[7]INICIO!$AA$11</definedName>
    <definedName name="MSG_ERROR1">[8]INICIO!$AA$11</definedName>
    <definedName name="MSG_ERROR2" localSheetId="1">[1]INICIO!$AA$12</definedName>
    <definedName name="MSG_ERROR2" localSheetId="0">[1]INICIO!$AA$12</definedName>
    <definedName name="MSG_ERROR2" localSheetId="2">[2]INICIO!$AA$12</definedName>
    <definedName name="MSG_ERROR2">[4]INICIO!$AA$12</definedName>
    <definedName name="OPCION2" localSheetId="1">[6]INICIO!#REF!</definedName>
    <definedName name="OPCION2" localSheetId="0">[6]INICIO!#REF!</definedName>
    <definedName name="OPCION2" localSheetId="2">[7]INICIO!#REF!</definedName>
    <definedName name="OPCION2">[8]INICIO!#REF!</definedName>
    <definedName name="ORIG" localSheetId="1">[1]datos!$T$2:$T$31674</definedName>
    <definedName name="ORIG" localSheetId="0">[1]datos!$T$2:$T$31674</definedName>
    <definedName name="ORIG" localSheetId="2">[2]datos!$T$2:$T$31674</definedName>
    <definedName name="ORIG">[4]datos!$T$2:$T$31674</definedName>
    <definedName name="P" localSheetId="1">[1]INICIO!$AO$5:$AP$32</definedName>
    <definedName name="P" localSheetId="0">[1]INICIO!$AO$5:$AP$32</definedName>
    <definedName name="P" localSheetId="2">[2]INICIO!$AO$5:$AP$32</definedName>
    <definedName name="P">[4]INICIO!$AO$5:$AP$32</definedName>
    <definedName name="P_K" localSheetId="1">[1]INICIO!$AO$5:$AO$32</definedName>
    <definedName name="P_K" localSheetId="0">[1]INICIO!$AO$5:$AO$32</definedName>
    <definedName name="P_K" localSheetId="2">[2]INICIO!$AO$5:$AO$32</definedName>
    <definedName name="P_K">[4]INICIO!$AO$5:$AO$32</definedName>
    <definedName name="PE" localSheetId="1">[1]INICIO!$AR$5:$AS$16</definedName>
    <definedName name="PE" localSheetId="0">[1]INICIO!$AR$5:$AS$16</definedName>
    <definedName name="PE" localSheetId="2">[2]INICIO!$AR$5:$AS$16</definedName>
    <definedName name="PE">[4]INICIO!$AR$5:$AS$16</definedName>
    <definedName name="PE_K" localSheetId="1">[1]INICIO!$AR$5:$AR$16</definedName>
    <definedName name="PE_K" localSheetId="0">[1]INICIO!$AR$5:$AR$16</definedName>
    <definedName name="PE_K" localSheetId="2">[2]INICIO!$AR$5:$AR$16</definedName>
    <definedName name="PE_K">[4]INICIO!$AR$5:$AR$16</definedName>
    <definedName name="PEDO" localSheetId="1">[12]INICIO!#REF!</definedName>
    <definedName name="PEDO" localSheetId="0">[12]INICIO!#REF!</definedName>
    <definedName name="PEDO" localSheetId="2">[12]INICIO!#REF!</definedName>
    <definedName name="PEDO">[8]INICIO!#REF!</definedName>
    <definedName name="PERIODO" localSheetId="1">Carátula!#REF!</definedName>
    <definedName name="PERIODO" localSheetId="0">Índice!#REF!</definedName>
    <definedName name="PERIODO" localSheetId="2">#REF!</definedName>
    <definedName name="PERIODO">#REF!</definedName>
    <definedName name="PP_E003">'PP-AI-AE-MONTOS'!$AV$43:$AV$44</definedName>
    <definedName name="PP_E026">'PP-AI-AE-MONTOS'!$BE$43:$BE$44</definedName>
    <definedName name="PP_E042">'PP-AI-AE-MONTOS'!$AY$43:$AY$44</definedName>
    <definedName name="PP_E048">'PP-AI-AE-MONTOS'!$BO$43:$BO$44</definedName>
    <definedName name="PP_E065">'PP-AI-AE-MONTOS'!$A$43:$A$44</definedName>
    <definedName name="PP_E081">'PP-AI-AE-MONTOS'!$AJ$43:$AJ$44</definedName>
    <definedName name="PP_E086">'PP-AI-AE-MONTOS'!$CD$43:$CD$44</definedName>
    <definedName name="PP_E090">'PP-AI-AE-MONTOS'!$AC$43:$AC$44</definedName>
    <definedName name="PP_E097">'PP-AI-AE-MONTOS'!$U$43:$U$44</definedName>
    <definedName name="PP_E100">'PP-AI-AE-MONTOS'!$BT$43:$BT$44</definedName>
    <definedName name="PP_E116">'PP-AI-AE-MONTOS'!$CA$43:$CA$44</definedName>
    <definedName name="PP_E153">'PP-AI-AE-MONTOS'!$CE$43:$CE$44</definedName>
    <definedName name="PP_E158">'PP-AI-AE-MONTOS'!$W$43:$W$44</definedName>
    <definedName name="PP_E160">'PP-AI-AE-MONTOS'!$CM$43:$CM$44</definedName>
    <definedName name="PP_E161">'PP-AI-AE-MONTOS'!$AK$43:$AK$44</definedName>
    <definedName name="PP_E162">'PP-AI-AE-MONTOS'!$AL$43:$AL$44</definedName>
    <definedName name="PP_E165">'PP-AI-AE-MONTOS'!$AR$43:$AR$44</definedName>
    <definedName name="PP_E167">'PP-AI-AE-MONTOS'!$AW$43:$AW$44</definedName>
    <definedName name="PP_E168">'PP-AI-AE-MONTOS'!$AZ$43:$AZ$44</definedName>
    <definedName name="PP_E169">'PP-AI-AE-MONTOS'!$BG$43:$BG$44</definedName>
    <definedName name="PP_E170">'PP-AI-AE-MONTOS'!$BF$43:$BF$44</definedName>
    <definedName name="PP_E171">'PP-AI-AE-MONTOS'!$BH$43:$BH$44</definedName>
    <definedName name="PP_E173">'PP-AI-AE-MONTOS'!$BI$43:$BI$44</definedName>
    <definedName name="PP_E175">'PP-AI-AE-MONTOS'!$BM$43:$BM$44</definedName>
    <definedName name="PP_E177">'PP-AI-AE-MONTOS'!$BP$43:$BP$44</definedName>
    <definedName name="PP_E178">'PP-AI-AE-MONTOS'!$BQ$43:$BQ$44</definedName>
    <definedName name="PP_E179">'PP-AI-AE-MONTOS'!$BV$43:$BV$44</definedName>
    <definedName name="PP_E183">'PP-AI-AE-MONTOS'!$CI$43:$CI$44</definedName>
    <definedName name="PP_E184">'PP-AI-AE-MONTOS'!$CN$43:$CN$44</definedName>
    <definedName name="PP_E187">'PP-AI-AE-MONTOS'!$F$43:$F$44</definedName>
    <definedName name="PP_E188">'PP-AI-AE-MONTOS'!$G$43:$G$44</definedName>
    <definedName name="PP_E189">'PP-AI-AE-MONTOS'!$L$43:$L$44</definedName>
    <definedName name="PP_E194">'PP-AI-AE-MONTOS'!$BA$43:$BA$44</definedName>
    <definedName name="PP_E195">'PP-AI-AE-MONTOS'!$AU$43:$AU$44</definedName>
    <definedName name="PP_E196">'PP-AI-AE-MONTOS'!$AX$43:$AX$44</definedName>
    <definedName name="PP_E197">'PP-AI-AE-MONTOS'!$CB$43:$CB$44</definedName>
    <definedName name="PP_E198">'PP-AI-AE-MONTOS'!$O$43:$O$44</definedName>
    <definedName name="PP_E200">'PP-AI-AE-MONTOS'!$M$43:$M$44</definedName>
    <definedName name="PP_E201">'PP-AI-AE-MONTOS'!$AM$43:$AM$44</definedName>
    <definedName name="PP_E202">'PP-AI-AE-MONTOS'!$AN$43:$AN$44</definedName>
    <definedName name="PP_E205">'PP-AI-AE-MONTOS'!$AT$43:$AT$44</definedName>
    <definedName name="PP_E206">'PP-AI-AE-MONTOS'!$CO$43:$CO$44</definedName>
    <definedName name="PP_E207">'PP-AI-AE-MONTOS'!$BX$43:$BX$44</definedName>
    <definedName name="PP_E208">'PP-AI-AE-MONTOS'!$BY$43:$BY$44</definedName>
    <definedName name="PP_E209">'PP-AI-AE-MONTOS'!$BL$43:$BL$44</definedName>
    <definedName name="PP_E210">'PP-AI-AE-MONTOS'!$BB$43:$BB$44</definedName>
    <definedName name="PP_E211">'PP-AI-AE-MONTOS'!$BC$43:$BC$44</definedName>
    <definedName name="PP_E212">'PP-AI-AE-MONTOS'!$BD$43:$BD$44</definedName>
    <definedName name="PP_E213">'PP-AI-AE-MONTOS'!$BJ$43:$BJ$44</definedName>
    <definedName name="PP_F005">'PP-AI-AE-MONTOS'!$Y$43:$Y$44</definedName>
    <definedName name="PP_F006">'PP-AI-AE-MONTOS'!$X$43:$X$44</definedName>
    <definedName name="PP_F037">'PP-AI-AE-MONTOS'!$H$43:$H$44</definedName>
    <definedName name="PP_G077">'PP-AI-AE-MONTOS'!$BK$43:$BK$44</definedName>
    <definedName name="PP_K008">'PP-AI-AE-MONTOS'!$AE$43:$AE$44</definedName>
    <definedName name="PP_K012">'PP-AI-AE-MONTOS'!$AI$43:$AI$44</definedName>
    <definedName name="PP_K020">'PP-AI-AE-MONTOS'!$AF$43:$AF$44</definedName>
    <definedName name="PP_K021">'PP-AI-AE-MONTOS'!$AG$43:$AG$44</definedName>
    <definedName name="PP_K022">'PP-AI-AE-MONTOS'!$AH$43:$AH$44</definedName>
    <definedName name="PP_K023">'PP-AI-AE-MONTOS'!$I$43:$I$44</definedName>
    <definedName name="PP_K024">'PP-AI-AE-MONTOS'!$CP$43:$CP$44</definedName>
    <definedName name="PP_K025">'PP-AI-AE-MONTOS'!$CQ$43:$CQ$44</definedName>
    <definedName name="PP_M001">'PP-AI-AE-MONTOS'!$P$43:$P$44</definedName>
    <definedName name="PP_N001">'PP-AI-AE-MONTOS'!$AO$43:$AO$45</definedName>
    <definedName name="PP_N005">'PP-AI-AE-MONTOS'!$BU$43:$BU$44</definedName>
    <definedName name="PP_P003">'PP-AI-AE-MONTOS'!$CJ$43:$CJ$44</definedName>
    <definedName name="PP_P017">'PP-AI-AE-MONTOS'!$V$43:$V$44</definedName>
    <definedName name="PP_P031">'PP-AI-AE-MONTOS'!$AS$43:$AS$44</definedName>
    <definedName name="PP_P055">'PP-AI-AE-MONTOS'!$C$43:$C$44</definedName>
    <definedName name="PP_P056">'PP-AI-AE-MONTOS'!$Z$43:$Z$44</definedName>
    <definedName name="PP_Q001">'PP-AI-AE-MONTOS'!$B$43:$B$44</definedName>
    <definedName name="PP_R002">'PP-AI-AE-MONTOS'!$J$43:$J$44</definedName>
    <definedName name="PP_S005">'PP-AI-AE-MONTOS'!$D$43:$D$44</definedName>
    <definedName name="PP_S023">'PP-AI-AE-MONTOS'!$BR$43:$BR$44</definedName>
    <definedName name="PP_S054">'PP-AI-AE-MONTOS'!$BS$43:$BS$44</definedName>
    <definedName name="PP_S056">'PP-AI-AE-MONTOS'!$CK$43:$CK$44</definedName>
    <definedName name="PP_S210">'PP-AI-AE-MONTOS'!$CF$43:$CF$44</definedName>
    <definedName name="PP_S221">'PP-AI-AE-MONTOS'!$AP$43:$AP$44</definedName>
    <definedName name="PP_S223">'PP-AI-AE-MONTOS'!$BW$43:$BW$44</definedName>
    <definedName name="PP_S224">'PP-AI-AE-MONTOS'!$CC$43:$CC$44</definedName>
    <definedName name="PP_S226">'PP-AI-AE-MONTOS'!$CG$43:$CG$44</definedName>
    <definedName name="PP_S227">'PP-AI-AE-MONTOS'!$CH$43:$CH$44</definedName>
    <definedName name="PP_S229">'PP-AI-AE-MONTOS'!$K$43:$K$44</definedName>
    <definedName name="PP_S232">'PP-AI-AE-MONTOS'!$R$43:$R$44</definedName>
    <definedName name="PP_S233">'PP-AI-AE-MONTOS'!$S$43:$S$44</definedName>
    <definedName name="PP_S234">'PP-AI-AE-MONTOS'!$Q$43:$Q$44</definedName>
    <definedName name="PP_S235">'PP-AI-AE-MONTOS'!$T$43:$T$44</definedName>
    <definedName name="PP_S236">'PP-AI-AE-MONTOS'!$AQ$43:$AQ$44</definedName>
    <definedName name="PP_S237">'PP-AI-AE-MONTOS'!$CL$43:$CL$44</definedName>
    <definedName name="PP_S238">'PP-AI-AE-MONTOS'!$BZ$43:$BZ$44</definedName>
    <definedName name="PP_S240">'PP-AI-AE-MONTOS'!$BN$43:$BN$44</definedName>
    <definedName name="PP_Sele">'PP-AI-AE-MONTOS'!$CR$43</definedName>
    <definedName name="PP_U019">'PP-AI-AE-MONTOS'!$E$43:$E$44</definedName>
    <definedName name="PP_U048">'PP-AI-AE-MONTOS'!$N$43:$N$44</definedName>
    <definedName name="PP_V002">'PP-AI-AE-MONTOS'!$AA$43:$AA$44</definedName>
    <definedName name="PP_V003">'PP-AI-AE-MONTOS'!$AB$43:$AB$44</definedName>
    <definedName name="PP_V004">'PP-AI-AE-MONTOS'!$AD$43:$AD$44</definedName>
    <definedName name="PRC" localSheetId="1">#REF!</definedName>
    <definedName name="PRC" localSheetId="0">#REF!</definedName>
    <definedName name="PRC" localSheetId="2">#REF!</definedName>
    <definedName name="PRC">#REF!</definedName>
    <definedName name="PROG" localSheetId="1">#REF!</definedName>
    <definedName name="PROG" localSheetId="0">#REF!</definedName>
    <definedName name="PROG" localSheetId="2">#REF!</definedName>
    <definedName name="PROG">#REF!</definedName>
    <definedName name="ptda" localSheetId="1">#REF!</definedName>
    <definedName name="ptda" localSheetId="0">#REF!</definedName>
    <definedName name="ptda" localSheetId="2">#REF!</definedName>
    <definedName name="ptda">#REF!</definedName>
    <definedName name="RE" localSheetId="1">[6]INICIO!$AA$11</definedName>
    <definedName name="RE" localSheetId="0">[6]INICIO!$AA$11</definedName>
    <definedName name="RE" localSheetId="2">[7]INICIO!$AA$11</definedName>
    <definedName name="RE">[6]INICIO!$AA$11</definedName>
    <definedName name="rubros_fpc" localSheetId="1">[1]INICIO!$AO$39:$AO$42</definedName>
    <definedName name="rubros_fpc" localSheetId="0">[1]INICIO!$AO$39:$AO$42</definedName>
    <definedName name="rubros_fpc" localSheetId="2">[2]INICIO!$AO$39:$AO$42</definedName>
    <definedName name="rubros_fpc">[4]INICIO!$AO$39:$AO$42</definedName>
    <definedName name="SSSS" localSheetId="1">#REF!</definedName>
    <definedName name="SSSS" localSheetId="0">#REF!</definedName>
    <definedName name="SSSS">#REF!</definedName>
    <definedName name="_xlnm.Print_Titles" localSheetId="3">AIS_SAF!$1:$8</definedName>
    <definedName name="_xlnm.Print_Titles" localSheetId="2">'Matriz '!$2:$8</definedName>
    <definedName name="TOTALADS1">'[9]ADS-1'!$F$29</definedName>
    <definedName name="TOTALADS2">'[9]ADS-2'!$G$26</definedName>
    <definedName name="TOTALSAP">[9]SAP!$I$37</definedName>
    <definedName name="TYA" localSheetId="1">#REF!</definedName>
    <definedName name="TYA" localSheetId="0">#REF!</definedName>
    <definedName name="TYA" localSheetId="2">#REF!</definedName>
    <definedName name="TYA">#REF!</definedName>
    <definedName name="U" localSheetId="1">[1]INICIO!$Y$4:$Z$93</definedName>
    <definedName name="U" localSheetId="0">[1]INICIO!$Y$4:$Z$93</definedName>
    <definedName name="U" localSheetId="2">[2]INICIO!$Y$4:$Z$93</definedName>
    <definedName name="U">[4]INICIO!$Y$4:$Z$93</definedName>
    <definedName name="ue" localSheetId="1">[1]datos!$R$2:$R$31674</definedName>
    <definedName name="ue" localSheetId="0">[1]datos!$R$2:$R$31674</definedName>
    <definedName name="ue" localSheetId="2">[2]datos!$R$2:$R$31674</definedName>
    <definedName name="ue">[1]datos!$R$2:$R$31674</definedName>
    <definedName name="UEG_DENOM" localSheetId="1">[1]datos!$R$2:$R$31674</definedName>
    <definedName name="UEG_DENOM" localSheetId="0">[1]datos!$R$2:$R$31674</definedName>
    <definedName name="UEG_DENOM" localSheetId="2">[2]datos!$R$2:$R$31674</definedName>
    <definedName name="UEG_DENOM">[4]datos!$R$2:$R$31674</definedName>
    <definedName name="UNIDADES1">'BD IIS_2026'!#REF!</definedName>
    <definedName name="UNIDADES2">'BD IIS_2026'!#REF!</definedName>
    <definedName name="UR" localSheetId="1">[1]INICIO!$AJ$5:$AM$99</definedName>
    <definedName name="UR" localSheetId="0">[1]INICIO!$AJ$5:$AM$99</definedName>
    <definedName name="UR" localSheetId="2">[2]INICIO!$AJ$5:$AM$99</definedName>
    <definedName name="UR">[4]INICIO!$AJ$5:$AM$99</definedName>
    <definedName name="UR_01CD03">'BD IIS_2026'!$G$4:$G$5</definedName>
    <definedName name="UR_01CD06">'BD IIS_2026'!$G$7:$G$8</definedName>
    <definedName name="UR_02C001">'BD IIS_2026'!$G$10:$G$13</definedName>
    <definedName name="UR_02CD01">'BD IIS_2026'!$G$15:$G$16</definedName>
    <definedName name="UR_02CD02">'BD IIS_2026'!$G$18:$G$23</definedName>
    <definedName name="UR_02CD03">'BD IIS_2026'!$G$25:$G$31</definedName>
    <definedName name="UR_02CD04">'BD IIS_2026'!$G$33:$G$35</definedName>
    <definedName name="UR_02CD07">'BD IIS_2026'!$G$37:$G$44</definedName>
    <definedName name="UR_02CD08">'BD IIS_2026'!$G$46:$G$54</definedName>
    <definedName name="UR_02CD09">'BD IIS_2026'!$G$56:$G$58</definedName>
    <definedName name="UR_02CD12">'BD IIS_2026'!$G$60:$G$65</definedName>
    <definedName name="UR_02CD13">'BD IIS_2026'!$G$67:$G$76</definedName>
    <definedName name="UR_02CD14">'BD IIS_2026'!$G$78:$G$84</definedName>
    <definedName name="UR_02CD15">'BD IIS_2026'!$G$86:$G$94</definedName>
    <definedName name="UR_02CD16">'BD IIS_2026'!$G$96:$G$103</definedName>
    <definedName name="UR_02CDBP">'BD IIS_2026'!$G$105:$G$106</definedName>
    <definedName name="UR_02OD06">'BD IIS_2026'!$G$108:$G$109</definedName>
    <definedName name="UR_02PDDP">'BD IIS_2026'!$G$111:$G$112</definedName>
    <definedName name="UR_04P0DS">'BD IIS_2026'!$G$114:$G$115</definedName>
    <definedName name="UR_05C001">'BD IIS_2026'!$G$117:$G$118</definedName>
    <definedName name="UR_06C001">'BD IIS_2026'!$G$120:$G$123</definedName>
    <definedName name="UR_06CD05">'BD IIS_2026'!$G$125:$G$126</definedName>
    <definedName name="UR_06PDPA">'BD IIS_2026'!$G$128:$G$129</definedName>
    <definedName name="UR_07C001">'BD IIS_2026'!$G$131:$G$136</definedName>
    <definedName name="UR_07PDIF">'BD IIS_2026'!$G$138:$G$139</definedName>
    <definedName name="UR_08C001">'BD IIS_2026'!$G$141:$G$149</definedName>
    <definedName name="UR_08PDII">'BD IIS_2026'!$G$151:$G$153</definedName>
    <definedName name="UR_08PDIJ">'BD IIS_2026'!$G$155:$G$156</definedName>
    <definedName name="UR_09PDPA">'BD IIS_2026'!$G$158:$G$159</definedName>
    <definedName name="UR_09PFCH">'BD IIS_2026'!$G$161:$G$162</definedName>
    <definedName name="UR_10C001">'BD IIS_2026'!$G$164:$G$167</definedName>
    <definedName name="UR_10PDME">'BD IIS_2026'!$G$169:$G$170</definedName>
    <definedName name="UR_10PDOR">'BD IIS_2026'!$G$172:$G$173</definedName>
    <definedName name="UR_10PDRT">'BD IIS_2026'!$G$175:$G$176</definedName>
    <definedName name="UR_11C001">'BD IIS_2026'!$G$178:$G$183</definedName>
    <definedName name="UR_11CD01">'BD IIS_2026'!$G$185:$G$187</definedName>
    <definedName name="UR_11CD02">'BD IIS_2026'!$G$189:$G$192</definedName>
    <definedName name="UR_11CD03">'BD IIS_2026'!$G$194:$G$195</definedName>
    <definedName name="UR_25C001">'BD IIS_2026'!$G$197:$G$198</definedName>
    <definedName name="UR_26C001">'BD IIS_2026'!$G$200:$G$202</definedName>
    <definedName name="UR_26CD01">'BD IIS_2026'!$G$204:$G$205</definedName>
    <definedName name="UR_26PDIA">'BD IIS_2026'!$G$207:$G$208</definedName>
    <definedName name="UR_26PDSP">'BD IIS_2026'!$G$210:$G$211</definedName>
    <definedName name="UR_31C000">'BD IIS_2026'!$G$213:$G$216</definedName>
    <definedName name="UR_31PDMP">'BD IIS_2026'!$G$218:$G$219</definedName>
    <definedName name="UR_31PFMA">'BD IIS_2026'!$G$221:$G$222</definedName>
    <definedName name="UR_33C001">'BD IIS_2026'!$G$224:$G$227</definedName>
    <definedName name="UR_33PDIT">'BD IIS_2026'!$G$229:$G$230</definedName>
    <definedName name="UR_34C001">'BD IIS_2026'!$G$232:$G$233</definedName>
    <definedName name="UR_35C001">'BD IIS_2026'!$G$235:$G$237</definedName>
    <definedName name="UR_36C001">'BD IIS_2026'!$G$239:$G$242</definedName>
    <definedName name="UR_36CD02">'BD IIS_2026'!$G$244:$G$247</definedName>
    <definedName name="UR_36PDIE">'BD IIS_2026'!$G$249:$G$250</definedName>
    <definedName name="UR_36PDUS">'BD IIS_2026'!$G$252:$G$253</definedName>
    <definedName name="UR_36PFEG">'BD IIS_2026'!$G$255:$G$258</definedName>
    <definedName name="UR_38C001">'BD IIS_2026'!$G$260:$G$263</definedName>
    <definedName name="UR_43C001">'BD IIS_2026'!$G$265:$G$266</definedName>
    <definedName name="UR_44C001">'BD IIS_2026'!$G$268:$G$273</definedName>
    <definedName name="UR_Selecc">'BD IIS_2026'!$W$15</definedName>
    <definedName name="VERSIÓN" localSheetId="1">[1]INICIO!$Y$249:$Y$272</definedName>
    <definedName name="VERSIÓN" localSheetId="0">[1]INICIO!$Y$249:$Y$272</definedName>
    <definedName name="VERSIÓN" localSheetId="2">[2]INICIO!$Y$249:$Y$272</definedName>
    <definedName name="VERSIÓN">[1]INICIO!$Y$249:$Y$272</definedName>
    <definedName name="y" localSheetId="1">[1]INICIO!$AO$5:$AO$32</definedName>
    <definedName name="y" localSheetId="0">[1]INICIO!$AO$5:$AO$32</definedName>
    <definedName name="y" localSheetId="2">[2]INICIO!$AO$5:$AO$32</definedName>
    <definedName name="y">[1]INICIO!$AO$5:$AO$32</definedName>
    <definedName name="yttr" localSheetId="1">[1]INICIO!$Y$166:$Y$186</definedName>
    <definedName name="yttr" localSheetId="0">[1]INICIO!$Y$166:$Y$186</definedName>
    <definedName name="yttr" localSheetId="2">[2]INICIO!$Y$166:$Y$186</definedName>
    <definedName name="yttr">[1]INICIO!$Y$166:$Y$186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4" l="1"/>
  <c r="J2" i="4"/>
  <c r="E1219" i="5"/>
  <c r="F1219" i="5"/>
  <c r="D1219" i="5"/>
  <c r="F1203" i="5" l="1"/>
  <c r="F1378" i="5"/>
  <c r="D1378" i="5"/>
  <c r="F1343" i="5"/>
  <c r="D1343" i="5"/>
  <c r="F1308" i="5"/>
  <c r="D1308" i="5"/>
  <c r="F1273" i="5"/>
  <c r="D1273" i="5"/>
  <c r="F1238" i="5"/>
  <c r="D1238" i="5"/>
  <c r="D1203" i="5"/>
  <c r="F1168" i="5"/>
  <c r="D1168" i="5"/>
  <c r="F1133" i="5"/>
  <c r="D1133" i="5"/>
  <c r="F1099" i="5"/>
  <c r="D1099" i="5"/>
  <c r="F1064" i="5"/>
  <c r="D1064" i="5"/>
  <c r="F1029" i="5"/>
  <c r="D1029" i="5"/>
  <c r="F994" i="5"/>
  <c r="D994" i="5"/>
  <c r="F959" i="5"/>
  <c r="D959" i="5"/>
  <c r="F924" i="5"/>
  <c r="D924" i="5"/>
  <c r="F889" i="5"/>
  <c r="D889" i="5"/>
  <c r="F854" i="5"/>
  <c r="D854" i="5"/>
  <c r="F818" i="5"/>
  <c r="D818" i="5"/>
  <c r="F783" i="5"/>
  <c r="D783" i="5"/>
  <c r="F748" i="5"/>
  <c r="D748" i="5"/>
  <c r="F713" i="5"/>
  <c r="D713" i="5"/>
  <c r="F678" i="5"/>
  <c r="D678" i="5"/>
  <c r="F643" i="5"/>
  <c r="D643" i="5"/>
  <c r="F608" i="5"/>
  <c r="D608" i="5"/>
  <c r="F573" i="5"/>
  <c r="D573" i="5"/>
  <c r="F538" i="5"/>
  <c r="D538" i="5"/>
  <c r="F503" i="5"/>
  <c r="D503" i="5"/>
  <c r="F468" i="5"/>
  <c r="D468" i="5"/>
  <c r="F433" i="5"/>
  <c r="D433" i="5"/>
  <c r="F398" i="5"/>
  <c r="D398" i="5"/>
  <c r="F363" i="5"/>
  <c r="D363" i="5"/>
  <c r="F328" i="5"/>
  <c r="D328" i="5"/>
  <c r="F293" i="5"/>
  <c r="D293" i="5"/>
  <c r="F258" i="5"/>
  <c r="D258" i="5"/>
  <c r="F223" i="5"/>
  <c r="D223" i="5"/>
  <c r="F188" i="5"/>
  <c r="D188" i="5"/>
  <c r="F48" i="5"/>
  <c r="D48" i="5"/>
  <c r="Y8" i="4" l="1"/>
  <c r="X8" i="4"/>
  <c r="W8" i="4"/>
  <c r="V8" i="4"/>
  <c r="K1218" i="5" l="1"/>
  <c r="C5" i="3" l="1"/>
  <c r="O10" i="4" l="1"/>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9" i="4"/>
  <c r="U68" i="12" l="1"/>
  <c r="U336" i="12"/>
  <c r="U335" i="12"/>
  <c r="U334" i="12"/>
  <c r="U332" i="12"/>
  <c r="U331" i="12"/>
  <c r="U330" i="12"/>
  <c r="U329" i="12"/>
  <c r="U328" i="12"/>
  <c r="U327" i="12"/>
  <c r="U326" i="12"/>
  <c r="U325" i="12"/>
  <c r="U324" i="12"/>
  <c r="U323" i="12"/>
  <c r="U322" i="12"/>
  <c r="U321" i="12"/>
  <c r="U320" i="12"/>
  <c r="U319" i="12"/>
  <c r="U318" i="12"/>
  <c r="U317" i="12"/>
  <c r="U316" i="12"/>
  <c r="U315" i="12"/>
  <c r="U314" i="12"/>
  <c r="U313" i="12"/>
  <c r="U312" i="12"/>
  <c r="U311" i="12"/>
  <c r="U310" i="12"/>
  <c r="U309" i="12"/>
  <c r="U308" i="12"/>
  <c r="U307" i="12"/>
  <c r="U306" i="12"/>
  <c r="U305" i="12"/>
  <c r="U304" i="12"/>
  <c r="U303" i="12"/>
  <c r="U302" i="12"/>
  <c r="U301" i="12"/>
  <c r="U300" i="12"/>
  <c r="U299" i="12"/>
  <c r="U298" i="12"/>
  <c r="U297" i="12"/>
  <c r="U296" i="12"/>
  <c r="U295" i="12"/>
  <c r="U294" i="12"/>
  <c r="U293" i="12"/>
  <c r="U292" i="12"/>
  <c r="U291" i="12"/>
  <c r="U290" i="12"/>
  <c r="U289" i="12"/>
  <c r="U288" i="12"/>
  <c r="U287" i="12"/>
  <c r="U286" i="12"/>
  <c r="U285" i="12"/>
  <c r="U284" i="12"/>
  <c r="U283" i="12"/>
  <c r="U282" i="12"/>
  <c r="U281" i="12"/>
  <c r="U280" i="12"/>
  <c r="U279" i="12"/>
  <c r="U278" i="12"/>
  <c r="U275" i="12"/>
  <c r="K275" i="12"/>
  <c r="U333" i="12" s="1"/>
  <c r="U274" i="12"/>
  <c r="U273" i="12"/>
  <c r="U272" i="12"/>
  <c r="U271" i="12"/>
  <c r="U270" i="12"/>
  <c r="U269" i="12"/>
  <c r="U267" i="12"/>
  <c r="U266" i="12"/>
  <c r="U264" i="12"/>
  <c r="U263" i="12"/>
  <c r="U262" i="12"/>
  <c r="U261" i="12"/>
  <c r="U259" i="12"/>
  <c r="U258" i="12"/>
  <c r="U257" i="12"/>
  <c r="U256" i="12"/>
  <c r="P256" i="12"/>
  <c r="U254" i="12"/>
  <c r="U253" i="12"/>
  <c r="U251" i="12"/>
  <c r="U250" i="12"/>
  <c r="U248" i="12"/>
  <c r="U247" i="12"/>
  <c r="U246" i="12"/>
  <c r="U245" i="12"/>
  <c r="U243" i="12"/>
  <c r="U242" i="12"/>
  <c r="U241" i="12"/>
  <c r="U240" i="12"/>
  <c r="U238" i="12"/>
  <c r="U237" i="12"/>
  <c r="U236" i="12"/>
  <c r="P236" i="12"/>
  <c r="U234" i="12"/>
  <c r="U233" i="12"/>
  <c r="U231" i="12"/>
  <c r="U230" i="12"/>
  <c r="U228" i="12"/>
  <c r="U227" i="12"/>
  <c r="U226" i="12"/>
  <c r="U225" i="12"/>
  <c r="U223" i="12"/>
  <c r="U222" i="12"/>
  <c r="U220" i="12"/>
  <c r="U219" i="12"/>
  <c r="U217" i="12"/>
  <c r="U216" i="12"/>
  <c r="U215" i="12"/>
  <c r="U214" i="12"/>
  <c r="U212" i="12"/>
  <c r="U211" i="12"/>
  <c r="U209" i="12"/>
  <c r="U208" i="12"/>
  <c r="U206" i="12"/>
  <c r="U205" i="12"/>
  <c r="U203" i="12"/>
  <c r="U202" i="12"/>
  <c r="U201" i="12"/>
  <c r="U199" i="12"/>
  <c r="U198" i="12"/>
  <c r="U196" i="12"/>
  <c r="U195" i="12"/>
  <c r="U193" i="12"/>
  <c r="U192" i="12"/>
  <c r="U191" i="12"/>
  <c r="U190" i="12"/>
  <c r="U188" i="12"/>
  <c r="U187" i="12"/>
  <c r="U186" i="12"/>
  <c r="U184" i="12"/>
  <c r="U183" i="12"/>
  <c r="U182" i="12"/>
  <c r="U181" i="12"/>
  <c r="U180" i="12"/>
  <c r="U179" i="12"/>
  <c r="U177" i="12"/>
  <c r="U176" i="12"/>
  <c r="U174" i="12"/>
  <c r="U173" i="12"/>
  <c r="U171" i="12"/>
  <c r="U170" i="12"/>
  <c r="U168" i="12"/>
  <c r="U167" i="12"/>
  <c r="U166" i="12"/>
  <c r="U165" i="12"/>
  <c r="P165" i="12"/>
  <c r="U163" i="12"/>
  <c r="J163" i="12"/>
  <c r="U162" i="12"/>
  <c r="U160" i="12"/>
  <c r="J160" i="12"/>
  <c r="U159" i="12"/>
  <c r="U157" i="12"/>
  <c r="J157" i="12"/>
  <c r="U156" i="12"/>
  <c r="U154" i="12"/>
  <c r="J154" i="12"/>
  <c r="U153" i="12"/>
  <c r="U152" i="12"/>
  <c r="U150" i="12"/>
  <c r="J150" i="12"/>
  <c r="U149" i="12"/>
  <c r="U148" i="12"/>
  <c r="U147" i="12"/>
  <c r="U146" i="12"/>
  <c r="U145" i="12"/>
  <c r="U144" i="12"/>
  <c r="U143" i="12"/>
  <c r="U142" i="12"/>
  <c r="U140" i="12"/>
  <c r="J140" i="12"/>
  <c r="U139" i="12"/>
  <c r="U137" i="12"/>
  <c r="J137" i="12"/>
  <c r="U136" i="12"/>
  <c r="U135" i="12"/>
  <c r="U134" i="12"/>
  <c r="U133" i="12"/>
  <c r="U132" i="12"/>
  <c r="U130" i="12"/>
  <c r="J130" i="12"/>
  <c r="U129" i="12"/>
  <c r="U127" i="12"/>
  <c r="J127" i="12"/>
  <c r="U126" i="12"/>
  <c r="U124" i="12"/>
  <c r="J124" i="12"/>
  <c r="U123" i="12"/>
  <c r="U122" i="12"/>
  <c r="U121" i="12"/>
  <c r="P121" i="12"/>
  <c r="U119" i="12"/>
  <c r="J119" i="12"/>
  <c r="U118" i="12"/>
  <c r="U116" i="12"/>
  <c r="J116" i="12"/>
  <c r="U115" i="12"/>
  <c r="U113" i="12"/>
  <c r="J113" i="12"/>
  <c r="U112" i="12"/>
  <c r="U110" i="12"/>
  <c r="J110" i="12"/>
  <c r="U109" i="12"/>
  <c r="U107" i="12"/>
  <c r="J107" i="12"/>
  <c r="U106" i="12"/>
  <c r="U104" i="12"/>
  <c r="J104" i="12"/>
  <c r="U103" i="12"/>
  <c r="U102" i="12"/>
  <c r="U101" i="12"/>
  <c r="U100" i="12"/>
  <c r="U99" i="12"/>
  <c r="U98" i="12"/>
  <c r="U97" i="12"/>
  <c r="P97" i="12"/>
  <c r="U95" i="12"/>
  <c r="J95" i="12"/>
  <c r="U94" i="12"/>
  <c r="U93" i="12"/>
  <c r="U92" i="12"/>
  <c r="U91" i="12"/>
  <c r="U90" i="12"/>
  <c r="U89" i="12"/>
  <c r="U88" i="12"/>
  <c r="U87" i="12"/>
  <c r="U85" i="12"/>
  <c r="J85" i="12"/>
  <c r="U84" i="12"/>
  <c r="U83" i="12"/>
  <c r="U82" i="12"/>
  <c r="U81" i="12"/>
  <c r="U80" i="12"/>
  <c r="U79" i="12"/>
  <c r="U77" i="12"/>
  <c r="J77" i="12"/>
  <c r="U76" i="12"/>
  <c r="U75" i="12"/>
  <c r="U74" i="12"/>
  <c r="U73" i="12"/>
  <c r="U72" i="12"/>
  <c r="U71" i="12"/>
  <c r="U70" i="12"/>
  <c r="U69" i="12"/>
  <c r="U66" i="12"/>
  <c r="J66" i="12"/>
  <c r="U65" i="12"/>
  <c r="U64" i="12"/>
  <c r="U63" i="12"/>
  <c r="U62" i="12"/>
  <c r="U61" i="12"/>
  <c r="U59" i="12"/>
  <c r="J59" i="12"/>
  <c r="U58" i="12"/>
  <c r="U57" i="12"/>
  <c r="U55" i="12"/>
  <c r="J55" i="12"/>
  <c r="U54" i="12"/>
  <c r="U53" i="12"/>
  <c r="U52" i="12"/>
  <c r="U51" i="12"/>
  <c r="U50" i="12"/>
  <c r="U49" i="12"/>
  <c r="U48" i="12"/>
  <c r="U47" i="12"/>
  <c r="U45" i="12"/>
  <c r="J45" i="12"/>
  <c r="U44" i="12"/>
  <c r="U43" i="12"/>
  <c r="U42" i="12"/>
  <c r="U41" i="12"/>
  <c r="U40" i="12"/>
  <c r="U39" i="12"/>
  <c r="U38" i="12"/>
  <c r="U36" i="12"/>
  <c r="J36" i="12"/>
  <c r="U35" i="12"/>
  <c r="U34" i="12"/>
  <c r="U32" i="12"/>
  <c r="J32" i="12"/>
  <c r="U31" i="12"/>
  <c r="U30" i="12"/>
  <c r="U29" i="12"/>
  <c r="U28" i="12"/>
  <c r="U27" i="12"/>
  <c r="U26" i="12"/>
  <c r="U24" i="12"/>
  <c r="J24" i="12"/>
  <c r="U23" i="12"/>
  <c r="U22" i="12"/>
  <c r="U21" i="12"/>
  <c r="U20" i="12"/>
  <c r="U19" i="12"/>
  <c r="U17" i="12"/>
  <c r="J17" i="12"/>
  <c r="U16" i="12"/>
  <c r="U14" i="12"/>
  <c r="J14" i="12"/>
  <c r="U13" i="12"/>
  <c r="U12" i="12"/>
  <c r="U11" i="12"/>
  <c r="U9" i="12"/>
  <c r="J9" i="12"/>
  <c r="U8" i="12"/>
  <c r="U6" i="12"/>
  <c r="J6" i="12"/>
  <c r="U5" i="12"/>
  <c r="U3" i="12"/>
  <c r="J3" i="12"/>
  <c r="J1394" i="5"/>
  <c r="I1394" i="5"/>
  <c r="H1394" i="5"/>
  <c r="F1394" i="5"/>
  <c r="E1394" i="5"/>
  <c r="D1394" i="5"/>
  <c r="K1393" i="5"/>
  <c r="G1393" i="5"/>
  <c r="K1392" i="5"/>
  <c r="G1392" i="5"/>
  <c r="K1391" i="5"/>
  <c r="G1391" i="5"/>
  <c r="K1390" i="5"/>
  <c r="G1390" i="5"/>
  <c r="K1389" i="5"/>
  <c r="G1389" i="5"/>
  <c r="K1388" i="5"/>
  <c r="G1388" i="5"/>
  <c r="K1387" i="5"/>
  <c r="G1387" i="5"/>
  <c r="K1386" i="5"/>
  <c r="G1386" i="5"/>
  <c r="K1385" i="5"/>
  <c r="G1385" i="5"/>
  <c r="K1384" i="5"/>
  <c r="G1384" i="5"/>
  <c r="K1383" i="5"/>
  <c r="G1383" i="5"/>
  <c r="K1382" i="5"/>
  <c r="G1382" i="5"/>
  <c r="E1375" i="5"/>
  <c r="E1373" i="5"/>
  <c r="E1372" i="5"/>
  <c r="E1371" i="5"/>
  <c r="E1370" i="5"/>
  <c r="E1369" i="5"/>
  <c r="E1368" i="5"/>
  <c r="J1359" i="5"/>
  <c r="I1359" i="5"/>
  <c r="H1359" i="5"/>
  <c r="F1359" i="5"/>
  <c r="E1359" i="5"/>
  <c r="D1359" i="5"/>
  <c r="K1358" i="5"/>
  <c r="G1358" i="5"/>
  <c r="K1357" i="5"/>
  <c r="G1357" i="5"/>
  <c r="K1356" i="5"/>
  <c r="G1356" i="5"/>
  <c r="K1355" i="5"/>
  <c r="G1355" i="5"/>
  <c r="K1354" i="5"/>
  <c r="G1354" i="5"/>
  <c r="K1353" i="5"/>
  <c r="G1353" i="5"/>
  <c r="K1352" i="5"/>
  <c r="G1352" i="5"/>
  <c r="K1351" i="5"/>
  <c r="G1351" i="5"/>
  <c r="K1350" i="5"/>
  <c r="G1350" i="5"/>
  <c r="K1349" i="5"/>
  <c r="G1349" i="5"/>
  <c r="K1348" i="5"/>
  <c r="G1348" i="5"/>
  <c r="K1347" i="5"/>
  <c r="G1347" i="5"/>
  <c r="E1340" i="5"/>
  <c r="E1338" i="5"/>
  <c r="E1337" i="5"/>
  <c r="E1336" i="5"/>
  <c r="E1335" i="5"/>
  <c r="E1334" i="5"/>
  <c r="E1333" i="5"/>
  <c r="J1324" i="5"/>
  <c r="I1324" i="5"/>
  <c r="H1324" i="5"/>
  <c r="F1324" i="5"/>
  <c r="E1324" i="5"/>
  <c r="D1324" i="5"/>
  <c r="K1323" i="5"/>
  <c r="G1323" i="5"/>
  <c r="K1322" i="5"/>
  <c r="G1322" i="5"/>
  <c r="K1321" i="5"/>
  <c r="G1321" i="5"/>
  <c r="K1320" i="5"/>
  <c r="G1320" i="5"/>
  <c r="K1319" i="5"/>
  <c r="G1319" i="5"/>
  <c r="K1318" i="5"/>
  <c r="G1318" i="5"/>
  <c r="K1317" i="5"/>
  <c r="G1317" i="5"/>
  <c r="K1316" i="5"/>
  <c r="G1316" i="5"/>
  <c r="K1315" i="5"/>
  <c r="G1315" i="5"/>
  <c r="K1314" i="5"/>
  <c r="G1314" i="5"/>
  <c r="K1313" i="5"/>
  <c r="G1313" i="5"/>
  <c r="K1312" i="5"/>
  <c r="G1312" i="5"/>
  <c r="E1305" i="5"/>
  <c r="E1303" i="5"/>
  <c r="E1302" i="5"/>
  <c r="E1300" i="5"/>
  <c r="E1299" i="5"/>
  <c r="E1298" i="5"/>
  <c r="J1289" i="5"/>
  <c r="I1289" i="5"/>
  <c r="H1289" i="5"/>
  <c r="F1289" i="5"/>
  <c r="E1289" i="5"/>
  <c r="D1289" i="5"/>
  <c r="K1288" i="5"/>
  <c r="G1288" i="5"/>
  <c r="K1287" i="5"/>
  <c r="G1287" i="5"/>
  <c r="K1286" i="5"/>
  <c r="G1286" i="5"/>
  <c r="K1285" i="5"/>
  <c r="G1285" i="5"/>
  <c r="K1284" i="5"/>
  <c r="G1284" i="5"/>
  <c r="K1283" i="5"/>
  <c r="G1283" i="5"/>
  <c r="K1282" i="5"/>
  <c r="G1282" i="5"/>
  <c r="K1281" i="5"/>
  <c r="G1281" i="5"/>
  <c r="K1280" i="5"/>
  <c r="G1280" i="5"/>
  <c r="K1279" i="5"/>
  <c r="G1279" i="5"/>
  <c r="K1278" i="5"/>
  <c r="G1278" i="5"/>
  <c r="K1277" i="5"/>
  <c r="G1277" i="5"/>
  <c r="E1270" i="5"/>
  <c r="E1268" i="5"/>
  <c r="E1267" i="5"/>
  <c r="E1266" i="5"/>
  <c r="E1265" i="5"/>
  <c r="E1264" i="5"/>
  <c r="E1263" i="5"/>
  <c r="J1254" i="5"/>
  <c r="I1254" i="5"/>
  <c r="H1254" i="5"/>
  <c r="F1254" i="5"/>
  <c r="E1254" i="5"/>
  <c r="D1254" i="5"/>
  <c r="K1253" i="5"/>
  <c r="G1253" i="5"/>
  <c r="K1252" i="5"/>
  <c r="G1252" i="5"/>
  <c r="K1251" i="5"/>
  <c r="G1251" i="5"/>
  <c r="K1250" i="5"/>
  <c r="G1250" i="5"/>
  <c r="K1249" i="5"/>
  <c r="G1249" i="5"/>
  <c r="K1248" i="5"/>
  <c r="G1248" i="5"/>
  <c r="K1247" i="5"/>
  <c r="G1247" i="5"/>
  <c r="K1246" i="5"/>
  <c r="G1246" i="5"/>
  <c r="K1245" i="5"/>
  <c r="G1245" i="5"/>
  <c r="K1244" i="5"/>
  <c r="G1244" i="5"/>
  <c r="K1243" i="5"/>
  <c r="G1243" i="5"/>
  <c r="K1242" i="5"/>
  <c r="G1242" i="5"/>
  <c r="E1235" i="5"/>
  <c r="E1233" i="5"/>
  <c r="E1232" i="5"/>
  <c r="E1231" i="5"/>
  <c r="E1230" i="5"/>
  <c r="E1229" i="5"/>
  <c r="E1228" i="5"/>
  <c r="G1218" i="5"/>
  <c r="K1217" i="5"/>
  <c r="G1217" i="5"/>
  <c r="K1216" i="5"/>
  <c r="G1216" i="5"/>
  <c r="K1215" i="5"/>
  <c r="G1215" i="5"/>
  <c r="K1214" i="5"/>
  <c r="G1214" i="5"/>
  <c r="K1213" i="5"/>
  <c r="G1213" i="5"/>
  <c r="K1212" i="5"/>
  <c r="G1212" i="5"/>
  <c r="K1211" i="5"/>
  <c r="G1211" i="5"/>
  <c r="K1210" i="5"/>
  <c r="G1210" i="5"/>
  <c r="K1209" i="5"/>
  <c r="G1209" i="5"/>
  <c r="K1208" i="5"/>
  <c r="G1208" i="5"/>
  <c r="K1207" i="5"/>
  <c r="G1207" i="5"/>
  <c r="E1200" i="5"/>
  <c r="E1198" i="5"/>
  <c r="E1197" i="5"/>
  <c r="E1196" i="5"/>
  <c r="E1195" i="5"/>
  <c r="E1194" i="5"/>
  <c r="E1193" i="5"/>
  <c r="J1184" i="5"/>
  <c r="I1184" i="5"/>
  <c r="H1184" i="5"/>
  <c r="F1184" i="5"/>
  <c r="E1184" i="5"/>
  <c r="D1184" i="5"/>
  <c r="K1183" i="5"/>
  <c r="G1183" i="5"/>
  <c r="K1182" i="5"/>
  <c r="G1182" i="5"/>
  <c r="K1181" i="5"/>
  <c r="G1181" i="5"/>
  <c r="K1180" i="5"/>
  <c r="G1180" i="5"/>
  <c r="K1179" i="5"/>
  <c r="G1179" i="5"/>
  <c r="K1178" i="5"/>
  <c r="G1178" i="5"/>
  <c r="K1177" i="5"/>
  <c r="G1177" i="5"/>
  <c r="K1176" i="5"/>
  <c r="G1176" i="5"/>
  <c r="K1175" i="5"/>
  <c r="G1175" i="5"/>
  <c r="K1174" i="5"/>
  <c r="G1174" i="5"/>
  <c r="K1173" i="5"/>
  <c r="G1173" i="5"/>
  <c r="K1172" i="5"/>
  <c r="G1172" i="5"/>
  <c r="E1165" i="5"/>
  <c r="E1163" i="5"/>
  <c r="E1162" i="5"/>
  <c r="E1161" i="5"/>
  <c r="E1160" i="5"/>
  <c r="E1159" i="5"/>
  <c r="E1158" i="5"/>
  <c r="J1149" i="5"/>
  <c r="I1149" i="5"/>
  <c r="H1149" i="5"/>
  <c r="F1149" i="5"/>
  <c r="E1149" i="5"/>
  <c r="D1149" i="5"/>
  <c r="K1148" i="5"/>
  <c r="G1148" i="5"/>
  <c r="K1147" i="5"/>
  <c r="G1147" i="5"/>
  <c r="K1146" i="5"/>
  <c r="G1146" i="5"/>
  <c r="K1145" i="5"/>
  <c r="G1145" i="5"/>
  <c r="K1144" i="5"/>
  <c r="G1144" i="5"/>
  <c r="K1143" i="5"/>
  <c r="G1143" i="5"/>
  <c r="K1142" i="5"/>
  <c r="G1142" i="5"/>
  <c r="K1141" i="5"/>
  <c r="G1141" i="5"/>
  <c r="K1140" i="5"/>
  <c r="G1140" i="5"/>
  <c r="K1139" i="5"/>
  <c r="G1139" i="5"/>
  <c r="K1138" i="5"/>
  <c r="G1138" i="5"/>
  <c r="K1137" i="5"/>
  <c r="G1137" i="5"/>
  <c r="E1130" i="5"/>
  <c r="E1128" i="5"/>
  <c r="E1127" i="5"/>
  <c r="E1126" i="5"/>
  <c r="E1125" i="5"/>
  <c r="E1124" i="5"/>
  <c r="E1123" i="5"/>
  <c r="J1115" i="5"/>
  <c r="I1115" i="5"/>
  <c r="H1115" i="5"/>
  <c r="F1115" i="5"/>
  <c r="E1115" i="5"/>
  <c r="D1115" i="5"/>
  <c r="K1114" i="5"/>
  <c r="G1114" i="5"/>
  <c r="K1113" i="5"/>
  <c r="G1113" i="5"/>
  <c r="K1112" i="5"/>
  <c r="G1112" i="5"/>
  <c r="K1111" i="5"/>
  <c r="G1111" i="5"/>
  <c r="K1110" i="5"/>
  <c r="G1110" i="5"/>
  <c r="K1109" i="5"/>
  <c r="G1109" i="5"/>
  <c r="K1108" i="5"/>
  <c r="G1108" i="5"/>
  <c r="K1107" i="5"/>
  <c r="G1107" i="5"/>
  <c r="K1106" i="5"/>
  <c r="G1106" i="5"/>
  <c r="K1105" i="5"/>
  <c r="G1105" i="5"/>
  <c r="K1104" i="5"/>
  <c r="G1104" i="5"/>
  <c r="K1103" i="5"/>
  <c r="G1103" i="5"/>
  <c r="E1096" i="5"/>
  <c r="E1094" i="5"/>
  <c r="E1093" i="5"/>
  <c r="E1092" i="5"/>
  <c r="E1091" i="5"/>
  <c r="E1090" i="5"/>
  <c r="E1089" i="5"/>
  <c r="J1080" i="5"/>
  <c r="I1080" i="5"/>
  <c r="H1080" i="5"/>
  <c r="F1080" i="5"/>
  <c r="E1080" i="5"/>
  <c r="D1080" i="5"/>
  <c r="K1079" i="5"/>
  <c r="G1079" i="5"/>
  <c r="K1078" i="5"/>
  <c r="G1078" i="5"/>
  <c r="K1077" i="5"/>
  <c r="G1077" i="5"/>
  <c r="K1076" i="5"/>
  <c r="G1076" i="5"/>
  <c r="K1075" i="5"/>
  <c r="G1075" i="5"/>
  <c r="K1074" i="5"/>
  <c r="G1074" i="5"/>
  <c r="K1073" i="5"/>
  <c r="G1073" i="5"/>
  <c r="K1072" i="5"/>
  <c r="G1072" i="5"/>
  <c r="K1071" i="5"/>
  <c r="G1071" i="5"/>
  <c r="K1070" i="5"/>
  <c r="G1070" i="5"/>
  <c r="K1069" i="5"/>
  <c r="G1069" i="5"/>
  <c r="K1068" i="5"/>
  <c r="G1068" i="5"/>
  <c r="E1061" i="5"/>
  <c r="E1059" i="5"/>
  <c r="E1058" i="5"/>
  <c r="E1057" i="5"/>
  <c r="E1056" i="5"/>
  <c r="E1055" i="5"/>
  <c r="E1054" i="5"/>
  <c r="J1045" i="5"/>
  <c r="I1045" i="5"/>
  <c r="H1045" i="5"/>
  <c r="F1045" i="5"/>
  <c r="E1045" i="5"/>
  <c r="D1045" i="5"/>
  <c r="K1044" i="5"/>
  <c r="G1044" i="5"/>
  <c r="K1043" i="5"/>
  <c r="G1043" i="5"/>
  <c r="K1042" i="5"/>
  <c r="G1042" i="5"/>
  <c r="K1041" i="5"/>
  <c r="G1041" i="5"/>
  <c r="K1040" i="5"/>
  <c r="G1040" i="5"/>
  <c r="K1039" i="5"/>
  <c r="G1039" i="5"/>
  <c r="K1038" i="5"/>
  <c r="G1038" i="5"/>
  <c r="K1037" i="5"/>
  <c r="G1037" i="5"/>
  <c r="K1036" i="5"/>
  <c r="G1036" i="5"/>
  <c r="K1035" i="5"/>
  <c r="G1035" i="5"/>
  <c r="K1034" i="5"/>
  <c r="G1034" i="5"/>
  <c r="K1033" i="5"/>
  <c r="G1033" i="5"/>
  <c r="E1026" i="5"/>
  <c r="E1024" i="5"/>
  <c r="E1023" i="5"/>
  <c r="E1022" i="5"/>
  <c r="E1021" i="5"/>
  <c r="E1020" i="5"/>
  <c r="E1019" i="5"/>
  <c r="J1010" i="5"/>
  <c r="I1010" i="5"/>
  <c r="H1010" i="5"/>
  <c r="F1010" i="5"/>
  <c r="E1010" i="5"/>
  <c r="D1010" i="5"/>
  <c r="K1009" i="5"/>
  <c r="G1009" i="5"/>
  <c r="K1008" i="5"/>
  <c r="G1008" i="5"/>
  <c r="K1007" i="5"/>
  <c r="G1007" i="5"/>
  <c r="K1006" i="5"/>
  <c r="G1006" i="5"/>
  <c r="K1005" i="5"/>
  <c r="G1005" i="5"/>
  <c r="K1004" i="5"/>
  <c r="G1004" i="5"/>
  <c r="K1003" i="5"/>
  <c r="G1003" i="5"/>
  <c r="K1002" i="5"/>
  <c r="G1002" i="5"/>
  <c r="K1001" i="5"/>
  <c r="G1001" i="5"/>
  <c r="K1000" i="5"/>
  <c r="G1000" i="5"/>
  <c r="K999" i="5"/>
  <c r="G999" i="5"/>
  <c r="K998" i="5"/>
  <c r="G998" i="5"/>
  <c r="E991" i="5"/>
  <c r="E989" i="5"/>
  <c r="E988" i="5"/>
  <c r="E987" i="5"/>
  <c r="E986" i="5"/>
  <c r="E985" i="5"/>
  <c r="E984" i="5"/>
  <c r="J975" i="5"/>
  <c r="I975" i="5"/>
  <c r="H975" i="5"/>
  <c r="F975" i="5"/>
  <c r="E975" i="5"/>
  <c r="D975" i="5"/>
  <c r="K974" i="5"/>
  <c r="G974" i="5"/>
  <c r="K973" i="5"/>
  <c r="G973" i="5"/>
  <c r="K972" i="5"/>
  <c r="G972" i="5"/>
  <c r="K971" i="5"/>
  <c r="G971" i="5"/>
  <c r="K970" i="5"/>
  <c r="G970" i="5"/>
  <c r="K969" i="5"/>
  <c r="G969" i="5"/>
  <c r="K968" i="5"/>
  <c r="G968" i="5"/>
  <c r="K967" i="5"/>
  <c r="G967" i="5"/>
  <c r="K966" i="5"/>
  <c r="G966" i="5"/>
  <c r="K965" i="5"/>
  <c r="G965" i="5"/>
  <c r="K964" i="5"/>
  <c r="G964" i="5"/>
  <c r="K963" i="5"/>
  <c r="G963" i="5"/>
  <c r="E956" i="5"/>
  <c r="E954" i="5"/>
  <c r="E953" i="5"/>
  <c r="E952" i="5"/>
  <c r="E951" i="5"/>
  <c r="E950" i="5"/>
  <c r="E949" i="5"/>
  <c r="J940" i="5"/>
  <c r="I940" i="5"/>
  <c r="H940" i="5"/>
  <c r="F940" i="5"/>
  <c r="E940" i="5"/>
  <c r="D940" i="5"/>
  <c r="K939" i="5"/>
  <c r="G939" i="5"/>
  <c r="K938" i="5"/>
  <c r="G938" i="5"/>
  <c r="K937" i="5"/>
  <c r="G937" i="5"/>
  <c r="K936" i="5"/>
  <c r="G936" i="5"/>
  <c r="K935" i="5"/>
  <c r="G935" i="5"/>
  <c r="K934" i="5"/>
  <c r="G934" i="5"/>
  <c r="K933" i="5"/>
  <c r="G933" i="5"/>
  <c r="K932" i="5"/>
  <c r="G932" i="5"/>
  <c r="K931" i="5"/>
  <c r="G931" i="5"/>
  <c r="K930" i="5"/>
  <c r="G930" i="5"/>
  <c r="K929" i="5"/>
  <c r="G929" i="5"/>
  <c r="K928" i="5"/>
  <c r="G928" i="5"/>
  <c r="E921" i="5"/>
  <c r="E919" i="5"/>
  <c r="E918" i="5"/>
  <c r="E917" i="5"/>
  <c r="E916" i="5"/>
  <c r="E915" i="5"/>
  <c r="E914" i="5"/>
  <c r="J905" i="5"/>
  <c r="I905" i="5"/>
  <c r="H905" i="5"/>
  <c r="F905" i="5"/>
  <c r="E905" i="5"/>
  <c r="D905" i="5"/>
  <c r="K904" i="5"/>
  <c r="G904" i="5"/>
  <c r="K903" i="5"/>
  <c r="G903" i="5"/>
  <c r="K902" i="5"/>
  <c r="G902" i="5"/>
  <c r="K901" i="5"/>
  <c r="G901" i="5"/>
  <c r="K900" i="5"/>
  <c r="G900" i="5"/>
  <c r="K899" i="5"/>
  <c r="G899" i="5"/>
  <c r="K898" i="5"/>
  <c r="G898" i="5"/>
  <c r="K897" i="5"/>
  <c r="G897" i="5"/>
  <c r="K896" i="5"/>
  <c r="G896" i="5"/>
  <c r="K895" i="5"/>
  <c r="G895" i="5"/>
  <c r="K894" i="5"/>
  <c r="G894" i="5"/>
  <c r="K893" i="5"/>
  <c r="G893" i="5"/>
  <c r="E886" i="5"/>
  <c r="E884" i="5"/>
  <c r="E883" i="5"/>
  <c r="E882" i="5"/>
  <c r="E881" i="5"/>
  <c r="E880" i="5"/>
  <c r="E879" i="5"/>
  <c r="J870" i="5"/>
  <c r="I870" i="5"/>
  <c r="H870" i="5"/>
  <c r="F870" i="5"/>
  <c r="E870" i="5"/>
  <c r="D870" i="5"/>
  <c r="K869" i="5"/>
  <c r="G869" i="5"/>
  <c r="K868" i="5"/>
  <c r="G868" i="5"/>
  <c r="K867" i="5"/>
  <c r="G867" i="5"/>
  <c r="K866" i="5"/>
  <c r="G866" i="5"/>
  <c r="K865" i="5"/>
  <c r="G865" i="5"/>
  <c r="K864" i="5"/>
  <c r="G864" i="5"/>
  <c r="K863" i="5"/>
  <c r="G863" i="5"/>
  <c r="K862" i="5"/>
  <c r="G862" i="5"/>
  <c r="K861" i="5"/>
  <c r="G861" i="5"/>
  <c r="K860" i="5"/>
  <c r="G860" i="5"/>
  <c r="K859" i="5"/>
  <c r="G859" i="5"/>
  <c r="K858" i="5"/>
  <c r="G858" i="5"/>
  <c r="E851" i="5"/>
  <c r="E849" i="5"/>
  <c r="E848" i="5"/>
  <c r="E847" i="5"/>
  <c r="E846" i="5"/>
  <c r="E845" i="5"/>
  <c r="E844" i="5"/>
  <c r="J834" i="5"/>
  <c r="I834" i="5"/>
  <c r="H834" i="5"/>
  <c r="F834" i="5"/>
  <c r="E834" i="5"/>
  <c r="D834" i="5"/>
  <c r="K833" i="5"/>
  <c r="G833" i="5"/>
  <c r="K832" i="5"/>
  <c r="G832" i="5"/>
  <c r="K831" i="5"/>
  <c r="G831" i="5"/>
  <c r="K830" i="5"/>
  <c r="G830" i="5"/>
  <c r="K829" i="5"/>
  <c r="G829" i="5"/>
  <c r="K828" i="5"/>
  <c r="G828" i="5"/>
  <c r="K827" i="5"/>
  <c r="G827" i="5"/>
  <c r="K826" i="5"/>
  <c r="G826" i="5"/>
  <c r="K825" i="5"/>
  <c r="G825" i="5"/>
  <c r="K824" i="5"/>
  <c r="G824" i="5"/>
  <c r="K823" i="5"/>
  <c r="G823" i="5"/>
  <c r="K822" i="5"/>
  <c r="G822" i="5"/>
  <c r="E815" i="5"/>
  <c r="E813" i="5"/>
  <c r="E812" i="5"/>
  <c r="E811" i="5"/>
  <c r="E810" i="5"/>
  <c r="E809" i="5"/>
  <c r="E808" i="5"/>
  <c r="J799" i="5"/>
  <c r="I799" i="5"/>
  <c r="H799" i="5"/>
  <c r="F799" i="5"/>
  <c r="E799" i="5"/>
  <c r="D799" i="5"/>
  <c r="K798" i="5"/>
  <c r="G798" i="5"/>
  <c r="K797" i="5"/>
  <c r="G797" i="5"/>
  <c r="K796" i="5"/>
  <c r="G796" i="5"/>
  <c r="K795" i="5"/>
  <c r="G795" i="5"/>
  <c r="K794" i="5"/>
  <c r="G794" i="5"/>
  <c r="K793" i="5"/>
  <c r="G793" i="5"/>
  <c r="K792" i="5"/>
  <c r="G792" i="5"/>
  <c r="K791" i="5"/>
  <c r="G791" i="5"/>
  <c r="K790" i="5"/>
  <c r="G790" i="5"/>
  <c r="K789" i="5"/>
  <c r="G789" i="5"/>
  <c r="K788" i="5"/>
  <c r="G788" i="5"/>
  <c r="K787" i="5"/>
  <c r="G787" i="5"/>
  <c r="E780" i="5"/>
  <c r="E778" i="5"/>
  <c r="E777" i="5"/>
  <c r="E776" i="5"/>
  <c r="E775" i="5"/>
  <c r="E774" i="5"/>
  <c r="E773" i="5"/>
  <c r="J764" i="5"/>
  <c r="I764" i="5"/>
  <c r="H764" i="5"/>
  <c r="F764" i="5"/>
  <c r="E764" i="5"/>
  <c r="D764" i="5"/>
  <c r="K763" i="5"/>
  <c r="G763" i="5"/>
  <c r="K762" i="5"/>
  <c r="G762" i="5"/>
  <c r="K761" i="5"/>
  <c r="G761" i="5"/>
  <c r="K760" i="5"/>
  <c r="G760" i="5"/>
  <c r="K759" i="5"/>
  <c r="G759" i="5"/>
  <c r="K758" i="5"/>
  <c r="G758" i="5"/>
  <c r="K757" i="5"/>
  <c r="G757" i="5"/>
  <c r="K756" i="5"/>
  <c r="G756" i="5"/>
  <c r="K755" i="5"/>
  <c r="G755" i="5"/>
  <c r="K754" i="5"/>
  <c r="G754" i="5"/>
  <c r="K753" i="5"/>
  <c r="G753" i="5"/>
  <c r="K752" i="5"/>
  <c r="G752" i="5"/>
  <c r="E745" i="5"/>
  <c r="E743" i="5"/>
  <c r="E742" i="5"/>
  <c r="E741" i="5"/>
  <c r="E740" i="5"/>
  <c r="E739" i="5"/>
  <c r="E738" i="5"/>
  <c r="J729" i="5"/>
  <c r="I729" i="5"/>
  <c r="H729" i="5"/>
  <c r="F729" i="5"/>
  <c r="E729" i="5"/>
  <c r="D729" i="5"/>
  <c r="K728" i="5"/>
  <c r="G728" i="5"/>
  <c r="K727" i="5"/>
  <c r="G727" i="5"/>
  <c r="K726" i="5"/>
  <c r="G726" i="5"/>
  <c r="K725" i="5"/>
  <c r="G725" i="5"/>
  <c r="K724" i="5"/>
  <c r="G724" i="5"/>
  <c r="K723" i="5"/>
  <c r="G723" i="5"/>
  <c r="K722" i="5"/>
  <c r="G722" i="5"/>
  <c r="K721" i="5"/>
  <c r="G721" i="5"/>
  <c r="K720" i="5"/>
  <c r="G720" i="5"/>
  <c r="K719" i="5"/>
  <c r="G719" i="5"/>
  <c r="K718" i="5"/>
  <c r="G718" i="5"/>
  <c r="K717" i="5"/>
  <c r="G717" i="5"/>
  <c r="E710" i="5"/>
  <c r="E708" i="5"/>
  <c r="E707" i="5"/>
  <c r="E706" i="5"/>
  <c r="E705" i="5"/>
  <c r="E704" i="5"/>
  <c r="E703" i="5"/>
  <c r="J694" i="5"/>
  <c r="I694" i="5"/>
  <c r="H694" i="5"/>
  <c r="F694" i="5"/>
  <c r="E694" i="5"/>
  <c r="D694" i="5"/>
  <c r="K693" i="5"/>
  <c r="G693" i="5"/>
  <c r="K692" i="5"/>
  <c r="G692" i="5"/>
  <c r="K691" i="5"/>
  <c r="G691" i="5"/>
  <c r="K690" i="5"/>
  <c r="G690" i="5"/>
  <c r="K689" i="5"/>
  <c r="G689" i="5"/>
  <c r="K688" i="5"/>
  <c r="G688" i="5"/>
  <c r="K687" i="5"/>
  <c r="G687" i="5"/>
  <c r="K686" i="5"/>
  <c r="G686" i="5"/>
  <c r="K685" i="5"/>
  <c r="G685" i="5"/>
  <c r="K684" i="5"/>
  <c r="G684" i="5"/>
  <c r="K683" i="5"/>
  <c r="G683" i="5"/>
  <c r="K682" i="5"/>
  <c r="G682" i="5"/>
  <c r="E675" i="5"/>
  <c r="E673" i="5"/>
  <c r="E672" i="5"/>
  <c r="E671" i="5"/>
  <c r="E670" i="5"/>
  <c r="E669" i="5"/>
  <c r="E668" i="5"/>
  <c r="J659" i="5"/>
  <c r="I659" i="5"/>
  <c r="H659" i="5"/>
  <c r="F659" i="5"/>
  <c r="E659" i="5"/>
  <c r="D659" i="5"/>
  <c r="K658" i="5"/>
  <c r="G658" i="5"/>
  <c r="K657" i="5"/>
  <c r="G657" i="5"/>
  <c r="K656" i="5"/>
  <c r="G656" i="5"/>
  <c r="K655" i="5"/>
  <c r="G655" i="5"/>
  <c r="K654" i="5"/>
  <c r="G654" i="5"/>
  <c r="K653" i="5"/>
  <c r="G653" i="5"/>
  <c r="K652" i="5"/>
  <c r="G652" i="5"/>
  <c r="K651" i="5"/>
  <c r="G651" i="5"/>
  <c r="K650" i="5"/>
  <c r="G650" i="5"/>
  <c r="K649" i="5"/>
  <c r="G649" i="5"/>
  <c r="K648" i="5"/>
  <c r="G648" i="5"/>
  <c r="K647" i="5"/>
  <c r="G647" i="5"/>
  <c r="E640" i="5"/>
  <c r="E638" i="5"/>
  <c r="E637" i="5"/>
  <c r="E636" i="5"/>
  <c r="E635" i="5"/>
  <c r="E634" i="5"/>
  <c r="E633" i="5"/>
  <c r="J624" i="5"/>
  <c r="I624" i="5"/>
  <c r="H624" i="5"/>
  <c r="F624" i="5"/>
  <c r="E624" i="5"/>
  <c r="D624" i="5"/>
  <c r="K623" i="5"/>
  <c r="G623" i="5"/>
  <c r="K622" i="5"/>
  <c r="G622" i="5"/>
  <c r="K621" i="5"/>
  <c r="G621" i="5"/>
  <c r="K620" i="5"/>
  <c r="G620" i="5"/>
  <c r="K619" i="5"/>
  <c r="G619" i="5"/>
  <c r="K618" i="5"/>
  <c r="G618" i="5"/>
  <c r="K617" i="5"/>
  <c r="G617" i="5"/>
  <c r="K616" i="5"/>
  <c r="G616" i="5"/>
  <c r="K615" i="5"/>
  <c r="G615" i="5"/>
  <c r="K614" i="5"/>
  <c r="G614" i="5"/>
  <c r="K613" i="5"/>
  <c r="G613" i="5"/>
  <c r="K612" i="5"/>
  <c r="G612" i="5"/>
  <c r="E605" i="5"/>
  <c r="E603" i="5"/>
  <c r="E602" i="5"/>
  <c r="E601" i="5"/>
  <c r="E600" i="5"/>
  <c r="E599" i="5"/>
  <c r="E598" i="5"/>
  <c r="J589" i="5"/>
  <c r="I589" i="5"/>
  <c r="H589" i="5"/>
  <c r="F589" i="5"/>
  <c r="E589" i="5"/>
  <c r="D589" i="5"/>
  <c r="K588" i="5"/>
  <c r="G588" i="5"/>
  <c r="K587" i="5"/>
  <c r="G587" i="5"/>
  <c r="K586" i="5"/>
  <c r="G586" i="5"/>
  <c r="K585" i="5"/>
  <c r="G585" i="5"/>
  <c r="K584" i="5"/>
  <c r="G584" i="5"/>
  <c r="K583" i="5"/>
  <c r="G583" i="5"/>
  <c r="K582" i="5"/>
  <c r="G582" i="5"/>
  <c r="K581" i="5"/>
  <c r="G581" i="5"/>
  <c r="K580" i="5"/>
  <c r="G580" i="5"/>
  <c r="K579" i="5"/>
  <c r="G579" i="5"/>
  <c r="K578" i="5"/>
  <c r="G578" i="5"/>
  <c r="K577" i="5"/>
  <c r="G577" i="5"/>
  <c r="E570" i="5"/>
  <c r="E568" i="5"/>
  <c r="E567" i="5"/>
  <c r="E566" i="5"/>
  <c r="E565" i="5"/>
  <c r="E564" i="5"/>
  <c r="E563" i="5"/>
  <c r="J554" i="5"/>
  <c r="I554" i="5"/>
  <c r="H554" i="5"/>
  <c r="F554" i="5"/>
  <c r="E554" i="5"/>
  <c r="D554" i="5"/>
  <c r="K553" i="5"/>
  <c r="G553" i="5"/>
  <c r="K552" i="5"/>
  <c r="G552" i="5"/>
  <c r="K551" i="5"/>
  <c r="G551" i="5"/>
  <c r="K550" i="5"/>
  <c r="G550" i="5"/>
  <c r="K549" i="5"/>
  <c r="G549" i="5"/>
  <c r="K548" i="5"/>
  <c r="G548" i="5"/>
  <c r="K547" i="5"/>
  <c r="G547" i="5"/>
  <c r="K546" i="5"/>
  <c r="G546" i="5"/>
  <c r="K545" i="5"/>
  <c r="G545" i="5"/>
  <c r="K544" i="5"/>
  <c r="G544" i="5"/>
  <c r="K543" i="5"/>
  <c r="G543" i="5"/>
  <c r="K542" i="5"/>
  <c r="G542" i="5"/>
  <c r="E535" i="5"/>
  <c r="E533" i="5"/>
  <c r="E532" i="5"/>
  <c r="E531" i="5"/>
  <c r="E530" i="5"/>
  <c r="E529" i="5"/>
  <c r="E528" i="5"/>
  <c r="J519" i="5"/>
  <c r="I519" i="5"/>
  <c r="H519" i="5"/>
  <c r="F519" i="5"/>
  <c r="E519" i="5"/>
  <c r="D519" i="5"/>
  <c r="K518" i="5"/>
  <c r="G518" i="5"/>
  <c r="K517" i="5"/>
  <c r="G517" i="5"/>
  <c r="K516" i="5"/>
  <c r="G516" i="5"/>
  <c r="K515" i="5"/>
  <c r="G515" i="5"/>
  <c r="K514" i="5"/>
  <c r="G514" i="5"/>
  <c r="K513" i="5"/>
  <c r="G513" i="5"/>
  <c r="K512" i="5"/>
  <c r="G512" i="5"/>
  <c r="K511" i="5"/>
  <c r="G511" i="5"/>
  <c r="K510" i="5"/>
  <c r="G510" i="5"/>
  <c r="K509" i="5"/>
  <c r="G509" i="5"/>
  <c r="K508" i="5"/>
  <c r="G508" i="5"/>
  <c r="K507" i="5"/>
  <c r="G507" i="5"/>
  <c r="E500" i="5"/>
  <c r="E498" i="5"/>
  <c r="E497" i="5"/>
  <c r="E496" i="5"/>
  <c r="E495" i="5"/>
  <c r="E494" i="5"/>
  <c r="E493" i="5"/>
  <c r="J484" i="5"/>
  <c r="I484" i="5"/>
  <c r="H484" i="5"/>
  <c r="F484" i="5"/>
  <c r="E484" i="5"/>
  <c r="D484" i="5"/>
  <c r="K483" i="5"/>
  <c r="G483" i="5"/>
  <c r="K482" i="5"/>
  <c r="G482" i="5"/>
  <c r="K481" i="5"/>
  <c r="G481" i="5"/>
  <c r="K480" i="5"/>
  <c r="G480" i="5"/>
  <c r="K479" i="5"/>
  <c r="G479" i="5"/>
  <c r="K478" i="5"/>
  <c r="G478" i="5"/>
  <c r="K477" i="5"/>
  <c r="G477" i="5"/>
  <c r="K476" i="5"/>
  <c r="G476" i="5"/>
  <c r="K475" i="5"/>
  <c r="G475" i="5"/>
  <c r="K474" i="5"/>
  <c r="G474" i="5"/>
  <c r="K473" i="5"/>
  <c r="G473" i="5"/>
  <c r="K472" i="5"/>
  <c r="G472" i="5"/>
  <c r="E465" i="5"/>
  <c r="E463" i="5"/>
  <c r="E462" i="5"/>
  <c r="E461" i="5"/>
  <c r="E460" i="5"/>
  <c r="E459" i="5"/>
  <c r="E458" i="5"/>
  <c r="J449" i="5"/>
  <c r="I449" i="5"/>
  <c r="H449" i="5"/>
  <c r="F449" i="5"/>
  <c r="E449" i="5"/>
  <c r="D449" i="5"/>
  <c r="K448" i="5"/>
  <c r="G448" i="5"/>
  <c r="K447" i="5"/>
  <c r="G447" i="5"/>
  <c r="K446" i="5"/>
  <c r="G446" i="5"/>
  <c r="K445" i="5"/>
  <c r="G445" i="5"/>
  <c r="K444" i="5"/>
  <c r="G444" i="5"/>
  <c r="K443" i="5"/>
  <c r="G443" i="5"/>
  <c r="K442" i="5"/>
  <c r="G442" i="5"/>
  <c r="K441" i="5"/>
  <c r="G441" i="5"/>
  <c r="K440" i="5"/>
  <c r="G440" i="5"/>
  <c r="K439" i="5"/>
  <c r="G439" i="5"/>
  <c r="K438" i="5"/>
  <c r="G438" i="5"/>
  <c r="K437" i="5"/>
  <c r="G437" i="5"/>
  <c r="E430" i="5"/>
  <c r="E428" i="5"/>
  <c r="E427" i="5"/>
  <c r="E426" i="5"/>
  <c r="E425" i="5"/>
  <c r="E424" i="5"/>
  <c r="E423" i="5"/>
  <c r="J414" i="5"/>
  <c r="I414" i="5"/>
  <c r="H414" i="5"/>
  <c r="F414" i="5"/>
  <c r="E414" i="5"/>
  <c r="D414" i="5"/>
  <c r="K413" i="5"/>
  <c r="G413" i="5"/>
  <c r="K412" i="5"/>
  <c r="G412" i="5"/>
  <c r="K411" i="5"/>
  <c r="G411" i="5"/>
  <c r="K410" i="5"/>
  <c r="G410" i="5"/>
  <c r="K409" i="5"/>
  <c r="G409" i="5"/>
  <c r="K408" i="5"/>
  <c r="G408" i="5"/>
  <c r="K407" i="5"/>
  <c r="G407" i="5"/>
  <c r="K406" i="5"/>
  <c r="G406" i="5"/>
  <c r="K405" i="5"/>
  <c r="G405" i="5"/>
  <c r="K404" i="5"/>
  <c r="G404" i="5"/>
  <c r="K403" i="5"/>
  <c r="G403" i="5"/>
  <c r="K402" i="5"/>
  <c r="G402" i="5"/>
  <c r="E395" i="5"/>
  <c r="E393" i="5"/>
  <c r="E392" i="5"/>
  <c r="E391" i="5"/>
  <c r="E390" i="5"/>
  <c r="E389" i="5"/>
  <c r="E388" i="5"/>
  <c r="J379" i="5"/>
  <c r="I379" i="5"/>
  <c r="H379" i="5"/>
  <c r="F379" i="5"/>
  <c r="E379" i="5"/>
  <c r="D379" i="5"/>
  <c r="K378" i="5"/>
  <c r="G378" i="5"/>
  <c r="K377" i="5"/>
  <c r="G377" i="5"/>
  <c r="K376" i="5"/>
  <c r="G376" i="5"/>
  <c r="K375" i="5"/>
  <c r="G375" i="5"/>
  <c r="K374" i="5"/>
  <c r="G374" i="5"/>
  <c r="K373" i="5"/>
  <c r="G373" i="5"/>
  <c r="K372" i="5"/>
  <c r="G372" i="5"/>
  <c r="K371" i="5"/>
  <c r="G371" i="5"/>
  <c r="K370" i="5"/>
  <c r="G370" i="5"/>
  <c r="K369" i="5"/>
  <c r="G369" i="5"/>
  <c r="K368" i="5"/>
  <c r="G368" i="5"/>
  <c r="K367" i="5"/>
  <c r="G367" i="5"/>
  <c r="E360" i="5"/>
  <c r="E358" i="5"/>
  <c r="E357" i="5"/>
  <c r="E356" i="5"/>
  <c r="E355" i="5"/>
  <c r="E354" i="5"/>
  <c r="E353" i="5"/>
  <c r="J344" i="5"/>
  <c r="I344" i="5"/>
  <c r="H344" i="5"/>
  <c r="F344" i="5"/>
  <c r="E344" i="5"/>
  <c r="D344" i="5"/>
  <c r="K343" i="5"/>
  <c r="G343" i="5"/>
  <c r="K342" i="5"/>
  <c r="G342" i="5"/>
  <c r="K341" i="5"/>
  <c r="G341" i="5"/>
  <c r="K340" i="5"/>
  <c r="G340" i="5"/>
  <c r="K339" i="5"/>
  <c r="G339" i="5"/>
  <c r="K338" i="5"/>
  <c r="G338" i="5"/>
  <c r="K337" i="5"/>
  <c r="G337" i="5"/>
  <c r="K336" i="5"/>
  <c r="G336" i="5"/>
  <c r="K335" i="5"/>
  <c r="G335" i="5"/>
  <c r="K334" i="5"/>
  <c r="G334" i="5"/>
  <c r="K333" i="5"/>
  <c r="G333" i="5"/>
  <c r="K332" i="5"/>
  <c r="G332" i="5"/>
  <c r="E325" i="5"/>
  <c r="E323" i="5"/>
  <c r="E322" i="5"/>
  <c r="E321" i="5"/>
  <c r="E320" i="5"/>
  <c r="E319" i="5"/>
  <c r="E318" i="5"/>
  <c r="J309" i="5"/>
  <c r="I309" i="5"/>
  <c r="H309" i="5"/>
  <c r="F309" i="5"/>
  <c r="E309" i="5"/>
  <c r="D309" i="5"/>
  <c r="K308" i="5"/>
  <c r="G308" i="5"/>
  <c r="K307" i="5"/>
  <c r="G307" i="5"/>
  <c r="K306" i="5"/>
  <c r="G306" i="5"/>
  <c r="K305" i="5"/>
  <c r="G305" i="5"/>
  <c r="K304" i="5"/>
  <c r="G304" i="5"/>
  <c r="K303" i="5"/>
  <c r="G303" i="5"/>
  <c r="K302" i="5"/>
  <c r="G302" i="5"/>
  <c r="K301" i="5"/>
  <c r="G301" i="5"/>
  <c r="K300" i="5"/>
  <c r="G300" i="5"/>
  <c r="K299" i="5"/>
  <c r="G299" i="5"/>
  <c r="K298" i="5"/>
  <c r="G298" i="5"/>
  <c r="K297" i="5"/>
  <c r="G297" i="5"/>
  <c r="E290" i="5"/>
  <c r="E288" i="5"/>
  <c r="E287" i="5"/>
  <c r="E286" i="5"/>
  <c r="E285" i="5"/>
  <c r="E284" i="5"/>
  <c r="E283" i="5"/>
  <c r="J274" i="5"/>
  <c r="I274" i="5"/>
  <c r="H274" i="5"/>
  <c r="F274" i="5"/>
  <c r="E274" i="5"/>
  <c r="D274" i="5"/>
  <c r="K273" i="5"/>
  <c r="G273" i="5"/>
  <c r="K272" i="5"/>
  <c r="G272" i="5"/>
  <c r="K271" i="5"/>
  <c r="G271" i="5"/>
  <c r="K270" i="5"/>
  <c r="G270" i="5"/>
  <c r="K269" i="5"/>
  <c r="G269" i="5"/>
  <c r="K268" i="5"/>
  <c r="G268" i="5"/>
  <c r="K267" i="5"/>
  <c r="G267" i="5"/>
  <c r="K266" i="5"/>
  <c r="G266" i="5"/>
  <c r="K265" i="5"/>
  <c r="G265" i="5"/>
  <c r="K264" i="5"/>
  <c r="G264" i="5"/>
  <c r="K263" i="5"/>
  <c r="G263" i="5"/>
  <c r="K262" i="5"/>
  <c r="G262" i="5"/>
  <c r="E255" i="5"/>
  <c r="E253" i="5"/>
  <c r="E252" i="5"/>
  <c r="E251" i="5"/>
  <c r="E250" i="5"/>
  <c r="E249" i="5"/>
  <c r="E248" i="5"/>
  <c r="J239" i="5"/>
  <c r="I239" i="5"/>
  <c r="H239" i="5"/>
  <c r="F239" i="5"/>
  <c r="E239" i="5"/>
  <c r="D239" i="5"/>
  <c r="K238" i="5"/>
  <c r="G238" i="5"/>
  <c r="K237" i="5"/>
  <c r="G237" i="5"/>
  <c r="K236" i="5"/>
  <c r="G236" i="5"/>
  <c r="K235" i="5"/>
  <c r="G235" i="5"/>
  <c r="K234" i="5"/>
  <c r="G234" i="5"/>
  <c r="K233" i="5"/>
  <c r="G233" i="5"/>
  <c r="K232" i="5"/>
  <c r="G232" i="5"/>
  <c r="K231" i="5"/>
  <c r="G231" i="5"/>
  <c r="K230" i="5"/>
  <c r="G230" i="5"/>
  <c r="K229" i="5"/>
  <c r="G229" i="5"/>
  <c r="K228" i="5"/>
  <c r="G228" i="5"/>
  <c r="K227" i="5"/>
  <c r="G227" i="5"/>
  <c r="E220" i="5"/>
  <c r="E218" i="5"/>
  <c r="E217" i="5"/>
  <c r="E216" i="5"/>
  <c r="E215" i="5"/>
  <c r="E214" i="5"/>
  <c r="E213" i="5"/>
  <c r="J204" i="5"/>
  <c r="I204" i="5"/>
  <c r="H204" i="5"/>
  <c r="F204" i="5"/>
  <c r="E204" i="5"/>
  <c r="D204" i="5"/>
  <c r="K203" i="5"/>
  <c r="G203" i="5"/>
  <c r="K202" i="5"/>
  <c r="G202" i="5"/>
  <c r="K201" i="5"/>
  <c r="G201" i="5"/>
  <c r="K200" i="5"/>
  <c r="G200" i="5"/>
  <c r="K199" i="5"/>
  <c r="G199" i="5"/>
  <c r="K198" i="5"/>
  <c r="G198" i="5"/>
  <c r="K197" i="5"/>
  <c r="G197" i="5"/>
  <c r="K196" i="5"/>
  <c r="G196" i="5"/>
  <c r="K195" i="5"/>
  <c r="G195" i="5"/>
  <c r="K194" i="5"/>
  <c r="G194" i="5"/>
  <c r="K193" i="5"/>
  <c r="G193" i="5"/>
  <c r="K192" i="5"/>
  <c r="G192" i="5"/>
  <c r="E185" i="5"/>
  <c r="E183" i="5"/>
  <c r="E182" i="5"/>
  <c r="E181" i="5"/>
  <c r="E180" i="5"/>
  <c r="E179" i="5"/>
  <c r="E178" i="5"/>
  <c r="J169" i="5"/>
  <c r="I169" i="5"/>
  <c r="H169" i="5"/>
  <c r="F169" i="5"/>
  <c r="E169" i="5"/>
  <c r="D169" i="5"/>
  <c r="K168" i="5"/>
  <c r="G168" i="5"/>
  <c r="K167" i="5"/>
  <c r="G167" i="5"/>
  <c r="K166" i="5"/>
  <c r="G166" i="5"/>
  <c r="K165" i="5"/>
  <c r="G165" i="5"/>
  <c r="K164" i="5"/>
  <c r="G164" i="5"/>
  <c r="K163" i="5"/>
  <c r="G163" i="5"/>
  <c r="K162" i="5"/>
  <c r="G162" i="5"/>
  <c r="K161" i="5"/>
  <c r="G161" i="5"/>
  <c r="K160" i="5"/>
  <c r="G160" i="5"/>
  <c r="K159" i="5"/>
  <c r="G159" i="5"/>
  <c r="K158" i="5"/>
  <c r="G158" i="5"/>
  <c r="K157" i="5"/>
  <c r="G157" i="5"/>
  <c r="E150" i="5"/>
  <c r="E148" i="5"/>
  <c r="E147" i="5"/>
  <c r="E146" i="5"/>
  <c r="E145" i="5"/>
  <c r="E144" i="5"/>
  <c r="E143" i="5"/>
  <c r="J134" i="5"/>
  <c r="I134" i="5"/>
  <c r="H134" i="5"/>
  <c r="F134" i="5"/>
  <c r="E134" i="5"/>
  <c r="D134" i="5"/>
  <c r="K133" i="5"/>
  <c r="G133" i="5"/>
  <c r="K132" i="5"/>
  <c r="G132" i="5"/>
  <c r="K131" i="5"/>
  <c r="G131" i="5"/>
  <c r="K130" i="5"/>
  <c r="G130" i="5"/>
  <c r="K129" i="5"/>
  <c r="G129" i="5"/>
  <c r="K128" i="5"/>
  <c r="G128" i="5"/>
  <c r="K127" i="5"/>
  <c r="G127" i="5"/>
  <c r="K126" i="5"/>
  <c r="G126" i="5"/>
  <c r="K125" i="5"/>
  <c r="G125" i="5"/>
  <c r="K124" i="5"/>
  <c r="G124" i="5"/>
  <c r="K123" i="5"/>
  <c r="G123" i="5"/>
  <c r="K122" i="5"/>
  <c r="G122" i="5"/>
  <c r="E115" i="5"/>
  <c r="E113" i="5"/>
  <c r="E112" i="5"/>
  <c r="E111" i="5"/>
  <c r="E110" i="5"/>
  <c r="E109" i="5"/>
  <c r="E108" i="5"/>
  <c r="J99" i="5"/>
  <c r="I99" i="5"/>
  <c r="H99" i="5"/>
  <c r="F99" i="5"/>
  <c r="E99" i="5"/>
  <c r="D99" i="5"/>
  <c r="K98" i="5"/>
  <c r="G98" i="5"/>
  <c r="K97" i="5"/>
  <c r="G97" i="5"/>
  <c r="K96" i="5"/>
  <c r="G96" i="5"/>
  <c r="K95" i="5"/>
  <c r="G95" i="5"/>
  <c r="K94" i="5"/>
  <c r="G94" i="5"/>
  <c r="K93" i="5"/>
  <c r="G93" i="5"/>
  <c r="K92" i="5"/>
  <c r="G92" i="5"/>
  <c r="K91" i="5"/>
  <c r="G91" i="5"/>
  <c r="K90" i="5"/>
  <c r="G90" i="5"/>
  <c r="K89" i="5"/>
  <c r="G89" i="5"/>
  <c r="K88" i="5"/>
  <c r="G88" i="5"/>
  <c r="K87" i="5"/>
  <c r="G87" i="5"/>
  <c r="E80" i="5"/>
  <c r="E79" i="5"/>
  <c r="E78" i="5"/>
  <c r="E77" i="5"/>
  <c r="E76" i="5"/>
  <c r="E75" i="5"/>
  <c r="E74" i="5"/>
  <c r="E73" i="5"/>
  <c r="J64" i="5"/>
  <c r="I64" i="5"/>
  <c r="H64" i="5"/>
  <c r="F64" i="5"/>
  <c r="E64" i="5"/>
  <c r="D64" i="5"/>
  <c r="K63" i="5"/>
  <c r="G63" i="5"/>
  <c r="K62" i="5"/>
  <c r="G62" i="5"/>
  <c r="K61" i="5"/>
  <c r="G61" i="5"/>
  <c r="K60" i="5"/>
  <c r="G60" i="5"/>
  <c r="K59" i="5"/>
  <c r="G59" i="5"/>
  <c r="K58" i="5"/>
  <c r="G58" i="5"/>
  <c r="K57" i="5"/>
  <c r="G57" i="5"/>
  <c r="K56" i="5"/>
  <c r="G56" i="5"/>
  <c r="K55" i="5"/>
  <c r="G55" i="5"/>
  <c r="K54" i="5"/>
  <c r="G54" i="5"/>
  <c r="K53" i="5"/>
  <c r="G53" i="5"/>
  <c r="K52" i="5"/>
  <c r="G52" i="5"/>
  <c r="E45" i="5"/>
  <c r="E43" i="5"/>
  <c r="E42" i="5"/>
  <c r="E41" i="5"/>
  <c r="E40" i="5"/>
  <c r="E39" i="5"/>
  <c r="E38" i="5"/>
  <c r="J30" i="5"/>
  <c r="I30" i="5"/>
  <c r="H30" i="5"/>
  <c r="F30" i="5"/>
  <c r="E30" i="5"/>
  <c r="D30" i="5"/>
  <c r="K29" i="5"/>
  <c r="G29" i="5"/>
  <c r="K28" i="5"/>
  <c r="G28" i="5"/>
  <c r="K27" i="5"/>
  <c r="G27" i="5"/>
  <c r="K26" i="5"/>
  <c r="G26" i="5"/>
  <c r="K25" i="5"/>
  <c r="G25" i="5"/>
  <c r="K24" i="5"/>
  <c r="G24" i="5"/>
  <c r="K23" i="5"/>
  <c r="G23" i="5"/>
  <c r="K22" i="5"/>
  <c r="G22" i="5"/>
  <c r="K21" i="5"/>
  <c r="G21" i="5"/>
  <c r="K20" i="5"/>
  <c r="G20" i="5"/>
  <c r="K19" i="5"/>
  <c r="G19" i="5"/>
  <c r="K18" i="5"/>
  <c r="G18" i="5"/>
  <c r="E11" i="5"/>
  <c r="E9" i="5"/>
  <c r="E8" i="5"/>
  <c r="E7" i="5"/>
  <c r="E6" i="5"/>
  <c r="E5" i="5"/>
  <c r="E4" i="5"/>
  <c r="E1374" i="5"/>
  <c r="C48" i="4"/>
  <c r="A48" i="4" s="1"/>
  <c r="E1339" i="5"/>
  <c r="C47" i="4"/>
  <c r="B47" i="4" s="1"/>
  <c r="E1304" i="5"/>
  <c r="C46" i="4"/>
  <c r="A46" i="4" s="1"/>
  <c r="E1269" i="5"/>
  <c r="C45" i="4"/>
  <c r="B45" i="4" s="1"/>
  <c r="E1234" i="5"/>
  <c r="C44" i="4"/>
  <c r="A44" i="4" s="1"/>
  <c r="E1199" i="5"/>
  <c r="C43" i="4"/>
  <c r="B43" i="4" s="1"/>
  <c r="E1164" i="5"/>
  <c r="C42" i="4"/>
  <c r="A42" i="4" s="1"/>
  <c r="E1129" i="5"/>
  <c r="C41" i="4"/>
  <c r="B41" i="4" s="1"/>
  <c r="E1095" i="5"/>
  <c r="C40" i="4"/>
  <c r="B40" i="4" s="1"/>
  <c r="E1060" i="5"/>
  <c r="C39" i="4"/>
  <c r="B39" i="4" s="1"/>
  <c r="E1025" i="5"/>
  <c r="C38" i="4"/>
  <c r="B38" i="4" s="1"/>
  <c r="E990" i="5"/>
  <c r="C37" i="4"/>
  <c r="B37" i="4" s="1"/>
  <c r="E955" i="5"/>
  <c r="C36" i="4"/>
  <c r="B36" i="4" s="1"/>
  <c r="E920" i="5"/>
  <c r="C35" i="4"/>
  <c r="B35" i="4" s="1"/>
  <c r="E885" i="5"/>
  <c r="C34" i="4"/>
  <c r="B34" i="4" s="1"/>
  <c r="E850" i="5"/>
  <c r="C33" i="4"/>
  <c r="B33" i="4" s="1"/>
  <c r="E814" i="5"/>
  <c r="C32" i="4"/>
  <c r="B32" i="4" s="1"/>
  <c r="E779" i="5"/>
  <c r="C31" i="4"/>
  <c r="B31" i="4" s="1"/>
  <c r="E744" i="5"/>
  <c r="C30" i="4"/>
  <c r="B30" i="4" s="1"/>
  <c r="E709" i="5"/>
  <c r="C29" i="4"/>
  <c r="B29" i="4" s="1"/>
  <c r="E674" i="5"/>
  <c r="C28" i="4"/>
  <c r="B28" i="4" s="1"/>
  <c r="E639" i="5"/>
  <c r="C27" i="4"/>
  <c r="B27" i="4" s="1"/>
  <c r="E604" i="5"/>
  <c r="C26" i="4"/>
  <c r="B26" i="4" s="1"/>
  <c r="E569" i="5"/>
  <c r="C25" i="4"/>
  <c r="B25" i="4" s="1"/>
  <c r="E534" i="5"/>
  <c r="C24" i="4"/>
  <c r="B24" i="4" s="1"/>
  <c r="E499" i="5"/>
  <c r="C23" i="4"/>
  <c r="B23" i="4" s="1"/>
  <c r="E464" i="5"/>
  <c r="C22" i="4"/>
  <c r="B22" i="4" s="1"/>
  <c r="E429" i="5"/>
  <c r="C21" i="4"/>
  <c r="B21" i="4" s="1"/>
  <c r="E394" i="5"/>
  <c r="C20" i="4"/>
  <c r="B20" i="4" s="1"/>
  <c r="E359" i="5"/>
  <c r="C19" i="4"/>
  <c r="B19" i="4" s="1"/>
  <c r="E324" i="5"/>
  <c r="C18" i="4"/>
  <c r="B18" i="4" s="1"/>
  <c r="E289" i="5"/>
  <c r="C17" i="4"/>
  <c r="B17" i="4" s="1"/>
  <c r="E254" i="5"/>
  <c r="C16" i="4"/>
  <c r="B16" i="4" s="1"/>
  <c r="E219" i="5"/>
  <c r="C15" i="4"/>
  <c r="B15" i="4" s="1"/>
  <c r="E184" i="5"/>
  <c r="C14" i="4"/>
  <c r="B14" i="4" s="1"/>
  <c r="E149" i="5"/>
  <c r="C13" i="4"/>
  <c r="B13" i="4" s="1"/>
  <c r="E114" i="5"/>
  <c r="C12" i="4"/>
  <c r="B12" i="4" s="1"/>
  <c r="C11" i="4"/>
  <c r="B11" i="4" s="1"/>
  <c r="E44" i="5"/>
  <c r="C10" i="4"/>
  <c r="B10" i="4" s="1"/>
  <c r="E10" i="5"/>
  <c r="C9" i="4"/>
  <c r="B9" i="4" s="1"/>
  <c r="S8" i="4"/>
  <c r="R8" i="4"/>
  <c r="F8" i="4"/>
  <c r="E281" i="5"/>
  <c r="E946" i="5"/>
  <c r="G11" i="3"/>
  <c r="F11" i="3"/>
  <c r="G10" i="3"/>
  <c r="F10" i="3"/>
  <c r="G9" i="3"/>
  <c r="F9" i="3"/>
  <c r="C4" i="3"/>
  <c r="C3" i="3"/>
  <c r="K729" i="5" l="1"/>
  <c r="G870" i="5"/>
  <c r="K309" i="5"/>
  <c r="G1184" i="5"/>
  <c r="G1115" i="5"/>
  <c r="K1010" i="5"/>
  <c r="G624" i="5"/>
  <c r="G344" i="5"/>
  <c r="K449" i="5"/>
  <c r="K870" i="5"/>
  <c r="K1045" i="5"/>
  <c r="K1359" i="5"/>
  <c r="G1254" i="5"/>
  <c r="G1010" i="5"/>
  <c r="G729" i="5"/>
  <c r="G449" i="5"/>
  <c r="G309" i="5"/>
  <c r="G169" i="5"/>
  <c r="K169" i="5"/>
  <c r="D10" i="4"/>
  <c r="D18" i="4"/>
  <c r="D26" i="4"/>
  <c r="D34" i="4"/>
  <c r="D42" i="4"/>
  <c r="D9" i="4"/>
  <c r="Q9" i="4" s="1"/>
  <c r="D28" i="4"/>
  <c r="D44" i="4"/>
  <c r="D29" i="4"/>
  <c r="D45" i="4"/>
  <c r="D22" i="4"/>
  <c r="D46" i="4"/>
  <c r="D31" i="4"/>
  <c r="D47" i="4"/>
  <c r="D32" i="4"/>
  <c r="D33" i="4"/>
  <c r="D41" i="4"/>
  <c r="D11" i="4"/>
  <c r="D19" i="4"/>
  <c r="D27" i="4"/>
  <c r="D35" i="4"/>
  <c r="D43" i="4"/>
  <c r="D20" i="4"/>
  <c r="D36" i="4"/>
  <c r="D13" i="4"/>
  <c r="D37" i="4"/>
  <c r="D14" i="4"/>
  <c r="D15" i="4"/>
  <c r="D39" i="4"/>
  <c r="D16" i="4"/>
  <c r="D40" i="4"/>
  <c r="D17" i="4"/>
  <c r="D49" i="4"/>
  <c r="D12" i="4"/>
  <c r="D21" i="4"/>
  <c r="D30" i="4"/>
  <c r="D38" i="4"/>
  <c r="D23" i="4"/>
  <c r="D24" i="4"/>
  <c r="D48" i="4"/>
  <c r="D25" i="4"/>
  <c r="G1149" i="5"/>
  <c r="K30" i="5"/>
  <c r="G1359" i="5"/>
  <c r="K1149" i="5"/>
  <c r="G589" i="5"/>
  <c r="G905" i="5"/>
  <c r="K1080" i="5"/>
  <c r="K1394" i="5"/>
  <c r="G30" i="5"/>
  <c r="K1324" i="5"/>
  <c r="K589" i="5"/>
  <c r="K204" i="5"/>
  <c r="K484" i="5"/>
  <c r="K764" i="5"/>
  <c r="G1324" i="5"/>
  <c r="G1394" i="5"/>
  <c r="K940" i="5"/>
  <c r="G1045" i="5"/>
  <c r="K64" i="5"/>
  <c r="G204" i="5"/>
  <c r="G484" i="5"/>
  <c r="G764" i="5"/>
  <c r="G64" i="5"/>
  <c r="J1219" i="5"/>
  <c r="K344" i="5"/>
  <c r="K624" i="5"/>
  <c r="K905" i="5"/>
  <c r="K1184" i="5"/>
  <c r="K1254" i="5"/>
  <c r="E701" i="5"/>
  <c r="E2" i="5"/>
  <c r="E141" i="5"/>
  <c r="E561" i="5"/>
  <c r="E421" i="5"/>
  <c r="A43" i="4"/>
  <c r="A45" i="4"/>
  <c r="A10" i="4"/>
  <c r="A12" i="4"/>
  <c r="A14" i="4"/>
  <c r="A16" i="4"/>
  <c r="A18" i="4"/>
  <c r="A20" i="4"/>
  <c r="A22" i="4"/>
  <c r="A24" i="4"/>
  <c r="A26" i="4"/>
  <c r="A28" i="4"/>
  <c r="A30" i="4"/>
  <c r="A32" i="4"/>
  <c r="A34" i="4"/>
  <c r="A36" i="4"/>
  <c r="A38" i="4"/>
  <c r="A40" i="4"/>
  <c r="B46" i="4"/>
  <c r="A47" i="4"/>
  <c r="E1366" i="5"/>
  <c r="E1226" i="5"/>
  <c r="E1156" i="5"/>
  <c r="E1017" i="5"/>
  <c r="E877" i="5"/>
  <c r="E736" i="5"/>
  <c r="E596" i="5"/>
  <c r="E456" i="5"/>
  <c r="E316" i="5"/>
  <c r="E176" i="5"/>
  <c r="E36" i="5"/>
  <c r="E1261" i="5"/>
  <c r="E1191" i="5"/>
  <c r="E1052" i="5"/>
  <c r="E912" i="5"/>
  <c r="E771" i="5"/>
  <c r="E631" i="5"/>
  <c r="E491" i="5"/>
  <c r="E351" i="5"/>
  <c r="E211" i="5"/>
  <c r="E71" i="5"/>
  <c r="E1331" i="5"/>
  <c r="E1121" i="5"/>
  <c r="G8" i="4"/>
  <c r="A9" i="4"/>
  <c r="A11" i="4"/>
  <c r="A13" i="4"/>
  <c r="A15" i="4"/>
  <c r="A17" i="4"/>
  <c r="A19" i="4"/>
  <c r="A21" i="4"/>
  <c r="A23" i="4"/>
  <c r="A25" i="4"/>
  <c r="A27" i="4"/>
  <c r="A29" i="4"/>
  <c r="A31" i="4"/>
  <c r="A33" i="4"/>
  <c r="A35" i="4"/>
  <c r="A37" i="4"/>
  <c r="A39" i="4"/>
  <c r="A41" i="4"/>
  <c r="E105" i="5"/>
  <c r="H1219" i="5"/>
  <c r="E245" i="5"/>
  <c r="K274" i="5"/>
  <c r="E385" i="5"/>
  <c r="K414" i="5"/>
  <c r="E525" i="5"/>
  <c r="K554" i="5"/>
  <c r="E665" i="5"/>
  <c r="K694" i="5"/>
  <c r="E805" i="5"/>
  <c r="K834" i="5"/>
  <c r="K975" i="5"/>
  <c r="E1087" i="5"/>
  <c r="E1296" i="5"/>
  <c r="B44" i="4"/>
  <c r="K99" i="5"/>
  <c r="E106" i="5"/>
  <c r="G134" i="5"/>
  <c r="K239" i="5"/>
  <c r="E246" i="5"/>
  <c r="G274" i="5"/>
  <c r="K379" i="5"/>
  <c r="E386" i="5"/>
  <c r="G414" i="5"/>
  <c r="K519" i="5"/>
  <c r="E526" i="5"/>
  <c r="G554" i="5"/>
  <c r="K659" i="5"/>
  <c r="E666" i="5"/>
  <c r="G694" i="5"/>
  <c r="K799" i="5"/>
  <c r="E806" i="5"/>
  <c r="G834" i="5"/>
  <c r="E947" i="5"/>
  <c r="G975" i="5"/>
  <c r="K1289" i="5"/>
  <c r="E8" i="4"/>
  <c r="B42" i="4"/>
  <c r="B48" i="4"/>
  <c r="G99" i="5"/>
  <c r="G239" i="5"/>
  <c r="G379" i="5"/>
  <c r="G519" i="5"/>
  <c r="G659" i="5"/>
  <c r="G799" i="5"/>
  <c r="G940" i="5"/>
  <c r="G1080" i="5"/>
  <c r="K1115" i="5"/>
  <c r="G1289" i="5"/>
  <c r="J275" i="12"/>
  <c r="E1330" i="5"/>
  <c r="E1120" i="5"/>
  <c r="E981" i="5"/>
  <c r="E841" i="5"/>
  <c r="E700" i="5"/>
  <c r="E560" i="5"/>
  <c r="E420" i="5"/>
  <c r="E280" i="5"/>
  <c r="E140" i="5"/>
  <c r="E1" i="5"/>
  <c r="E1365" i="5"/>
  <c r="E1225" i="5"/>
  <c r="E1155" i="5"/>
  <c r="E1016" i="5"/>
  <c r="E876" i="5"/>
  <c r="E735" i="5"/>
  <c r="E595" i="5"/>
  <c r="E455" i="5"/>
  <c r="E315" i="5"/>
  <c r="E175" i="5"/>
  <c r="E35" i="5"/>
  <c r="E1295" i="5"/>
  <c r="E1086" i="5"/>
  <c r="E70" i="5"/>
  <c r="E210" i="5"/>
  <c r="E350" i="5"/>
  <c r="E490" i="5"/>
  <c r="E630" i="5"/>
  <c r="E770" i="5"/>
  <c r="E842" i="5"/>
  <c r="E911" i="5"/>
  <c r="E982" i="5"/>
  <c r="E1051" i="5"/>
  <c r="E1190" i="5"/>
  <c r="E1260" i="5"/>
  <c r="K134" i="5"/>
  <c r="Q39" i="4" l="1"/>
  <c r="Q34" i="4"/>
  <c r="Q19" i="4"/>
  <c r="Q26" i="4"/>
  <c r="T8" i="4"/>
  <c r="D14" i="5"/>
  <c r="Q18" i="4"/>
  <c r="B328" i="5" s="1"/>
  <c r="Q17" i="4"/>
  <c r="B293" i="5" s="1"/>
  <c r="Q14" i="4"/>
  <c r="B188" i="5" s="1"/>
  <c r="Q10" i="4"/>
  <c r="Q11" i="4"/>
  <c r="Q48" i="4"/>
  <c r="B1378" i="5" s="1"/>
  <c r="Q25" i="4"/>
  <c r="B573" i="5" s="1"/>
  <c r="Q43" i="4"/>
  <c r="B1203" i="5" s="1"/>
  <c r="Q45" i="4"/>
  <c r="B1273" i="5" s="1"/>
  <c r="Q36" i="4"/>
  <c r="B959" i="5" s="1"/>
  <c r="Q28" i="4"/>
  <c r="B678" i="5" s="1"/>
  <c r="Q20" i="4"/>
  <c r="B398" i="5" s="1"/>
  <c r="Q12" i="4"/>
  <c r="B118" i="5" s="1"/>
  <c r="Q41" i="4"/>
  <c r="B1133" i="5" s="1"/>
  <c r="Q46" i="4"/>
  <c r="B1308" i="5" s="1"/>
  <c r="Q23" i="4"/>
  <c r="B503" i="5" s="1"/>
  <c r="Q21" i="4"/>
  <c r="B433" i="5" s="1"/>
  <c r="Q35" i="4"/>
  <c r="B924" i="5" s="1"/>
  <c r="Q40" i="4"/>
  <c r="B1099" i="5" s="1"/>
  <c r="Q32" i="4"/>
  <c r="B818" i="5" s="1"/>
  <c r="Q24" i="4"/>
  <c r="B538" i="5" s="1"/>
  <c r="Q16" i="4"/>
  <c r="B258" i="5" s="1"/>
  <c r="Q47" i="4"/>
  <c r="B1343" i="5" s="1"/>
  <c r="Q27" i="4"/>
  <c r="B643" i="5" s="1"/>
  <c r="Q37" i="4"/>
  <c r="B994" i="5" s="1"/>
  <c r="Q15" i="4"/>
  <c r="B223" i="5" s="1"/>
  <c r="Q33" i="4"/>
  <c r="B854" i="5" s="1"/>
  <c r="Q31" i="4"/>
  <c r="B783" i="5" s="1"/>
  <c r="Q38" i="4"/>
  <c r="B1029" i="5" s="1"/>
  <c r="Q30" i="4"/>
  <c r="B748" i="5" s="1"/>
  <c r="Q22" i="4"/>
  <c r="B468" i="5" s="1"/>
  <c r="Q44" i="4"/>
  <c r="B1238" i="5" s="1"/>
  <c r="Q29" i="4"/>
  <c r="B713" i="5" s="1"/>
  <c r="Q13" i="4"/>
  <c r="B153" i="5" s="1"/>
  <c r="Q42" i="4"/>
  <c r="B1168" i="5" s="1"/>
  <c r="E7" i="4"/>
  <c r="B14" i="5"/>
  <c r="B1064" i="5"/>
  <c r="B363" i="5"/>
  <c r="B889" i="5"/>
  <c r="G1219" i="5"/>
  <c r="B608" i="5"/>
  <c r="I1219" i="5"/>
  <c r="K1219" i="5" s="1"/>
  <c r="U8" i="4" l="1"/>
  <c r="F14" i="5"/>
  <c r="B83" i="5"/>
  <c r="B48" i="5"/>
  <c r="Q8" i="4"/>
  <c r="D153" i="5" l="1"/>
  <c r="F153" i="5"/>
  <c r="D118" i="5"/>
  <c r="F118" i="5"/>
  <c r="D83" i="5"/>
  <c r="F83" i="5"/>
</calcChain>
</file>

<file path=xl/comments1.xml><?xml version="1.0" encoding="utf-8"?>
<comments xmlns="http://schemas.openxmlformats.org/spreadsheetml/2006/main">
  <authors>
    <author>FinanzasCDMX</author>
  </authors>
  <commentList>
    <comment ref="T2" authorId="0" shapeId="0">
      <text>
        <r>
          <rPr>
            <b/>
            <sz val="9"/>
            <color indexed="81"/>
            <rFont val="Tahoma"/>
            <family val="2"/>
          </rPr>
          <t>FinanzasCDMX:</t>
        </r>
        <r>
          <rPr>
            <sz val="9"/>
            <color indexed="81"/>
            <rFont val="Tahoma"/>
            <family val="2"/>
          </rPr>
          <t xml:space="preserve">
Verificar titulos
</t>
        </r>
      </text>
    </comment>
  </commentList>
</comments>
</file>

<file path=xl/comments2.xml><?xml version="1.0" encoding="utf-8"?>
<comments xmlns="http://schemas.openxmlformats.org/spreadsheetml/2006/main">
  <authors>
    <author>FinanzasCDMX</author>
  </authors>
  <commentList>
    <comment ref="D2" authorId="0" shapeId="0">
      <text>
        <r>
          <rPr>
            <sz val="11"/>
            <color theme="1"/>
            <rFont val="Calibri"/>
            <family val="2"/>
            <scheme val="minor"/>
          </rPr>
          <t>FinanzasCDMX:
programa presupuestario</t>
        </r>
      </text>
    </comment>
  </commentList>
</comments>
</file>

<file path=xl/sharedStrings.xml><?xml version="1.0" encoding="utf-8"?>
<sst xmlns="http://schemas.openxmlformats.org/spreadsheetml/2006/main" count="18209" uniqueCount="2382">
  <si>
    <t>ÍNDICE</t>
  </si>
  <si>
    <t>CARÁTULA</t>
  </si>
  <si>
    <t>UNIDAD RESPONSABLE, PERIODO DE ENTREGA Y RESPONSABLES DE LA ELABORACIÓN</t>
  </si>
  <si>
    <t>MATRIZ</t>
  </si>
  <si>
    <t>APLICABILIDAD DE FORMATOS</t>
  </si>
  <si>
    <t>AIS - SAF</t>
  </si>
  <si>
    <t>AVANCE EN MATERIA DE IGUALDAD SUSTANTIVA - SAF</t>
  </si>
  <si>
    <t>AIS - SM</t>
  </si>
  <si>
    <t>AVANCE EN MATERIA DE IGUALDAD SUSTANTIVA - SM</t>
  </si>
  <si>
    <t>INFORME EN MATERIA DE IGUALDAD SUSTANTIVA</t>
  </si>
  <si>
    <t>Correspondiente a la Unidad Responsable de Gasto</t>
  </si>
  <si>
    <t>02CD03_Alcaldía Benito Juárez</t>
  </si>
  <si>
    <t>Titular:</t>
  </si>
  <si>
    <t>Responsable:</t>
  </si>
  <si>
    <t>Nombre:</t>
  </si>
  <si>
    <t>Cargo:</t>
  </si>
  <si>
    <t>Firma</t>
  </si>
  <si>
    <t>MATRIZ DE CONTROL SOBRE EL INFORME EN MATERIA DE IGUALDAD SUSTANTIVA</t>
  </si>
  <si>
    <t>URG:</t>
  </si>
  <si>
    <t>PERIODO:</t>
  </si>
  <si>
    <t>FECHA DE ELABORACIÓN:</t>
  </si>
  <si>
    <t>FORMATO</t>
  </si>
  <si>
    <t>NOMBRE DEL FORMATO</t>
  </si>
  <si>
    <t>ENTREGABLE</t>
  </si>
  <si>
    <t xml:space="preserve">OBSERVACIONES </t>
  </si>
  <si>
    <t>FORMATOS FÍSICOS</t>
  </si>
  <si>
    <t>MEDIO MAGNÉTICO</t>
  </si>
  <si>
    <t>SI</t>
  </si>
  <si>
    <t>NA</t>
  </si>
  <si>
    <t>EXCEL</t>
  </si>
  <si>
    <t>PDF</t>
  </si>
  <si>
    <t xml:space="preserve">CARÁTULA DEL INFORME </t>
  </si>
  <si>
    <t>Elaboró:</t>
  </si>
  <si>
    <t xml:space="preserve">Autorizó: </t>
  </si>
  <si>
    <t xml:space="preserve"> </t>
  </si>
  <si>
    <t>AIS AVANCE EN MATERIA DE IGUALDAD SUSTANTIVA</t>
  </si>
  <si>
    <t>UNIDAD RESPONSABLE DE GASTO:</t>
  </si>
  <si>
    <t>TRANSVERSAL</t>
  </si>
  <si>
    <t>DEMARCACION TERRITORIAL</t>
  </si>
  <si>
    <t>PROGRAMA PRESUPUESTAL</t>
  </si>
  <si>
    <t>ACTIVIDAD INSTITUCIONAL</t>
  </si>
  <si>
    <t>ACCIÓN ESPECÍFICA</t>
  </si>
  <si>
    <t>INCLUIDO
 EN EL 
TRANSVERSAL 
(SI-NO)</t>
  </si>
  <si>
    <t>TIPO DE 
ACCIÓN</t>
  </si>
  <si>
    <t>ACCIÓN
GUBERNAMENTAL</t>
  </si>
  <si>
    <t>IDENTIFICACIÓN DE ACCIONES DE IGUALDAD</t>
  </si>
  <si>
    <t>EJE</t>
  </si>
  <si>
    <t>LINEA 
DE ACCIÓN</t>
  </si>
  <si>
    <t>MONTO ASIGNADO 
POR ACTIVIDAD INSTITUCIONAL</t>
  </si>
  <si>
    <t>TOTAL MODIFICADO</t>
  </si>
  <si>
    <t>TOTAL EJERCIDO</t>
  </si>
  <si>
    <t>MONTO TOTAL ASIGNADO POR UNIDAD RESPONSABLE:</t>
  </si>
  <si>
    <t>Seleccione una opción</t>
  </si>
  <si>
    <t>Seleccione una Opción</t>
  </si>
  <si>
    <t>* Contribuye a atender la declaratoria de alerta por violencia contra las mujeres</t>
  </si>
  <si>
    <t>PRESUPUESTO</t>
  </si>
  <si>
    <t>PROGRAMA PRESUPUESTAL:</t>
  </si>
  <si>
    <t>ACTIVIDAD INSTITUCIONAL:</t>
  </si>
  <si>
    <t>ACCIÓN ESPECIFICA:</t>
  </si>
  <si>
    <t>TIPO DE ACCIÓN:</t>
  </si>
  <si>
    <t>ACCIÓN GUBERNAMENTAL:</t>
  </si>
  <si>
    <t>IDENTIFICACIÓN DE ACCIONES DE IGUALDAD:</t>
  </si>
  <si>
    <t>EJE:</t>
  </si>
  <si>
    <t>LINEA DE ACCIÓN:</t>
  </si>
  <si>
    <t xml:space="preserve">MONTO DE LA ACCIÓN ESPECÍFICA </t>
  </si>
  <si>
    <t>AVANCE FÍSICO DE LA ACCIÓN</t>
  </si>
  <si>
    <t>PRESUPUESTO ASIGNADO A LA ACCIÓN</t>
  </si>
  <si>
    <t>% QUE REPRESENTA</t>
  </si>
  <si>
    <t>MODIFICADO</t>
  </si>
  <si>
    <t>DEVENGADO</t>
  </si>
  <si>
    <t>EJERCIDO</t>
  </si>
  <si>
    <t>PAGADO</t>
  </si>
  <si>
    <t>UNIDAD DE MEDIDA</t>
  </si>
  <si>
    <t>ORIGINAL</t>
  </si>
  <si>
    <t>MODIFICADA</t>
  </si>
  <si>
    <t>ALCANZADA</t>
  </si>
  <si>
    <t>GRUPOS DE ATENCIÓN</t>
  </si>
  <si>
    <t>PLANEACIÓN</t>
  </si>
  <si>
    <t>SEGUIMIENTO</t>
  </si>
  <si>
    <t>GRUPO ETARIO</t>
  </si>
  <si>
    <t>TIPO DE POBLACIÓN</t>
  </si>
  <si>
    <t>MUJER</t>
  </si>
  <si>
    <t>HOMBRE</t>
  </si>
  <si>
    <t>OTRO</t>
  </si>
  <si>
    <t>TOTAL</t>
  </si>
  <si>
    <t>ACCIONES REALIZADAS</t>
  </si>
  <si>
    <t>AEC_E200</t>
  </si>
  <si>
    <t>AEC_U048</t>
  </si>
  <si>
    <t>AEC_E177</t>
  </si>
  <si>
    <t>AEC_P017</t>
  </si>
  <si>
    <t>AEC_E100</t>
  </si>
  <si>
    <t>AEC_E042</t>
  </si>
  <si>
    <t>AEC_E175</t>
  </si>
  <si>
    <t>AEC_N001</t>
  </si>
  <si>
    <t>AEC_S240</t>
  </si>
  <si>
    <t>AEC_E173</t>
  </si>
  <si>
    <t>AEC_E116</t>
  </si>
  <si>
    <t>AEC_E197</t>
  </si>
  <si>
    <t>AEC_S224</t>
  </si>
  <si>
    <t>AEC_F005</t>
  </si>
  <si>
    <t>AEC_M001</t>
  </si>
  <si>
    <t>AEC_K020</t>
  </si>
  <si>
    <t>AEC_K021</t>
  </si>
  <si>
    <t>AEC_K008</t>
  </si>
  <si>
    <t>AEC_K022</t>
  </si>
  <si>
    <t>AEC_E026</t>
  </si>
  <si>
    <t>AEC_E170</t>
  </si>
  <si>
    <t>AEC_E003</t>
  </si>
  <si>
    <t>AEC_E086</t>
  </si>
  <si>
    <t>AEC_G077</t>
  </si>
  <si>
    <t>AEC_E168</t>
  </si>
  <si>
    <t>AEC_E210</t>
  </si>
  <si>
    <t>AEC_E211</t>
  </si>
  <si>
    <t>AEC_E212</t>
  </si>
  <si>
    <t>AEC_E194</t>
  </si>
  <si>
    <t>AEC_N005</t>
  </si>
  <si>
    <t>AEC_E154</t>
  </si>
  <si>
    <t>AEC_E187</t>
  </si>
  <si>
    <t>AEC_E188</t>
  </si>
  <si>
    <t>AEC_E189</t>
  </si>
  <si>
    <t>AEC_E198</t>
  </si>
  <si>
    <t>AEC_E081</t>
  </si>
  <si>
    <t>AEC_E161</t>
  </si>
  <si>
    <t>AEC_E162</t>
  </si>
  <si>
    <t>AEC_E201</t>
  </si>
  <si>
    <t>AEC_E202</t>
  </si>
  <si>
    <t>AEC_S221</t>
  </si>
  <si>
    <t>AEC_S236</t>
  </si>
  <si>
    <t>AEC_K023</t>
  </si>
  <si>
    <t>AEC_F037</t>
  </si>
  <si>
    <t>AEC_R002</t>
  </si>
  <si>
    <t>AEC_S229</t>
  </si>
  <si>
    <t>AEC_E171</t>
  </si>
  <si>
    <t>AEC_E158</t>
  </si>
  <si>
    <t>AEC_E097</t>
  </si>
  <si>
    <t>AEC_</t>
  </si>
  <si>
    <t>AEC_E153</t>
  </si>
  <si>
    <t>AEC_F006</t>
  </si>
  <si>
    <t>AEC_E209</t>
  </si>
  <si>
    <t>AEC_S023</t>
  </si>
  <si>
    <t>AEC_S054</t>
  </si>
  <si>
    <t>AEC_E178</t>
  </si>
  <si>
    <t>AEC_S232</t>
  </si>
  <si>
    <t>AEC_S235</t>
  </si>
  <si>
    <t>AEC_S233</t>
  </si>
  <si>
    <t>AEC_E090</t>
  </si>
  <si>
    <t>AEC_S234</t>
  </si>
  <si>
    <t>AEC_E167</t>
  </si>
  <si>
    <t>AEC_E196</t>
  </si>
  <si>
    <t>AEC_E169</t>
  </si>
  <si>
    <t>AEC_E048</t>
  </si>
  <si>
    <t>AEC_E213</t>
  </si>
  <si>
    <t>AEC_E207</t>
  </si>
  <si>
    <t>AEC_E208</t>
  </si>
  <si>
    <t>AEC_S238</t>
  </si>
  <si>
    <t>AEC_P055</t>
  </si>
  <si>
    <t>AEC_U019</t>
  </si>
  <si>
    <t>AEC_S005</t>
  </si>
  <si>
    <t>AEC_E065</t>
  </si>
  <si>
    <t>AEC_E205</t>
  </si>
  <si>
    <t>AEC_E195</t>
  </si>
  <si>
    <t>AEC_K025</t>
  </si>
  <si>
    <t>AEC_E206</t>
  </si>
  <si>
    <t>AEC_E160</t>
  </si>
  <si>
    <t>AEC_E184</t>
  </si>
  <si>
    <t>AEC_K024</t>
  </si>
  <si>
    <t>AEC_E179</t>
  </si>
  <si>
    <t>AEC_S223</t>
  </si>
  <si>
    <t>AEC_K012</t>
  </si>
  <si>
    <t>AEC_E165</t>
  </si>
  <si>
    <t>AEC_P031</t>
  </si>
  <si>
    <t>AEC_E183</t>
  </si>
  <si>
    <t>AEC_P003</t>
  </si>
  <si>
    <t>AEC_S056</t>
  </si>
  <si>
    <t>AEC_E107</t>
  </si>
  <si>
    <t>AEC_E159</t>
  </si>
  <si>
    <t>AEC_P056</t>
  </si>
  <si>
    <t>AEC_Q001</t>
  </si>
  <si>
    <t>Otorgamiento de asesoría jurídica especializada y gratuita en casos de violencia de género en sus distintas modalidades, mediante mecanismos de coordinación interinstitucional entre los entes públicos, con el objetivo de garantizar el acceso efectivo a la justicia y contribuir a la erradicación de dichas violencias.</t>
  </si>
  <si>
    <t>Brindar atenciones médicas especializadas, a través de servicios médicos profesionales y estudios de laboratorio especializados, a mujeres con cáncer de mama, con el fin de garantizar diagnósticos oportunos, tratamientos adecuados y el ejercicio efectivo de su derecho a la salud.</t>
  </si>
  <si>
    <t>Visitas al museo guiadas y virtuales con perspectiva de género, que incluyan exposiciones de mujeres artistas, narrativas inclusivas y accesibilidad para mujeres en situación de vulnerabilidad.</t>
  </si>
  <si>
    <t>Implementar capacitaciones dirigidas a personas servidoras públicas sobre el marco de derechos humanos, con perspectiva de género e interseccionalidad, poniendo énfasis en los derechos de mujeres y niñas, a fin de fortalecer sus competencias, coadyuvando a garantizar servicios públicos libres de discriminación y respetuosos de los derechos</t>
  </si>
  <si>
    <t>Implementación de cursos gratuitos orientados al desarrollo de competencias laborales y técnicas en mujeres jóvenes, que incorporen la perspectiva de género, con el fin de impulsar su inserción en el empleo formal o generar proyectos sostenibles, fortaleciendo su autonomía económica y reduciendo las brechas de género en el ámbito laboral</t>
  </si>
  <si>
    <t>Elaboración y difusión de material referente a los derechos humanos con énfasis en los derechos de las mujeres y niñas, y la no discriminación por razón de sexo, género, orientación sexual o identidad de género.</t>
  </si>
  <si>
    <t>Realizar festivales, ferias, eventos culturales y comunitarios en espacios públicos, con contenidos artísticos que visibilicen las aportaciones de las mujeres y niñas, cuestionen los estereotipos de género y promuevan la igualdad sustantiva entre mujeres, hombres, juventudes y personas de la diversidad sexual.</t>
  </si>
  <si>
    <t>Incorporar y aplicar criterios de inclusión, con una perspectiva de género y un enfoque de derechos humanos, en todos los protocolos y planes de protección civil, incluyendo la señalética, las rutas de evacuación y la comunicación de emergencia.</t>
  </si>
  <si>
    <t>Implementar, de manera participativa y con enfoque intercultural, mecanismos accesibles y seguros para que mujeres, niñas y adolescentes de la Ciudad de México puedan ejercer plenamente sus derechos culturales.</t>
  </si>
  <si>
    <t>Servicios de atención para la prevención y detección de cáncer de mama y cervicouterino, en mujeres que habitan en la Ciudad de México y que presentan algún grado de marginación.</t>
  </si>
  <si>
    <t>Brindar atención a personas, a través del desarrollo de asesorías académicas para continuar o concluir sus estudios en cualquier nivel o modalidad educativa y actividades formativas que se brindan en las Ciberescuelas, priorizando la atención a niñas, adolescentes y mujeres, contribuyendo a disminuir la discriminación sistémica basada en el género.</t>
  </si>
  <si>
    <t>Ofrecer servicios deportivos de calidad, inclusivos y seguros, enfocados principalmente en mujeres, adolescentes y niñas, fomentando la autonomía física y social, ayudando al fortalecimiento de la cultura física en las 16 Alcaldías de la Ciudad de México, para garantizar el ejercicio de los derechos al deporte, la salud y la recreación.</t>
  </si>
  <si>
    <t>Entrega de becas a personas, preferentemente mujeres, jóvenes y adolescentes que cursan el bachillerato en las modalidades en línea, a distancia o abierto y a mujeres, jóvenes, adolescentes y niñas que participan en actividades formativas; a fin de favorecer su permanencia y conclusión en dichas actividades; contribuyendo a la reducción de brechas de género en el ámbito educativo y al ejercicio del derecho a la educación en igualdad de condiciones.</t>
  </si>
  <si>
    <t>Desarrollar y difundir un catálogo digital y físico de artesanas y artesanos de la Ciudad de México, priorizando la visibilización del trabajo de las mujeres mediante campañas de promoción turística y alianzas con operadores del sector, con el fin de ampliar sus oportunidades de comercialización, incrementar sus ingresos y fortalecer su autonomía económica.</t>
  </si>
  <si>
    <t>Capacitaciones integrales al personal de la Secretaría de Obras y Servicios enfocadas en igualdad sustantiva, perspectiva de género, prevención de la violencia de género y fortalecimiento de la cultura institucional con perspectiva de género, con el objetivo de mejorar la cultura organizacional, reducir estereotipos y promover entornos laborales inclusivos, seguros y equitativos para todo el personal, con especial atención a las necesidades de las mujeres.</t>
  </si>
  <si>
    <t>Construcción o mantenimiento de puentes vehiculares y peatonales con accesibilidad y enfoque de género a fin de que mujeres, niñas y adolescentes transiten de manera accesible y segura durante su movilidad en la Ciudad de México.</t>
  </si>
  <si>
    <t>Rehabilitación de Módulos de Policía con criterios de accesibilidad, iluminación y equipamiento que fortalezcan la atención con perspectiva de género, priorizando la seguridad de mujeres, niñas y adolescentes y contribuyendo a su derecho a una vida libre de violencia.</t>
  </si>
  <si>
    <t>Realizar mantenimiento preventivo y correctivo del alumbrado público con estándares de iluminancia y uniformidad, priorizando tramos y puntos críticos para mujeres, niñas y adolescentes (rutas de cuidado, paradas, parques y entornos escolares); para reducir la exposición, mejorar la percepción de seguridad y favorecer su movilidad y uso del espacio público.</t>
  </si>
  <si>
    <t>Desarrollar y ampliar infraestructura de transporte público masivo, incorporando iluminación estratégica, zonas de espera segura, baños con cambiadores, entre otras, priorizando sistemas no contaminantes, que garanticen accesibilidad, seguridad y reducción de tiempos de traslado, especialmente para mujeres y niñas de zonas periféricas, con el fin de facilitar su acceso a oportunidades educativas, laborales, de salud y de esparcimiento, contribuyendo así a disminuir las brechas de desigualdad de género en la movilidad urbana</t>
  </si>
  <si>
    <t>Diseño e implementacion de procesos formativos con enfoques de genero, interseccionalidad y derechos humanos, dirigidos a promover la igualdad sustantiva y la equidad en las relaciones laborales entre mujeres, hombres y personas de identidades de genero diversas fomentando entornos institucionales libres de toda forma de discriminacion, violencia y acoso.</t>
  </si>
  <si>
    <t>Capacitar a las y los Policías de la Ciudad de México en igualdad sustantiva entre mujeres y hombres, incorporando herramientas prácticas para identificar, prevenir y atender casos de violencia de género, así como para transformar actitudes y comportamientos discriminatorios, en cumplimiento con la Ley General de Acceso de las Mujeres a una Vida Libre de Violencia y con perspectiva de derechos humanos.</t>
  </si>
  <si>
    <t>Realizar talleres culturales para las infancias residentes de la zona de la Antigua Merced para impulsar la participación de niñas y adolescentes en espacios seguros donde se usen lenguajes inclusivos, se promueva la empatía, la no violencia, nuevas masculinidades con actividades, juegos y materiales didácticos que rompan los roles de género tradicionales. Los talleres fomentan el liderazgo, la expresión y la toma de decisiones en las niñas y adoelescentes.</t>
  </si>
  <si>
    <t>Fortalecer la atención tutoral y la gestión educativa de los planteles mediante la armonización y aplicación efectiva de los protocolos de atención a la violencia de género y el acoso, asegurando mecanismos de protección, acompañamiento y acceso a la justicia para mujeres y adolescentes.</t>
  </si>
  <si>
    <t>Capacitar de forma sistemática y obligatoria a personas servidoras públicas de la Agencia de Protección Sanitaria, con el fin de incorporar la perspectiva de género y derechos humanos en la gestión institucional y erradicar tratos discriminatorios, garantizando así el acceso de las niñas y mujeres en su diversidad a servicios de protección sanitaria sin discriminación y de calidad</t>
  </si>
  <si>
    <t>Impartición de pláticas formativas dirigido a las personas privadas de su libertad sobre la cultura de la paz y la no violencia contra niñas y mujeres para la transformación de visiones y el fomento de  entornos justos, respetusos y libres de violencia  en los diferentes centros de reclusión de la Ciudad de México</t>
  </si>
  <si>
    <t>Atención integral a las denuncias o quejas presentadas por mujeres, relacionadas a conductas de violencia de género cometidas por elementos de la SSC CDMX, que incluyen la recepción, seguimiento e investigación, mediante protocolos especializados de atención y mecanismos de transparencia, con el fin de garantizar el acceso a la justicia y la sanción de las conductas de violencia</t>
  </si>
  <si>
    <t>Investigación de las configuraciones de la violencia en las unidades administrativas policiales de la SSC</t>
  </si>
  <si>
    <t>Diseñar e implementar procesos formativos con perspectiva de género y derechos humanos, a través de capacitaciones, pláticas y talleres dirigidos a personal de la SSC, con el objetivo de prevenir la violencia contra las mujeres, promover entornos seguros e igualitarios y fortalecer una cultura institucional de paz, respeto e igualdad sustantiva</t>
  </si>
  <si>
    <t>Diseñar e implementar procesos formativos focalizados en educación sexual y de género, dirigidos a mujeres y hombres adolescentes en situación de , mediante talleres participativos, con el objetivo de fortalecer el ejercicio de sus derechos sexuales y reproductivos, prevenir la violencia de género y promover relaciones igualitarias desde una perspectiva de género y generacional</t>
  </si>
  <si>
    <t>Desarrollar actividades desde la igualdad sustantiva que considere la situación y condición de las personas, incorporándolas en todas las etapas de la gestión integral de riesgos de desastres, con población, mujeres, jóvenes, personas mayores, del servicio público. Esta acción específica garantizará la participación activa, la atención diferenciada y prioritaria de mujeres, niñas y grupos en situación de vulnerabilidad, hacia la reducción de riesgos y contribuyendo en la disminución de las brechas de desigualdad estructurales mediante la realización de proyectos y actividades varias.</t>
  </si>
  <si>
    <t>Elaboración de un diagnóstico de las denuncias ambientales, urbanas y de protección animal, con análisis desagregado por sexo y alcaldía. Este estudio, con metodología de género, permitirá visibilizar las desigualdades en la presentación de denuncias y generar información estratégica para impulsar acciones que fortalezcan el derecho de las mujeres a la información, participación y justicia ambiental.</t>
  </si>
  <si>
    <t>Brindar el servicio de alumbrado público mediante conservación, mantenimiento, rehabilitación y sustitución, priorizando la instalación  en zonas reportadas con mayor incidencia de violencia de género y en zonas y rutas frecuentadas por mujeres, para garantizar su seguridad, prevenir la violencia de género y facilitar su libre tránsito en espacios públicos</t>
  </si>
  <si>
    <t>Organizar eventos (competencias-recreativos) de diversas disciplinas, impulsando la conformación de equipos representativos mixtos o femeninos, con el propósito de incrementar la participación de mujeres, niñas y jóvenes en los espacios deportivos y fortalecer su empoderamiento a través del deporte.</t>
  </si>
  <si>
    <t>Brindar capacitaciones dirigidas a mujeres de Milpa Alta, en temas de Derechos Humanos de las Mujeres y acceso a la justicia con perspectiva de género, con el fin de fortalecer sus conocimientos en materia de derechos humanos y promover su ejercicio pleno, así como el acceso efectivo a la justicia.</t>
  </si>
  <si>
    <t>Otorgar capacitación al personal de los CENDIS, utilizando metodologías con perspectiva de género, para fortalecer sus habilidades en el acompañamiento pedagógico y de cuidado. Con ello, se busca generar entornos seguros, estimulantes y libres de estereotipos, que favorezcan el desarrollo integral de niñas y niños y contribuyan a transformar las prácticas tradicionales de cuidado hacia condiciones de mayor igualdad.</t>
  </si>
  <si>
    <t>Proporcionar servicios de alimentación y atención nutricional adecuados, dando prioridad a mujeres, mujeres embarazadas, mujeres lactantes y niñas, con el fin de garantizar su derecho a una alimentación adecuada y contribuir a la prevención y restablecimiento de la salud de las mujeres y niñas residentes de los Centros de Asistencia e Integración social; Centro de Valoración y Canalización; y Espacio de Transición entre la Calle y el Hogar.</t>
  </si>
  <si>
    <t>Realizar visitas casa por casa para difundir los programas y apoyos sociales del Goberno de la Ciudad, brindar orientación personalizada sobre trámites y recabar las principales demandas de las mujeres. Las brigadas estarán integradas por personal capacitado en perspectiva de género, derechos humanos y trato libre de discriminación, y utilizarán materiales accesibles y culturalmente pertinentes. Con esta acción se busca reducir la brecha informativa, facilitar el acceso efectivo a los servicios públicos y fortalecer la participación de las mujeres, promoviendo una atención cercana, inclusiva y con enfoque de igualdad sustantiva</t>
  </si>
  <si>
    <t>Brindar servicios integrales de atención gerontológica con enfoque de género, que incluyan actividades de activación física y mental, así como espacios educativos, culturales, recreativos y deportivos, diseñados desde una perspectiva que reconozca las necesidades diferenciadas de mujeres y hombres mayores, promoviendo la autonomía, la participación y el desarrollo personal de las mujeres mayores</t>
  </si>
  <si>
    <t>SIEMPRE VIVAS.- Proporcionar un servicio de atención psicológica y jurídica que brinde apoyo integral a mujeres víctimas de violencia, para promover su autonomía, bienestar, el acceso a la justicia y el ejercicio pleno de su derecho a la ciudad, al garantizar espacios seguros y servicios accesibles que permitan una vida libre de violencia y una participación activa en la comunidad.</t>
  </si>
  <si>
    <t>Entrega de apoyos en forma de monederos electrónicos o tarjetas a madres, padres o personas tutoras de niñas y niños beneficiarios, priorizando a las mujeres tutoras en condiciones de vulnerabilidad. Esta acción busca apoyar el acceso a bienes y servicios básicos que garanticen el desarrollo integral en la primera infancia y sirvan de apoyo a las cargas que implican los cuidados principalmente ejercidos por las mujeres.</t>
  </si>
  <si>
    <t>A través de los Comedores para el Bienestar, se entregarán raciones de alimentos nutritivos y accesibles a la población en situación de vulnerabilidad, priorizando a mujeres, niñas, personas cuidadoras y jefas de hogar, quienes enfrentan mayores barreras para acceder a una alimentación adecuada debido a desigualdades económicas y a la sobrecarga de trabajo doméstico y de cuidados no remunerado. L a acción incluirá espacios seguros y libres de violencia, aasí como la particvipación activa de las mujeres en la gestión y peración de comedores</t>
  </si>
  <si>
    <t>Se entregará de manera gratuita y universal una tarjeta electrónica a las personas residentes de la Ciudad de México de 57 a 59 años, mediante la cual se depositarán $2,000.00 pesos bimestrales de forma directa y sin intermediarios. Esta acción busca contribuir al ejercicio del derecho a una vida digna en la etapa previa a la vejez, fortaleciendo la seguridad económica de este grupo etario y atendiendo particularmente las desigualdades que enfrentan las mujeres, quienes debido a trayectorias laborales interrumpidas y menor acceso a pensiones se encuentran en mayor situación de vulnerabilidad</t>
  </si>
  <si>
    <t>Bacheo en calles secundarias, garantizando espacios urbanos accesibles e incluyentes que faciliten la movilidad de todas las personas.</t>
  </si>
  <si>
    <t>Se brindará apoyo a personas pequeñas productoras para la venta de sus productos agropecuarios en puntos estratégicos, estableciendo eventos para la comercialización que prioricen la participación de mujeres productoras rurales, quienes históricamente han enfrentado barreras de acceso a mercados formales y redes de distribución, con el fin de promover la equidad en el acceso a mercados, incrementar los ingresos de las familias rurales y fortalecer la autonomía económica de las mujeres</t>
  </si>
  <si>
    <t>Ejecución de obras y proyectos seleccionados mediante consulta ciudadana, en espacio público, agua y drenaje, garantizando la participación equitativa de mujeres y hombres en la toma de decisiones y promoviendo infraestructura accesible, inclusiva y que responda a las necesidades de toda la comunidad.</t>
  </si>
  <si>
    <t>Entrega de apoyos económicos y educativos a mujeres mayores de 30 años para que continúen o concluyan sus estudios. Estos apoyos se otorgan mediante el programa social Mujeres construyendo el futuro, que incluye acompañamiento psicosocial, talleres de formación y alianzas con instituciones como el INEA. Se busca fortalecer la autonomía de las mujeres, romper ciclos de desigualdad y mejorar las condiciones de vida de sus familias y comunidades.</t>
  </si>
  <si>
    <t>Capacitación de las personas servidoras públicas  en materia de derechos de las mujeres, niñas y equidad de género.</t>
  </si>
  <si>
    <t>Promover el respeto de los derechos humanos a través de la sensibilización y capacitación basada en un enfoque de derechos humanos, interseccionalidad e inclusión y perspectiva de género para la prevención de la violencia hacia mujeres defensoras de derechos humanos y periodistas, en el ejercicio de su labor.</t>
  </si>
  <si>
    <t>Brindar acompañamientos integrales a mujeres familiares de personas desaparecidas con perspectiva de género, a través del Centro de Cuidados de la Comisión de Búsqueda de la Ciudad de México. El acompañamiento busca proporcionar herramientas para afrontar los procesos de búsqueda de manera sensible.</t>
  </si>
  <si>
    <t>Brindar servicio telefónico especializado en la Línea *765, para la detección y atención de violencia contra las mujeres y niñas, a fin de
garantizar una respuesta inmediata y canalizar a los servicios de atención y protección a víctimas de violencia</t>
  </si>
  <si>
    <t>Garantizar el acceso equitativo e incluyente a la educación superior de calidad, promoviendo la permanencia, el desarrollo profesional y la participación en todos los campos del conocimiento, principalmente de mujeres; a fin de reducir la brecha de desigualdad de género y fomentar el pleno ejercicio de los derechos humanos de las mujeres y las niñas.</t>
  </si>
  <si>
    <t>Brindar capacitación en educación financiera con perspectiva de género a mujeres mayores de 18 años, priorizando a aquellas en situación de vulnerabilidad, mediante metodologías accesibles y procesos de acompañamiento que faciliten su acceso al financiamiento y fortalezcan sus proyectos de emprendimiento y autonomía económica.</t>
  </si>
  <si>
    <t>Implementar jornadas de salud mental en escuelas públicas de educación secundaria y media superior, mediante la Estrategia Escolar Vida Plena, Corazón Contento, con el fin de promover el bienestar emocional, incluyendo talleres psicoeducativos, espacios de escucha y acompañamiento profesional, con enfoque comunitario y de género, abordando temas en igualdad y prevención de la violencia, para garantizar una atención integral y sensible.</t>
  </si>
  <si>
    <t>Otorgar apoyos directos para la consolidación y fortalecimiento de Sociedades Cooperativas y de Cuidados, preferentemente lideradas
por mujeres. Esto se realizará a través de apoyos económicos directos y/o indirectos que incorporan la perspectiva de género con acciones afirmativas
para mujeres en situación de vulnerabilidad (madres autónomas, mujeres indígenas, con discapacidad, cuidadoras, entre otras), con el
objetivo de fortalecer su autonomía económica, aumentar su participación en el sector de la economía social y solidaria y garantizar su
acceso a espacios de toma de decisiones.</t>
  </si>
  <si>
    <t>Canalizaciones de personas beneficiarias del programa a cursos de capacitación laboral en los que se incorpora la perspectiva de género, son acordes a su perfil, experiencia o intereses, con énfasis en áreas con alta demanda en el mercado formal de trabajo. El objetivo es fortalecer las competencias técnicas y profesionales de las personas beneficiarias, priorizando a mujeres en situación de vulnerabilidad, para mejorar sus oportunidades de inserción en empleos formales, dignos y sostenibles.</t>
  </si>
  <si>
    <t>Brindar orientación laboral con perspectiva de género y derechos humanos a mujeres trabajadoras, que incluyan información sobre sus derechos laborales, prevención de violencia en el trabajo, hostigamiento y acoso sexual, así como mecanismos institucionales de denuncia y protección, con el objetivo de promover el acceso igualitario al empleo y fortalecer su autonomía económica y jurídica.</t>
  </si>
  <si>
    <t>Brindar un apoyo económico directo a personas de la diversidad sexual en situación de vulnerabilidad, para cubrir trámites legales, atención médica, adquisición de bienes básicos, traslados y asistencia en justicia. De forma complementaria, se impartirá una plática con perspectiva de género e interseccional, que visibilice las violencias que enfrentan mujeres lesbianas, bisexuales y trans, promoviendo su autonomía, acceso a derechos y condiciones de vida digna y libre de violencias.</t>
  </si>
  <si>
    <t>Brindar alimentación y atención integral a personas mayores en la Casa Hogar Arcelia Nuto de Villamichel, priorizando a las mujeres adultas e incorporando las necesidades diferenciadas de las mujeres, con el fin de mejorar su salud y promover condiciones dignas de vida</t>
  </si>
  <si>
    <t>Brindar atención integral a personas en situación de calle mediante servicios asistenciales, como albergue de pernocta, alimentación, higiene, ropa, atención médica y trabajo social, incorporando pláticas con perspectiva de género e interseccional orientadas a la prevención y atención de la violencia de género, con énfasis en las violencias que enfrentan mujeres y niñas en esta condición. Estas pláticas contribuirán a visibilizar  e identificar las violencia contra las mujeres en situación de calle.</t>
  </si>
  <si>
    <t>Implementar jornadas gratuitas de salud animal dirigidas a mujeres que tenga dentro de su núcleo familiar un animal de compañía, las jornadas contemplan atención veterinaria básica, control natal, medicina preventiva y capacitación en bienestar animal y tutela responsable, utilizando lenguaje inclusivo y espacios accesibles, con el fin de reducir la carga de cuidados, fortalecer la autonomía de las mujeres y garantizar su acceso a servicios libres de discriminación.</t>
  </si>
  <si>
    <t>Desarrollo de proyectos comunitarios que integren la perspectiva de género y que promuevan la inclusión de mujeres y hombres jóvenes en actividades culturales, recreativas y educativas. Se llevarán a cabo mediante espacios seguros y libres de violencia, con enfoque de reducción de riesgos, fomentando alternativas de uso positivo del tiempo libre. El fin es prevenir el consumo problemático de sustancias y la participación en actividades ilícitas, al mismo tiempo que se fortalece el tejido social y se generan oportunidades equitativas para mujeres y hombres jóvenes en Tlalpan.</t>
  </si>
  <si>
    <t>Capacitar y certificar a mujeres como conductoras del transporte público a través del programa formativo con enfoque técnico, cívico y de género Mujeres en Marcha, fomentando su participación laboral en empleos tradicionalmente masculinizados.</t>
  </si>
  <si>
    <t>Incentivar que las mujeres usen la bicicleta pública, a través de la renovación, expansión y operación del Sistema de Transporte Individual en Bicicleta Pública ECOBICI, contribuyendo a mejorar su salud  y el ejercicio del derecho de las mujeres a una movilidad segura, sostenible y autónoma.</t>
  </si>
  <si>
    <t>Implementar capacitaciones y acciones de sensibilización en materia de género dirigida al personal administrativo y operativo-administrativo de la Policía Bancaria e Industrial en temas como violencia de género, estereotipos, protocolos para prevenir y atender situaciones de discriminación y violencia contra las mujeres, derechos humanos de las mujeres, entre otros, con el propósito de sensibilizar y fortalecer las capacidad de atención, lo anterior, se realizará de manera coordinada con distintas áreas de la Policía Bancaria e Industrial. Por una parte, la Jefatura de Departamento de Derechos Humanos, Igualdad Sustantiva y de Género, como se hace mención en sus funciones, será la encargada de Transversalizar la perspectiva de género en las estrategias y acciones que desarrolla la Corporación considerando la vinculación con instituciones públicas locales y federales, por otra parte, la Jefatura de Departamento de Control de Personal, será la encargada de gestionar la impartición de capacitaciones; de forma simultánea, la Jefatura de Departamento de Comunicación Institucional, coordinará la información de las actividades que lleva a cabo la Corporación, para su difusión en los medios de comunicación.</t>
  </si>
  <si>
    <t>Producir contenidos audiovisuales que promuevan la participación de mujeres en el medio cultural y en los asuntos públicos como sujetas de derechos.</t>
  </si>
  <si>
    <t>Brindar servicios de atención prehospitalaria a mujeres, a través de personal capacitado en enfoque de género y derechos humanos, considerando sus condiciones y necesidades específicas. Con ello se busca garantizar una atención oportuna, digna y libre de discriminación, priorizando a aquellas que se encuentren en situación de vulnerabilidad.</t>
  </si>
  <si>
    <t>Implementar un modelo educativo para la atención integral de la primera infancia, incorporando de manera transversal la perspectiva de género y el enfoque de derechos de la infancia. Esta acción tiene como objetivo ampliar la accesibilidad de la niñez a servicios educativos de calidad en igualdad de condiciones. De esta manera, se busca contribuir a reducir las brechas de desigualdad en el acceso a la educación de las niñas y la infancia en general</t>
  </si>
  <si>
    <t>Otorgar becas para estancias posdoctorales a mujeres investigadoras en instituciones académicas de prestigio internacional, con el fin de promover la igualdad de género en la ciencia y la academia.</t>
  </si>
  <si>
    <t>Otorgar apoyos económicos a personas estudiantes inscritas en programas de licenciatura en Instituciones Públicas de la Ciudad de México, en planteles de Universidades Nacionales ubicados en la Zona Metropolitana del Valle de México, priorizando a mujeres y personas que enfrentan mayores barreras socioeconómicas para continuar sus estudios. Estos apoyos se otorgarán mediante convocatorias con enfoque de género e inclusión, acompañadas de mecanismos de seguimiento que fortalezcan la permanencia escolar. Con ello, se busca reducir las brechas de desigualdad educativa, promover la autonomía académica de las mujeres, y garantizar el ejercicio pleno del derecho a la educación en condiciones de igualdad.</t>
  </si>
  <si>
    <t>Atención, orientación y acompañamiento dirigida a las mujeres rurales, ante las instancias de gobierno del sector agrario, a través de acercamientos directos mediante la capacitación agraria, jornadas agrarias itinerantes, encuentro de mujeres y convenciones agrarias; lo anterior con el fin de que las ,mujeres rurales obtengan la certeza jurídica sobre sus derechos y tierras como ejidatarias y comuneras.</t>
  </si>
  <si>
    <t>Canje de armas de fuego por dinero en efectivo, en coordinación con diversas instancias, que contribuya a la disminución de muertes de mujeres y niñas.</t>
  </si>
  <si>
    <t>Otorgar apoyos económicos directos a mujeres egresadas del sistema de justicia penal, reconociendo las barreras diferenciadas que enfrentan para su reinserción. El apoyo se destina a cubrir gastos esenciales e inmediatos de alimentación, productos de higiene personal y movilidad, facilitando que aseguren su traslado y cumplan con la asistencia a los talleres de atención psicosocial en el Instituto de Reinserción Social.</t>
  </si>
  <si>
    <t>Brindar servicios de atención de llamadas de emergencia, referentes a solicitudes de atención por incidentes de violencia contra la mujer, a través del número único armonizado *765 (9-1-1).</t>
  </si>
  <si>
    <t>Se llevarán a cabo foros, talleres y mesas de diálogo para las juventudes de la CDMX, atendiendo de manera prioritaria las necesidades de mujeres. El objetivo es crear espacios seguros e incluyentes para informar, sensibilizar y reflexionar sobre derechos sexuales y reproductivos. Esta acción contribuye a reducir la brecha de desigualdad, ya que provee de educación sexual, promueve la toma de decisiones libre e informadas sobre sus cuerpos y proyectos de vida, fortaleciendo la autonomía y combatiendo la desinformación que perpetúa estereotipos de género.</t>
  </si>
  <si>
    <t>Garantizar el acceso efectivo, equitativo y sin discriminación a servicios integrales de salud especializados y de calidad para mujeres, adolescentes y niñas derechohabientes, considerando sus distintas etapas de vida. Esto incluye atención ginecológica, salud sexual y reproductiva, control prenatal, asistencia profesional y respetuosa en partos y cesáreas, así como otros servicios médicos especializados que respondan a sus necesidades específicas de manera integral. Además, se asegurará la atención a la salud mental, la prevención y atención de la violencia de género, el acceso a información veraz y oportuna, garantizando así el pleno ejercicio de sus derechos humanos. Reconocimiento de las y los titulares al derecho de los servicios de salud para sus derechohabientes mujeres,adolescentes y niñas</t>
  </si>
  <si>
    <t>Construir y rehabilitar infraestructura de drenaje, realizar desazolves en presas, ríos, lagunas y cauces, y construir o rehabilitar pozos de absorción y resumideros para la recarga del acuífero, garantizando la operación segura y eficiente del sistema, beneficiando a toda la población y promoviendo de manera integral la perspectiva de género, al atender necesidades diferenciadas en el acceso, uso y gestión segura del agua, fortaleciendo el derecho a la salud y al agua para todas las personas.</t>
  </si>
  <si>
    <t>Incorporar la perspectiva de género en las acciones del programa, promoviendo la participación equitativa de mujeres como personas facilitadoras, proporcionándoles formación técnica especializada con enfoque de género y acompañamiento para fortalecer sus habilidades. Esta estrategia busca eliminar barreras estructurales y prácticas de discriminación, contribuyendo a la igualdad de oportunidades y al empoderamiento de las mujeres en un sector históricamente masculinizado.</t>
  </si>
  <si>
    <t>Garantizar la atención equitativa y sin discriminación en los trámites realizados por las personas usuarias de la Secretaría de Gestión Integral del Agua, asegurando igualdad de trato para mujeres, hombres y personas de identidades diversas.</t>
  </si>
  <si>
    <t>Realizar servicios de mantenimiento preventivo y correctivo a la infraestructura hidráulica de drenaje (plantas de bombeo, drenaje profundo, rebombeos, lumbreras, entre otros). Estas intervenciones se llevarán a cabo incorporando la perspectiva de género, priorizando zonas donde mujeres, niñas y personas cuidadoras enfrentan mayores riesgos por inundaciones, insalubridad o falta de infraestructura adecuada, contribuyendo así a mejorar sus condiciones de vida, seguridad y bienestar.</t>
  </si>
  <si>
    <t>Construir y rehabilitar infraestructura de agua potable y potabilización, realizar rehabilitación y perforación de pozos, construcción y rehabilitación de plantas potabilizadoras, así como, construcción o rehabilitación líneas de agua potable, garantizando la operación segura y eficiente del sistema, beneficiando a toda la población y promoviendo de manera integral la perspectiva de género, al atender necesidades diferenciadas en el acceso, uso y gestión segura del agua, fortaleciendo el derecho a la salud y al agua para todas las personas. Priorizando aquellas donde mujeres y niñas enfrentan mayores impactos por la escasez.</t>
  </si>
  <si>
    <t>Elaboración y difusión de materiales sobre los derechos humanos de población de pueblos y barrios originarios y comunidades indígenas residentes de, con perspectiva de género e interculturalidad, para promover la diversidad, la visibilización de la población indígena y originaria en la Ciudad de México, así como, promover la difusión de información que abone al pleno ejercicio de sus derechos.</t>
  </si>
  <si>
    <t>Impulsar actividades productivas lideradas por mujeres indígenas de pueblos y barrios originarios, así como de comunidades indígenas residentes, que les permitan acceder y ejercer control sobre recursos económicos y financieros. Esta acción busca fortalecer su autonomía económica y liderazgo comunitario, contribuyendo a la disminución de brechas de desigualdad entre mujeres y hombres mediante apoyos económicos directos para el desarrollo de sus actividades y proyectos productivos.</t>
  </si>
  <si>
    <t>Realizar la construcción, reforzamiento, rehabilitación y/o mantenimiento general de planteles de educación pública, asegurando que las obras respondan a las necesidades diferenciales de las niñas, adolescentes y personas con discapacidad, incorporando criterios de accesibilidad universal, seguridad, higiene y perspectiva de género. Esto incluye instalaciones eléctricas, hidrosanitaria, gas, acabados, albañilería, herrería, cancelería, carpinterías, así como la realización de proyectos que garanticen espacios seguros, libres de violencia y adecuados para el desarrollo integral de todas las personas usuarias.</t>
  </si>
  <si>
    <t>Realizar eventos, talleres y jornadas formativas dirigidas a mujeres, niñas y adolescentes con discapacidad, que fortalezcan su autonomía, prevengan la violencia y promuevan su participación social y comunitaria en igualdad de condiciones.</t>
  </si>
  <si>
    <t>Diseñar y mejorar políticas públicas con enfoque de género y discapacidad, incorporando las reflexiones y análisis obtenidos a través de la realización de seminarios, talleres y espacios formativos especializados en accesibilidad, diseño universal y derechos humanos; con el fin de transversalizar la igualdad sustantiva y fortalecer las capacidades institucionales.</t>
  </si>
  <si>
    <t>Garantizar atención integral a mujeres en situación de violencia, mediante el otorgamiento de asesorías multidisciplinarias que contribuyan al pleno ejercicio de sus derechos.</t>
  </si>
  <si>
    <t>Fortalecer las capacidades institucionales de los entes públicos de la Ciudad de México, mediante la implementación de capacitaciones dirigidas a personas servidoras públicas en materia de igualdad sustantiva, perspectiva de género y derechos de las mujeres para consolidar la institucionalización de la perspectiva de género.</t>
  </si>
  <si>
    <t>Fortalecer la autonomía y bienestar de mujeres en situación de violencia, a través de proporcionar apoyos económicos directos, con el objetivo de contribuir a la disminución del riesgo feminicida de las mujeres que residen en la Ciudad de México.</t>
  </si>
  <si>
    <t>Difusión de las acciones realizadas en favor de la conservación de las especies de fauna silvestre, entre niñas y niños de educación pre-escolar que participan en los recorridos educativos llevados a cabo en los tres Centros de Conservación de la Ciudad de México, además de brindarles un mensaje de empoderamiento de las mujeres dentro de la conservación del medio ambiente, la investigación científica, el bienestar animal, así como en la educación ambiental.</t>
  </si>
  <si>
    <t>Realizar acciones de formación, sensibilización y capacitación a dirigidas a la población, mediante eventos, talleres y la difusión de campañas publicitarias informativas y materiales educativos accesibles, para promover el cuidado del medio ambiente. Estas actividades incorporarán la perspectiva de género al reconocer y visibilizar los aportes históricos y actuales de las mujeres en la gestión con programas de educación sobre gestión de residuos sólidos, contaminación del aire, deterioro de áreas verdes y biodiversidad urbana, uso ineficiente de la energía, sobreconsumo, uso inadecuado de recursos naturales y cambio climático.El fin es fomentar una cultura ambiental sostenible, corresponsable e incluyente, que garantice la participación activa y en igualdad de condiciones de mujeres y hombres en la construcción de soluciones para el bienestar común.</t>
  </si>
  <si>
    <t>Implementar mecanismos institucionales y operativos para transversalizar la perspectiva de género en la política climática de la Ciudad de México, mediante la elaboración de diagnósticos con enfoque de género y uso de datos desagregados, capacitación al personal operativo y directivo, inclusión de acciones afirmativas dirigidas a mujeres y niñas en situación de vulnerabilidad, fortalecimiento de su participación en procesos de toma de decisiones, y el diseño de indicadores sensibles al género para el monitoreo y evaluación de los impactos de las políticas climáticas.</t>
  </si>
  <si>
    <t>Otorgamiento de terapias psicológicas grupales e individuales, especializadas y gratuitas, dirigidas a las mujeres que viven violencia de género y que asisten a la casa de la mujer Ifigenia Martínez con el fin de atender y prevenir casos de violencia de género.</t>
  </si>
  <si>
    <t>Difundir de manera accesible, clara y pertinente a través de tiktok, facebook, mantas, tripticos, carteles los servicios médicos profesionales y estudios de laboratorio especializados, a mujeres con cáncer de mama, con el fin de garantizar diagnósticos oportunos, tratamientos adecuados y el ejercicio efectivo de su derecho a la salud.</t>
  </si>
  <si>
    <t>Actividades extramuros en escuelas y hospitales que promuevan la igualdad sustantiva, visibilicen aportes culturales de mujeres y fomenten la participación de niñas y adolescentes en espacios tradicionalmente masculinizados.</t>
  </si>
  <si>
    <t>Implementar campañas informativas sobre los derechos humanos de mujeres y niñas. Estas acciones tienen como objetivo promover el ejercicio de sus derechos y contribuir a visibilizar las barreras estructurales que enfrentan.</t>
  </si>
  <si>
    <t>Impartición de cursos gratuitos para mujeres adultas, adaptados a sus necesidades y que incorporen la perspectiva de género, para fortalecer sus habilidades laborales, con el fin de ampliar su acceso a empleos formales o proyectos sostenibles, favoreciendo su autonomía económica y el ejercicio de sus derechos en igualdad de condiciones en el ámbito laboral</t>
  </si>
  <si>
    <t>Prestación de servicio de transporte público incluyente, seguro y con perspectiva de género, que incorpora unidades con espacios exclusivos para mujeres, sistemas de videovigilancia y personal capacitado para la prevención, detección y atención de casos de violencia de género.</t>
  </si>
  <si>
    <t>Realizar actividades formativas en escuelas de educación artística y cultural, como talleres, dirigidos a mujeres, niñas y juventudes diversas, con contenidos diseñados con perspectiva de género que promuevan la igualdad sustantiva, cuestionen los estereotipos sexistas y visibilicen las aportaciones de mujeres en las artes y la cultura.</t>
  </si>
  <si>
    <t>Diseñar y llevar a cabo un programa de capacitación y simulacros de protección civil con enfoque de género, dirigido a personas funcionarias públicas de la Secretaría. La capacitación incluirá conocimientos técnicos, operativos y de liderazgo en gestión integral de riesgos y respuesta ante emergencias, con el fin de fortalecer sus capacidades y confianza para participar en condiciones de equidad en equipos de protección civil, así como implementar simulacros que consideren los riesgos diferenciados que viven las mujeres y niñas en situaciones de emergencia.</t>
  </si>
  <si>
    <t>Realizar actividades de desarrollo cultural en entornos comunitarios de la Ciudad de México que promuevan el empoderamiento, la participación activa y el ejercicio pleno de los derechos culturales de las mujeres y niñas, contribuyendo a la reducción de las brechas de desigualdad de género.</t>
  </si>
  <si>
    <t>Implementar atenciones integrales de salud sexual y reproductiva con enfoque de derechos humanos y perspectiva de género, dirigidas prioritariamente a mujeres, adolescentes y niñas, especialmente aquellas en situación de vulnerabilidad o víctimas de violencia que habitantes de la Ciudad de México</t>
  </si>
  <si>
    <t>Implementar talleres para el aprendizaje de técnicas propias de un oficio y la formación para el emprendimiento, dirigidos a personas preferentemente mujeres, de 15 años y más, para contribuir al desarrollo de la autonomía económica.</t>
  </si>
  <si>
    <t>Impulsar la participación de mujeres en festivales y eventos turísticos mediante acciones integrales que contemplen convocatorias inclusivas, apoyos para logística y exhibición de sus productos, y difusión prioritaria en medios turísticos, con el fin de reducir las barreras de acceso, visibilizar sus aportaciones culturales y promover su inserción en cadenas de valor del turismo.</t>
  </si>
  <si>
    <t>Diseñar e implementar una campaña integral de sensibilización con enfoque de género, accesible y culturalmente pertinente, utilizando redes sociales del ORT y la distribución de materiales impresos y digitales. Esta campaña tendrá como objetivo promover los derechos de las mujeres, niñas y personas con identidades de género diversas en el ámbito de transporte público, en respuesta a la problemática persistente de acoso, violencia y falta de seguridad en estos espacios. 
La campaña contribuirá a visibilizar las distintas formas de violencia que enfrentan mujeres y niñas en el transporte concesionado y en los Centros de Transferencia Modal, fomentar la denuncia a través de canales seguros y accesibles, y difundir rutas, servicios y espacios identificados como seguros.  Asimismo, buscará transformar actitudes y prácticas discriminatorias al interior del sistema de transporte, garantizando el derecho a una movilidad segura, libre de violencia, equitativa y sin discriminación.</t>
  </si>
  <si>
    <t>Mantenimiento de parques y áreas verdes, así como limpieza de infraestructura urbana, incorporando criterios de accesibilidad, seguridad y uso incluyente con perspectiva de género. Las acciones contemplan mejorar la iluminación, señalización y mobiliario urbano para favorecer la seguridad y el disfrute de los espacios públicos por parte de todas las personas, en particular mujeres, niñas, adolescentes y personas cuidadoras, quienes son usuarias frecuentes de estos espacios. Asimismo, se dará prioridad al mantenimiento de áreas identificadas como de mayor riesgo de violencia y acoso hacia las mujeres, fortaleciendo la creación de entornos urbanos seguros, libres de violencia y discriminación, que promuevan la convivencia comunitaria y la igualdad sustantiva en el acceso al espacio público.</t>
  </si>
  <si>
    <t>Instalar y renovar luminarias, postes y cableado de alumbrado público con criterios técnicos de iluminancia y uniformidad, priorizando tramos y puntos críticos para mujeres, niñas y adolescentes (rutas de cuidado, paradas, parques y entornos escolares), a fin de ampliar cobertura y visibilidad, reducir exposición y mejorar la movilidad y la percepción de seguridad en el espacio público.</t>
  </si>
  <si>
    <t>Cursos de Formación Inicial dirigido a personas aspirantes a Policías Auxiliares y cursos de capacitación, pláticas, conferencias y talleres con perspectiva de género.</t>
  </si>
  <si>
    <t>Fortalecer la formación, actualización y capacitación del personal docente, mediante cursos con perspectiva de género, que promuevan la igualdad sustantiva, la prevención de la violencia y la eliminación de estereotipos sexistas en el ámbito escolar, para fomentar una vida libre de violencia para la comunidad escolar.</t>
  </si>
  <si>
    <t>Protección, acompañamiento y traslado de mujeres a las diferentes instancias, en las patrullas de la unidad especializada de género, para las acciones correspondientes.</t>
  </si>
  <si>
    <t>Implementar campañas de difusión sobre la Unidad de Prevención de la Violencia contra las Mujeres, con el objetivo de visibilizar los servicios institucionales disponibles, facilitar la denuncia y contribuir a generar entornos seguros y libres de violencia para las mujeres y niñas</t>
  </si>
  <si>
    <t>Implementar acciones formativas para promover una vida libre de violencia y masculinidades positivas, mediante la realización de actividades  de sensibilización, tales como talleres, pláticas, obras de teatro, lecturas guiadas y dinámicas participativas, orientadas al reconocimiento, prevención y erradicación de las violencias de género</t>
  </si>
  <si>
    <t>Realizar capacitaciones presenciales y virtuales que permitan una formación integral en materia de gestión integral de riesgos y protección civil, desde la igualdad sustantiva que considere la situación y condición de las personas, dirigidas a la promoción de capacidades y la participación activa de mujeres, niñas, adolescentes, personas jóvenes y adultas mayores, así como el personal del servicio público, organizaciones sociales y Brigadas Comunitarias. Las capacitaciones se llevarán a cabo mediante cursos, estrategias y actividades formativas accesibles e inclusivas para el fortalecimiento de la prevención, la reducción de riesgos de desastres, la resiliencia comunitaria, la respuesta a emergencias, la rehabilitación temprana y la reconstrucción, reconociendo el papel fundamental de las mujeres en cada etapa de la GIR y PC.</t>
  </si>
  <si>
    <t>Talleres en materia ambiental-urbana y de protección animal dirigidos a mujeres, con contenidos específicos: Género y medio ambiente; Mujeres y problemáticas en suelo de conservación y Maltrato animal y violencia contra las mujeres. Tienen el objetivo de fortalecer su derecho a la información, la participación y el acceso a la justicia ambiental, contribuyendo así al conocimiento de sus derechos en el ámbito territorial y ambiental.</t>
  </si>
  <si>
    <t>Talleres de educación ambiental para pequeños propietarios agrícolas, fomentando la participación equitativa de mujeres y hombres en la protección de zonas ecológicas y fortaleciendo la conciencia ambiental comunitaria.</t>
  </si>
  <si>
    <t>Promover actividades deportivas mediante exhibiciones y encuentros incluyentes que garanticen el acceso equitativo a la práctica deportiva y recreativa dentro de las instalaciones deportivas de la Alcaldía. Estas actividades se desarrollarán con un enfoque de igualdad y no discriminación, fomentando la convivencia comunitaria, el respeto y la participación activa de mujeres en condiciones de igualdad.</t>
  </si>
  <si>
    <t>Implementar una campaña de sensibilización sobre la violencia feminicida, mediante carteles, trípticos y materiales informativos colocados en asentamientos irregulares, centros de salud, casas de cultura y coordinaciones territoriales, con el objetivo de prevenir la violencia feminicida, fomentar la denuncia y promover una cultura comunitaria de cero tolerancia a la violencia contra las mujeres.</t>
  </si>
  <si>
    <t>Proveer alimentos frescos, variados y de alta calidad nutricional (desayuno y comida), siguiendo los lineamientos de salud y las porciones específicas para cada grupo etario de la primera infancia, con el objetivo de asegurar el pleno Derecho a la Nutrición y a la Salud de las niñas y niños adscritos a los CENDIS</t>
  </si>
  <si>
    <t>Ofrecer servicios de pernocta seguros y adaptados a las necesidades de las mujeres y niñas en situación de calle, con el fin de prevenir violencia sexual y garantizar condiciones de higiene y salud.</t>
  </si>
  <si>
    <t>Implementar visitas domiciliarias de seguimiento y acompañamiento comunitario, priorizando a mujeres mayores en situación de vulnerabilidad (solas, cuidadoras, con discapacidad o en situación de pobreza), para fortalecer sus redes de apoyo, prevenir el aislamiento social y garantizar su derecho al cuidado</t>
  </si>
  <si>
    <t>LAVANDERÍA POPULAR: LAVAMOS A HACER.- Promover la igualdad de cuidados y el bienestar comunitario, ofreciendo un servicio de lavandería accesible que apoye a las familias a través de un sistema de cuidados colectivo, y que contribuya al ejercicio del derecho a la ciudad mediante el acceso equitativo a servicios públicos que dignifican las labores de cuidado y fortalecen la vida comunitaria.</t>
  </si>
  <si>
    <t>Entrega de apoyos en forma de monederos electrónicos, tarjetas o vales a mujeres embarazadas, a través de mecanismos de canalización y seguimiento oportuno. El fin es contribuir a una adecuada atención durante la gestación, favorecer la salud materna y asegurar mejores condiciones para el nacimiento y desarrollo temprano de las niñas y los niños, priorizando a quienes se encuentran en situación de pobreza o vulnerabilidad.</t>
  </si>
  <si>
    <t>Rehabilitación y mantenimiento de la red secundaria de agua potable, asegurando acceso equitativo a servicios básicos en todas las colonias de la alcaldía.</t>
  </si>
  <si>
    <t>Brindar asesorías técnicas a mujeres emprendedoras para obtención de microcréditos, incorporando la perspectiva de género y facilitando el acceso igualitario a financiamiento, con el fin de fomentar la autonomía económica de las mujeres</t>
  </si>
  <si>
    <t>Monitorear la integración de Comités Ciudadanos de la Alcaldía Gustavo A. Madero para garantizar una representación activa, equitativa y efectiva de mujeres, hombres y personas de todas las identidades degénero en la toma de descisiones sobre proyectos comunitarios.</t>
  </si>
  <si>
    <t>Entrega de apoyos económicos directos a jefas de familia en situación de vulnerabilidad, a través del programa Iztapalasjefas. Los apoyos se entregan de forma periódica en eventos comunitarios y se acompañan de actividades formativas y de empoderamiento. El propósito es aliviar la carga económica de las mujeres que sostienen a sus hogares, garantizar su acceso a recursos básicos y fortalecer su capacidad de decisión en el ámbito familiar y comunitario.</t>
  </si>
  <si>
    <t>Brindar orientación, asesoría jurídica y patrocinio jurídico gratuito en materia civil, familiar, arrendamiento inmobiliario y asistencia penal a adolescentes y mujeres de la Ciudad de México, facilitando el acceso a la impartición de justicia de manera presencial, vía telefónica y medios electrónicos.</t>
  </si>
  <si>
    <t>Brindar medidas de prevención para cubrir las necesidades de seguridad de mujeres  defensoras de derechos humanos y periodistas para disminuir la vulnerabilidad ante posibles agresiones e incidentes que comprometan su vida e integridad con perspectiva de género.</t>
  </si>
  <si>
    <t>Participar y coordinar de forma interinstitucional los procesos de búsqueda de personas desaparecidas, con el propósito de incrementar el índice de localización de mujeres y niñas reportadas como desaparecidas o no localizadas. Esta acción contempla la activación de mecanismos especiales que dan celeridad a los casos de mujeres desaparecidas, a fin de garantizar una atención diferenciada y efectiva.</t>
  </si>
  <si>
    <t>Garantizar el acceso equitativo a una alimentación nutritiva y saludable, contribuyendo a reducir las brechas de desigualdad de género y socioeconómicas.</t>
  </si>
  <si>
    <t>Otorgar financiamientos y servicios no financieros a mujeres con el propósito de fortalecer sus proyectos de autoempleo y emprendimiento, promoviendo su autonomía económica. La acción incluye capacitación con perspectiva de género, acompañamiento técnico y creación de redes de apoyo que contribuyan a reducir las brechas estructurales de desigualdad en el acceso a recursos y oportunidades.</t>
  </si>
  <si>
    <t>Implementar capacitaciones especializadas sobre el uso de sustancias psicoactivas con perspectiva de género, dirigidas a diversos sectores de la sociedad, con el fin de fortalecer las capacidades para la toma de decisiones oportuna sobre el consumo, especialmente en mujeres, adolescentes y poblaciones en situación de vulnerabilidad, se considerarán  los factores psicosociales y de género que influyen en el consumo, promoviendo respuestas integrales y sensibles a las desigualdades existentes.</t>
  </si>
  <si>
    <t>Otorgar apoyos económicos a personas beneficiarias facilitadoras de servicios, quienes además recibirán capacitación técnica con
enfoque de género, para brindar asesorías, asistencia técnica y seguimiento a Organizaciones y Sociedades Cooperativas lideradas o
integradas prioritariamente por mujeres. El objetivo es eliminar disparidades salariales, promover entornos libres de discriminación y
fortalecer el acceso equitativo de las mujeres a recursos productivos, liderazgo y autonomía económica.</t>
  </si>
  <si>
    <t>Brindar orientación y acompañamiento a las personas beneficiarias en su incorporación a bolsas de trabajo, ferias de empleo y otros medios de búsqueda de empleo, como parte del seguimiento activo de su proceso de reinserción laboral, garantizando vacantes libres de discriminación, promoviendo sectores donde las mujeres están subrepresentadas y visibilizando oportunidades de empleo digno para poblaciones históricamente excluidas. El objetivo es ampliar las oportunidades de vinculación laboral efectiva, reducir los tiempos de desempleo y facilitar el acceso a opciones laborales adecuadas, con enfoque de igualdad de género y no discriminación.</t>
  </si>
  <si>
    <t>Brindar asesoría jurídica gratuita y especializada en materia laboral con perspectiva de género, a mujeres trabajadoras que enfrenten situaciones de discriminación, hostigamiento o acoso sexual, despido por embarazo u otras formas de violencia y desigualdad en el trabajo, a través de servicios presenciales y virtuales ofrecidos por personal capacitado, con el objetivo de garantizar su acceso a la justicia y la restitución de sus derechos laborales.</t>
  </si>
  <si>
    <t>Otorgar apoyos económicos a personas mayores de 50 a 64 años 11 meses de edad en situación de escasos recursos que participan en el cuidado y la formación educativa de menores, incorporando pláticas de sensibilización que reconozcan y valoren el trabajo no remunerado que realizan. Se dará prioridad a las mujeres, quienes asumen de manera desproporcionada estas responsabilidades, con el propósito de visibilizar su aporte, reducir la carga económica derivada de estas tareas y fortalecer su autonomía y bienestar integral</t>
  </si>
  <si>
    <t>Implementar campañas para visibilizar el trabajo de cuidados no remunerado, enfatizando el cuidado de animales de compañía, promoviendo su redistribución equitativa entre mujeres, hombres y familias, con el fin de promover la reducción en la sobrecarga de trabajo de cuidados de las mujeres.</t>
  </si>
  <si>
    <t>Otorgar talleres presenciales y virtuales de prevención y detección del maltrato infantil, promoción de una vida libre de violencia, derechos humanos y crianza positiva. Estos talleres se desarrollarán incorporando la perspectiva de género y asegurando la participación activa de niñas y adolescentes en condiciones de igualdad. El fin es garantizar entornos libres de violencia, sensibilizando también a madres, padres y personas cuidadoras para compartir responsabilidades de crianza y cuidado.</t>
  </si>
  <si>
    <t>Implementar y operar Biciestacionamientos Masivos en puntos estratégicos y seguros para las usuarias, mediante iluminación adecuada, videovigilancia, señalización inclusiva y accesos libres de obstáculos, facilitando que las mujeres usen la bicicleta, contribuyendo a mejorar su salud y el ejercicio del derecho de las mujeres a una movilidad segura, sostenible y autónoma.</t>
  </si>
  <si>
    <t>Capacitar a las y los servidores públicos para que puedan reconocer conductas y actos que constituyan violencia de género digital, permitiendo así identificar prácticas violentas y vías para su denuncia de forma orientada por las áreas sustantivas de la Policía Bancaria e Industrial</t>
  </si>
  <si>
    <t>Proporcionar atenciones integrales de salud a mujeres privadas de su libertad, con personal especializado que garantice la atención continua y con perspectiva de género. Las acciones incluirán la promoción de la salud sexual y reproductiva, la prevención de enfermedades y el seguimiento médico diferenciado, con el propósito de proteger el derecho a la salud de las mujeres privadas de su libertad, reduciendo las brechas de desigualdad y fomentando condiciones dignas en la atención sanitaria.</t>
  </si>
  <si>
    <t>Formar y sensibilizar a agentes educativos y personal de atención para fortalecer sus capacidades en la implementación de acciones con perspectiva de género y derechos humanos, asi como prevención y atención de la violencia de género. Estas acciones buscarán garantizar el acceso, la permanencia y el éxito escolar de las mujeres y las niñas, prestando especial atención a sus necesidades y barreras específicas. El objetivo es contribuir a la reducción de la brecha de desigualdad en los servicios educativos, tanto en los espacios comunitarios como en los planteles escolares, promoviendo entornos libres de estereotipos y violencia.</t>
  </si>
  <si>
    <t>Realizar actividades de divulgación científica en territorio, con un enfoque que visibilice y valore el trabajo de las mujeres y niñas en la ciencia. Estas iniciativas incluirán la participación de científicas como mentoras y referentes, buscando derribar estereotipos de género y garantizar el derecho humano de niñas y adolescentes a una educación científica libre de sesgos, contribuyendo así a reducir la brecha de desigualdad en el sector STEM.</t>
  </si>
  <si>
    <t>Otorgar apoyos económicos a personas de programas de licenciatura en Instituciones Públicas de la Ciudad de México, en planteles de Universidades Nacionales ubicados en la Zona Metropolitana del Valle de México, priorizando a mujeres y personas que enfrentan mayores barreras socioeconómicas para continuar sus estudios para cubrir los costos de trámtes administrativos para titulación. Estos apoyos se otorgarán mediante convocatorias con enfoque de género e inclusión, acompañadas de mecanismos de seguimiento que fortalezcan la permanencia escolar. Con ello, se busca reducir las brechas de desigualdad educativa, promover la autonomía académica de las mujeres, y garantizar el ejercicio pleno del derecho a la educación en condiciones de igualdad</t>
  </si>
  <si>
    <t>Bindar atención conforme a las atribuciones del área a las demandas que sean integresadas o canalizadas de manera oportuna, igualitaria digna, sin distinción alguna, a las mujeres a través de mesas de concertación , respuestaas a solicitudes, opiniones favorables, no favorables y tomas de conocimiento, generando una atención y coordinación interinstitucional, con dependencias del orden local y federal para la prevención y seguimiento de las demandas e inquietudes planteadas por las ciudadanas que habitan en la Ciudad de México.</t>
  </si>
  <si>
    <t>Entrega de apoyos económicos a mujeres egresadas del sistema de justicia penal para emprender o fortalecer su negocio. Esto les permite generar ingresos propios, fomentar su independencia económica y construir un proyecto de vida digna, se busca empoderar a mujeres, brindándoles las herramientas financieras necesarias para construir un futuro más estable y alejarlas de posibles reincidencias delictivas.</t>
  </si>
  <si>
    <t>Se brindará atención integral y consejería para la selección y colocación de métodos anticonceptivos, asegurnado la confidencialidad de las y los solicitantes. El objetivo s garantizar el acceso efectivo, gratuito y amigable a opciones anticonceptivas seguras. Esta acción contibuye a la igualdad sustantiva al permitir que las mujeres, adolescentes y personas con capacidad de gestar, ejerzan su derecho a decidir sobre su salud reproductiva, previneindo embarazos no deseados que impactan desproporcionadamente en sus trayectorias educativas y de vida.</t>
  </si>
  <si>
    <t>En colaboración con SEMUJERES, se implementará una capacitación dirigida al personal de las 22 oficinas de atención al público de la DGSU, con el propósito de fortalecer sus conocimientos y habilidades en materia de perspectiva de género, prevención y atención del acoso sexual en la administración pública, así como comunicación incluyente y no sexista, a fin de garantizar que hombres y mujeres reciban un trato igualitario, respetuoso y libre de discriminación al solicitar información o realizar trámites ante la SEGIAGUA. 
 Esta acción contribuirá a fortalecer las capacidades institucionales, mejorar la calidad del servicio, promover la empatía y la sensibilización del personal en la atención ciudadana, y asegurar que cuenten con herramientas prácticas para brindar información clara, accesible y con enfoque de derechos humanos y equidad de género.</t>
  </si>
  <si>
    <t>Implementar procesos de capacitación dirigidos a personas servidoras públicas para incorporar de manera transversal la perspectiva de género e interculturalidad en el ejercicio de sus funciones, fortaleciendo una cultura institucional basada en el respeto, la igualdad y la diversidad social.</t>
  </si>
  <si>
    <t>Garantizar la prestación de servicios de interpretación, traducción e intervención en lenguas indígenas nacionales, con enfoque cultural, lingüístico y de género, que aseguren el acceso efectivo de las personas de pueblos y barrios originarios, así como de comunidades indígenas residentes, a la información relacionada con servicios, trámites, programas y acciones del gobierno de la Ciudad de México.</t>
  </si>
  <si>
    <t>Diseñar, elaborar y difundir materiales informativos y campañas con enfoque de género y discapacidad, que visibilicen las desigualdades estructurales, promuevan el conocimiento de derechos y fomenten una cultura institucional de inclusión y no discriminación.</t>
  </si>
  <si>
    <t>Fortalecer y mejorar políticas públicas con perspectiva de género y discapacidad, recabando e incorporando evidencia generada a través de la elaboración, sistematización y difusión de estudios, diagnósticos y materiales técnicos que documenten brechas y visibilicen desigualdades; con el fin de transversalizar la igualdad sustantiva y aportar instrumentos de política pública para la toma de decisiones basada en evidencia.</t>
  </si>
  <si>
    <t>Prevenir, interrumpir o impedir la comisión de un delito en contra de mujeres en situación de violencia de género, a través de otorgar acompañamiento legal para tramitar medidas de protección y su seguimiento, contribuyendo a salvaguardar su integridad física y psíquica, así como su patrimonio, tomando en cuenta las condiciones de vulnerabilidad en las que se encuentren.</t>
  </si>
  <si>
    <t>Actualizar y/o diseñar cursos en materia de igualdad sustantiva, perspectiva de género y derechos de las mujeres dirigidos a personas servidoras públicas para fortalecer las capacidades institucionales de los entes públicos de la Ciudad de México</t>
  </si>
  <si>
    <t>Valoración de las solicitudes de ingreso al programa a fin de que cumplan con los criterios establecidos, para  garantizar la incorporación al programa social preferentemente de mujeres cuya nivel de riesgo sea feminicida o riesgo crítico</t>
  </si>
  <si>
    <t>Difusión de las acciones realizadas en favor de la conservación de las especies de fauna silvestre, entre niñas y niños de educación básica que participan en los recorridos educativos llevados a cabo en los tres Centros de Conservación de la Ciudad de México,  además de brindarles un mensaje de empoderamiento de las mujeres dentro de la conservación del medio ambiente, la investigación científica, el bienestar animal, así como en la educación ambiental.</t>
  </si>
  <si>
    <t>Difusión de material informativo (trípticos) con información enfocado a la prevención de violencia de género, promoviendo el conocimiento.</t>
  </si>
  <si>
    <t>Otorgamiento de ayudas sociales a la comunidad, enfocadas en atender causas históricas y estructurales que limitan el desarrollo de las mujeres, promoviendo su inclusión, equidad y mejora de la calidad de vida en diversos ámbitos sociales.</t>
  </si>
  <si>
    <t>Eventos culturales que promuevan la igualdad sustantiva, incluyendo programación de mujeres artistas, temas que desmitifican los roles y estereotipos de género y/o contra la violencia de género.</t>
  </si>
  <si>
    <t>Capacitación al personal operativo y administrativo en materia de igualdad de género, prevención y atención del acoso y violencia sexual en el transporte, atención con enfoque diferencial y derechos humanos de mujeres, niñas y personas LGBTIQ+, para brindar un servicio sensible, respetuoso e incluyente.</t>
  </si>
  <si>
    <t>Realizar conciertos, recitales y actividades de la Orquesta Filarmónica de la Ciudad de México que promuevan la participación igualitaria de mujeres y hombres, visibilizando el talento de mujeres intérpretes, compositoras y directoras, garantizando su acceso y permanencia en espacios artísticos y culturales.</t>
  </si>
  <si>
    <t>Otorgar capacitacion con perspectiva de género y enfoque de derechos humanos y no discriminación a las personas integrantes del Sistema de Movilidad Integrada de la Secretaría de Movilidad con la finalidad de promover los derechos de las mujeres y niñas, la igualdad y la no discriminación en el Sistema de Movilidad Integral de la Secretaría de Movilidad</t>
  </si>
  <si>
    <t>Realizar actividades para mejorar y adaptar la infraestructura cultural en entornos comunitarios de la Ciudad de México, garantizando espacios seguros, accesibles y con perspectiva de género que promuevan la participación activa de mujeres y niñas, así como de otros grupos históricamente excluidos.</t>
  </si>
  <si>
    <t>Realizar servicios médicos de prevención y detección oportuna de cáncer en mujeres, mediante estudios especializados, con personal capacitado en enfoque de género y trato digno. Estas acciones buscan reducir la mortalidad por causas prevenibles y garantizar el acceso equitativo a servicios de diagnóstico y atención integral para las mujeres.</t>
  </si>
  <si>
    <t>Desarrollar talleres artísticos y culturales con acceso inclusivo, gratuito y con enfoque de igualdad sustantiva a la educación artística no 
formal, priorizando la participación de niñas, adolescentes y mujeres que residen en barrios, colonias y pueblos con índices de desarrollo social 
medio, bajo y muy bajo, que fortalezcan sus capacidades creativas y culturales, así como la participación comunitaria en condiciones de igualdad.</t>
  </si>
  <si>
    <t>Dotar de uniformes y ropa deportiva a los equipos representativos de la Alcaldía, priorizando la participación de mujeres y niñas en las diferentes disciplinas deportivas. Esta acción se realizará mediante un proceso de selección inclusivo y con criterios de equidad de género, asegurando que los recursos lleguen a quienes enfrentan mayores barreras económicas o sociales para su práctica deportiva.</t>
  </si>
  <si>
    <t>Diseñar e implementar campañas de sensibilización orientadas a la prevención y atención de la violencia de género, así como a la prevención del embarazo no deseado, con un enfoque integral basado en los derechos humanos, sexuales y reproductivos. Estas campañas deberán promover activamente la igualdad de género, el respeto a la autonomía de las adolescentes, y fomentar la corresponsabilidad entre mujeres y varones en el ejercicio de sus derechos y deberes.</t>
  </si>
  <si>
    <t>Capacitación con perspectiva de género para el desarrollo de los cuerpos de seguridad ciudadana, con el fin de prevenir la violencia institucional, erradicar estereotipos y fortalecer una atención policial sensible a los derechos de las mujeres.</t>
  </si>
  <si>
    <t>Desarrollar campañas de difusión para el fortalecimiento de la información y su comunicación sobre prevención y reducción de riesgos de desastres, garantizando un enfoque diferenciado que considere las necesidades y condiciones específicas de mujeres, niñas, y grupos en situación de vulnerabilidad. Esto se realizará desde el marco de los Derechos Humanos y bajo los principios de igualdad sustantiva y no discriminación, a través de campañas con materiales accesibles, diferenciados, culturalmente pertinentes y que utilicen lenguaje e imágenes incluyentes que visibilicen a las mujeres como agentes de cambio.</t>
  </si>
  <si>
    <t>Talleres en materia ambiental-urbana y de protección animal dirigidos a la población en general, que transversalizan la perspectiva de género mediante la presentación de datos desagregados por sexo de las denuncias que recibe la PAOT e información que visibiliza el papel de las mujeres en los temas de competencia de la Procuraduría, con el objetivo de informar a la población sobre las atribuciones de la institución, reflexionar en torno a los temas ambientales y su relación con el género, así como promover una participación igualitaria.</t>
  </si>
  <si>
    <t>Rehabilitación y mantenimiento de suelos de conservación, mediante recorridos, reforestación, combate de incendios y acciones de cuidado ecológico, promoviendo la inclusión y el acceso equitativo a los recursos naturales.</t>
  </si>
  <si>
    <t>Otorgar apoyos económicos a personas deportistas destacadas, comités deportivos y grupos organizados de la Alcaldía Milpa Alta que representen a la demarcación en competencias estatales, regionales o nacionales, priorizando la participación de mujeres y niñas deportistas. Esta acción se realizará mediante convocatorias abiertas con criterios de equidad e inclusión, con el fin de fomentar la igualdad de oportunidades en la representación deportiva.</t>
  </si>
  <si>
    <t>Brindar talleres para hombres de la población en general, sobre masculinidades positivas, con el propósito de cuestionar el machismo hegemónico, para fomentar relaciones igualitarias y construir una cultura de paz y buen trato hacia las mujeres.</t>
  </si>
  <si>
    <t>Brindar servicios integrales de atención, educación y cuidado a niñas y niños en los Centros de Desarrollo Infantil (CENDIS), con personal capacitado en derechos de la infancia y perspectiva de género, con el fin de garantizar su desarrollo integral, proteger sus derechos y contribuir a la redistribución del trabajo de cuidados que recae de manera desproporcionada en las mujeres.</t>
  </si>
  <si>
    <t>Ofrecer servicios sociales integrales y con enfoque de género, dándole prioridad a mujeres y niñas en situación de calle incluyendo asesoría jurídica, identificación de violencias de género e inclusión social.</t>
  </si>
  <si>
    <t>Proporcionar cuidados y atención multidisciplinaria (médica, psicológica, social y emocional) con enfoque centrado en las personas y sensibles al género, que reconozcan y respondan a las necesidades específicas de las mujeres mayores, muchas de las cuales han vivido violencias estructurales, discriminación por edad o género, o cargas acumuladas de trabajo doméstico y de cuidados no remunerados</t>
  </si>
  <si>
    <t>SALA DE LAS INFANCIAS.- Brindar espacios seguros, accesibles e incluyentes, diseñados con enfoque de derechos y perspectiva de género, en los que se realicen actividades para el desarrollo integral de las infancias, con el propósito de promover la redistribución de las tareas de cuidado, garantizar el derecho al esparcimiento y a una vida libre de violencia, y fortalecer el ejercicio del derecho a la ciudad para mujeres, niñas, niños y personas cuidadoras.</t>
  </si>
  <si>
    <t>Rehabilitación de edificios y espacios públicos, incluyendo plazas, camellones y mercados, promoviendo entornos seguros, funcionales y accesibles para toda la comunidad.</t>
  </si>
  <si>
    <t>Asistencia técnica y operativa en el sector agropecuario, con enfoque de género, dirigida prioritariamente a pequeñas productoras de los siete poblados, incorporando metodologías adaptadas para fortalecer las capacidades técnicas de las mujeres rurales, mejorar su productividad, seguridad alimentaria e ingresos, y promover su participación plena en un desarrollo rural sostenible e inclusivo</t>
  </si>
  <si>
    <t>Monitorear a los 111 Comités Ciudadanos de la Alcaldía Azcapotzalco para garantizar una representación equitativa y efectiva de mujeres, hombres y personas de todas las identidades de género en la toma de decisiones sobre proyectos comunitarios y vigilar la aplicación correcta y transparente del presupuesto participativo con enfoque de igualdad de género</t>
  </si>
  <si>
    <t>Otorgamiento de atenciones integrales a mujeres mediante servicios especializados en asesoría jurídica, acompañamiento psicológico, orientación social y canalización a instituciones de salud y justicia. Estas atenciones se brindan en módulos de la alcaldía y en espacios comunitarios seguros, con personal capacitado en perspectiva de género. El objetivo es prevenir y atender situaciones de violencia, promover el ejercicio pleno de los derechos humanos de las mujeres y generar entornos seguros y libres de discriminación en Iztapalapa.</t>
  </si>
  <si>
    <t>Brindar medidas de prevención con perspectiva de género para cubrir las necesidades sociales de mujeres  defensoras de derechos humanos y periodistas para disminuir la vulnerabilidad ante posibles agresiones e incidentes que comprometan su vida e integrridad.</t>
  </si>
  <si>
    <t>Diseñar e implementar un mecanismo especializado para la atención de casos de mujeres en ausencia voluntaria por violencia de género y/o violencia intrafamiliar, con el fin de articular esfuerzos interinstitucionales y garantizar la seguridad de las víctimas</t>
  </si>
  <si>
    <t>Gestionar ante el IMSS la incorporación de la comunidad estudiantil de la Universidad de la Salud al seguro facultativo, asegurando que el proceso sea accesible, libre de sesgos de género y que las particularidades de todas las personas, especialmente las mujeres, sean consideradas para garantizar su derecho a la salud.</t>
  </si>
  <si>
    <t>Brindar servicios de primer nivel de atención en salud mental y consumo de sustancias psicoactivas, especialmente para mujeres, adolescentes y personas en situación de vulnerabilidad. Los servicios se desarrollarán con perspectiva de género, promoviendo el acompañamiento empático y la canalización adecuada, así como la reducción de brechas en el acceso a la atención y la prevención de violencias asociadas al consumo y a los roles de género.</t>
  </si>
  <si>
    <t>Brindar seguimiento a las personas beneficiarias que hayan iniciado un proceso formal de reclutamiento laboral, dando prioridad a mujeres en situación de vulnerabilidad, y garantizando que el programa contribuya a reducir las brechas de acceso al empleo entre mujeres y hombres.</t>
  </si>
  <si>
    <t>Brindar representación legal gratuita y con enfoque de género a personas trabajadoras, prioritariamente mujeres, en procesos prejudiciales ante el Centro de Conciliación Laboral, a través de personal jurídico capacitado en perspectiva de género, con el objetivo de asegurar un acompañamiento adecuado y prevenir revictimizaciones durante el proceso de justicia de las mujeres.</t>
  </si>
  <si>
    <t>Realizar encuentros y exhibiciones deportivas abiertos a toda la comunidad, asegurando la participación activa de mujeres, y visibilizando la participación de las mujeres en disciplinas en las que tradicionalmente se les excluye. Se organizan en espacios con condiciones para prevenir riesgos asociados con la violencia de género. El fin es garantizar el derecho a la cultura y al deporte, fortalecer la cohesión comunitaria y fomentar hábitos de vida saludable con igualdad de género.</t>
  </si>
  <si>
    <t>Promover la movilidad activa y sustentable de las mujeres implantando actividades como los Paseos Dominicales, Nocturnos y las Biciescuelas CDMX, en las que se garantice la participación equitativa de mujeres, hombres, niñas y niños, contribuyendo a mejorar la salud y el ejercicio del derecho a una movilidad segura, sostenible y autónoma para las mujeres.</t>
  </si>
  <si>
    <t>Capacitar a las y los servidores públicos para que en conjunto las áreas de la Policía Bancaria e Industrial involucradas, puedan planear y diseñar políticas públicas con perspectiva de género.</t>
  </si>
  <si>
    <t>Implementar la estrategia Mixtli Digital en escuelas de educación básica de la Ciudad de México, garantizando el acceso igualitario y el uso seguro y empoderador de las TIC por parte de niñas y adolescentes. Para ello, se dotará de equipos tecnológicos, se formará al personal docente con enfoque de género y se impulsarán espacios de mentoría que promuevan la participación de las niñas en ámbitos tecnológicos. Con ello, se busca reducir la brecha digital de género, fortalecer su autonomía y promover el ejercicio pleno de sus derechos educativos y digitales.</t>
  </si>
  <si>
    <t>Formalizar convenios de colaboración que garanticen la participación equitativa y el liderazgo de las mujeres en la investigación y divulgación científica. Esto incluye la gestión, formalización, pago y seguimiento de proyectos que incorporen criterios de igualdad, fomenten la inclusión, promuevan espacios libres de violencia y contribuyan a la eliminación de las brechas de desigualdad en los campos de la ciencia, la tecnología y la innovación</t>
  </si>
  <si>
    <t>Se realizarán actividades de asistencia y acompañamiento integral a niñas, mujeres, jóvenes y personas gestantes que soliciten la interrupción legal del embarazo (ILE).El objetivo es segurar que el procedimieto se realice en condiciones de gratuidad, seguridad, calidad y dignidad, respetando la decisión de la persona solicitante. Esto promueve activamente los derechos de las mujeres jóvenes y las niñas al materializar sus autonomía corporal y su derecho a la salud, eliminando barreras de acceso a un servicio legal que es fundametal para su proyecto de vida.</t>
  </si>
  <si>
    <t>Desarrollar actividades de sensibilización en género, interculturalidad y derechos humanos, dirigidas a personas de pueblos y barrios originarios, así como comunidades indígenas residentes, con el objetivo de promover relaciones interculturales equitativas, fortalecer la cohesión social y fomentar una cultura de respeto, inclusión y no discriminación.</t>
  </si>
  <si>
    <t>Fomentar acciones con perspectiva de género en el otorgamiento de apoyos económicos para la implementación de proyectos culturales y sociales encaminados a fortalecimiento de la identidad y los procesos comunitarios de los pueblos y barrios originarios, así como de las comunidades indígenas residentes en la Ciudad de México. Estos proyectos deberán permitir a las comunidades definir, preservar, proteger, controlar y desarrollar los elementos de su patrimonio cultural, natural y biocultural —tanto tangible como intangible—, así como fortalecer sus procesos autonómicos, saberes y expresiones culturales, comunicación indígena, medicina tradicional y salud comunitaria, contribuyendo además a la transformación de los roles y estereotipos de género.</t>
  </si>
  <si>
    <t>Garantizar representación jurídica gratuita y especializada ante el Ministerio Público, a través de brindar representación legal a mujeres víctimas de violencia en el inicio de carpetas de investigación, con el propósito de garantizar el acceso efectivo a sus derechos.</t>
  </si>
  <si>
    <t>Difundir información sobre perspectiva de género en los ámbitos político, social, económico, cultural y ambiental, a través de la implementación de una estrategia de comunicación.</t>
  </si>
  <si>
    <t>Garantizar la asistencia y seguimiento efectivo a los procesos sociales, piscológicos y jurídicos que reciben las mujeres beneficiarias del programa, con la finalidad de reducir el riesgo feminicida en el que se encuentran: así como facilitar la obtención de herramientas que les permita salir del ciclo de violencia, mediante atención integral y continuidad del servicio, contribuyendo al pleno ejercicio de sus derechos.</t>
  </si>
  <si>
    <t>Difusión de las acciones realizadas en favor de la conservación de las especies de fauna silvestre,mujeres y hombres de educación media y media superior que participan en los recorridos educativos llevados a cabo en los tres Centros de Conservación de la Ciudad de México, además de brindarles un mensaje de empoderamiento de las mujeres dentro de la conservación del medio ambiente, la investigación científica, el bienestar animal, así como en la educación ambiental.</t>
  </si>
  <si>
    <t>Implementar pláticas informativas y de sensibilización sobre violencia de género, en planteles educativos (Primarias, Secundarias, Telesecundarias y la Media Superior), trabajando de manera coordinada con la   Jefatura de Unidad Departamental de Mujeres, Consejo Ciudadano, Jefatura de Unidad Departamental de la Salud, Instituto de la Juventud de la Alcaldía Milpa Alta, Secretaria de la Mujeres (Lunas), Consejo Ciudadano, Fiscalía General de Justicia, Secretaria de Seguridad Ciudadana y el Instituto para la Atención y Prevención de las Adiciones de la Ciudad de México.</t>
  </si>
  <si>
    <t>Apoyar a los hogares que se encuentren en condiciones de pobreza, vulnerabilidad o que habiten en situación de riesgo dentro de la demarcación, mediante la entrega de materiales a las personas con viviendas en condiciones prioritarias, priorizando a aquellos encabezados por mujeres, contribuyendo a mejorar la seguridad con elementos para mejorar la calidad de las viviendas, garantizando la asignación equitativa y transparente de los apoyos.</t>
  </si>
  <si>
    <t>Talleres artesanales que incorporan la expresión de mensajes que desmitifican los roles y estereotipos de género y/o contra la violencia de género</t>
  </si>
  <si>
    <t>Destinar vagones exclusivos para mujeres, niñas, adolescentes y personas que se identifiquen como mujeres, así como infancias menores de 12 años. Su operación se acompañará de protocolos de vigilancia, a fin de evitar el acoso sexual.</t>
  </si>
  <si>
    <t>Realizar actividades para la operación, conservación y divulgación de acervos patrimoniales de museos, recintos culturales, espacios de documentación histórica, artística y cultural, así como galerías abiertas en espacios comunitarios, garantizando el acceso, participación y disfrute de la cultura por parte de mujeres y niñas en toda su diversidad, mediante estrategias que reconozcan y visibilicen sus aportes artísticos e históricos, y eliminen barreras de accesibilidad, seguridad y tiempo que limitan su pleno ejercicio de derechos culturales.</t>
  </si>
  <si>
    <t>Coordinar y organizar grupos para promover actividades de prevención en materia de protección civil, incorporando la participación activa de mujeres, hombres y personas de la diversidad sexual, así como de personas con discapacidad. Estas acciones incluirán procesos que transversalicen la perspectiva de género en los programas y la capacitación en igualdad de género y no discriminación, con el fin de fortalecer las capacidades para la atención y protección de la población en situaciones de emergencia, siniestro o desastre dentro de las instalaciones de la Corporación, promoviendo entornos seguros, inclusivos y libres de violencia.</t>
  </si>
  <si>
    <t>Brindar servicios de cuidado temporal para infancias de mujeres que acuden a consultas médicas y atenciones de salud, mediante espacios seguros y con actividades recreativas. Con ello, se busca garantizar que las cuidadoras primarias puedan ejercer su derecho a la salud, reduciendo las barreras derivadas de las tareas de cuidado no remunerado y promoviendo la corresponsabilidad social en el cuidado.</t>
  </si>
  <si>
    <t>Impulsar la formación integral con perspectiva de género mediante materiales informativos que reconozcan y valoren los intereses, habilidades y aptitudes del estudiantado, garantizando que mujeres, hombres y personas de todas las identidades de género accedan en igualdad de condiciones a todas las áreas del conocimiento y a una diversidad de opciones laborales. Se dará especial atención a aquellas disciplinas y sectores en los que las mujeres han estado históricamente subrepresentadas, con el objetivo de ampliar sus oportunidades de vida, fortalecer el ejercicio pleno de sus derechos educativos y contribuir a la eliminación de prácticas discriminatorias.</t>
  </si>
  <si>
    <t>Promoción de ascensos de las mujeres policías, mediante evaluaciones objetivas y medidas de acción afirmativa, con el fin de reducir la brecha de género en los puestos de mando y garantizar su desarrollo profesional</t>
  </si>
  <si>
    <t>Sensibilizar sobre el cumplimiento de normativa en materia de Gestión Integral de Riesgos y Protección Civil para la protección de la población y el entorno, considerando el enfoque de atención diferenciada y el principio de no discriminación en inmuebles que ocupan centros escolares que garanticen la integridad y seguridad de las personas, a través de la realización de visitas oculares a dichos espacios.</t>
  </si>
  <si>
    <t>Cursos, talleres y pláticas de la Escuela de Medio Ambiente, dirigidos a la población general, impulsando la educación ambiental con enfoque de género y el desarrollo sostenible para todos los integrantes de la comunidad.</t>
  </si>
  <si>
    <t>Realizar un evento sobre las maternidades que combine actividades artísticas y culturales -como música, baile, comedia y rifas-con una charla participativa sobre la identificación del trabajo de cuidados no remunerados y la redistribución de las tareas del hogar, con el fin de reconocer y visibilizar la carga de cuidados que recae principalmente en las mujeres, promover la corresponsabilidad familiar y fomentar una cultura de igualdad entre mujeres y hombres en la vida cotidiana</t>
  </si>
  <si>
    <t>Brindar asesorias y acompañamientos en materia jurídica , gratuitas y oportunas a las mujeres y hombres que vivan violencia, en cada uno de los poblados de la alcaldía, así como en la unidad de atención, con canalización a la Secretaría de las Mujeres y a la Fiscalía cuando sea necesario, garantizando así su derecho a una vida libre de violencia y acceso a la justicia.</t>
  </si>
  <si>
    <t>Cuidado infantil en estancias para niñas y niños de 7 meses a 5 años 11 meses, garantizando acceso equitativo a servicios de cuidado y apoyo al desarrollo temprano, facilitando la igualdad de oportunidades para familias y promoviendo la corresponsabilidad en el cuidado.</t>
  </si>
  <si>
    <t>Brindar atención médica y psicológica especializada a mujeres y niñas en situación de calle, atención a víctimas de violencia y salud mental, garantizando su derecho a un servicio de salud digno.</t>
  </si>
  <si>
    <t>Ofrecer servicios médicos especializados en geriatría con enfoque de género y culturalmente pertinentes, que tomen en cuenta las condiciones de salud más frecuentes en mujeres mayores (como enfermedades osteoarticulares, cardiovasculares o salud mental), así como las barreras que enfrentan para el acceso efectivo a servicios de salud, a fin de contribuir a su derecho a la salud</t>
  </si>
  <si>
    <t>Instalación de luminarias en zonas oscuras, reduciendo riesgos de violencia de género y mejorando la seguridad en espacios públicos para mujeres y población vulnerable.</t>
  </si>
  <si>
    <t>Implementar una bolsa de empleo inclusiva dirigida a las mujeres de la Alcaldía, que brinde asesoría personalizada y herramientas de formación para mejorar sus oportunidades de colocación laboral, tomando en cuenta sus perfiles y necesidades específicas, con el fin de fortalecer su autonomía económica y reducir las brechas de desigualdad en el acceso al empleo.</t>
  </si>
  <si>
    <t>Otorgar apoyos económicos a mujeres jefas de familia y/o madres solteras de entre 18 y 59 años de edad, mediante el Programa Social Las jefas GAM. Este apoyo se entregará a mujeres residentes de colonias con bajo y muy bajo índice de desarrollo social en la Alcaldía Gustavo A. Madero, con el fin de contribuir a mejorar sus condiciones de vida, fortalecer su autonomía económica y reducir las brechas de desigualdad que enfrentan.</t>
  </si>
  <si>
    <t>Implementación de procesos de capacitación para la transversalización de la perspectiva de género, dirigidos al personal de la Comisión de Búsqueda de Personas de la Ciudad de México, con el objetivo de fortalecer sus competencias para la atención de mujeres y niñas víctimas directas e indirectas de desaparición, garantizando una atención digna, sensible y con enfoque de género en todas las etapas del proceso de búsqueda y acompañamiento.</t>
  </si>
  <si>
    <t>Promover el fortalecimiento de la salud mental del estudiantado mediante la implementación de programas con enfoque de género y derechos humanos, que identifiquen y prevengan factores de riesgo diferenciados, incluyendo la violencia, la discriminación y las desigualdades que afectan de manera particular a las mujeres.</t>
  </si>
  <si>
    <t>Brindar representación jurídica gratuita a personas trabajadoras, especialmente mujeres en situación de vulnerabilidad, ante instancias jurisdiccionales y administrativas en materia laboral, mediante personal especializado en derechos laborales y perspectiva de género, con el fin de garantizar la protección efectiva de sus derechos humanos laborales y el acceso real a la justicia.</t>
  </si>
  <si>
    <t>Realizar actividades mediante aciones de seguimiento al programa social Con Prevención en Tlalpan construimos la paz, 2025 que vincula derechos de igualdad y de derechos humanos para la pobalción tlalpense.</t>
  </si>
  <si>
    <t>Implementar acciones, dispositivos, así como servicios de seguridad y vigilancia accesibles que incorporen la perspectiva de género para brindar una adecuada atención a mujeres, niñas, mujeres adultas y grupos en situación en vulnerabilidad, garantizando el respeto a los derechos humanos. El objetivo es fortalecer la seguridad ciudadana con enfoque en perspectiva de género, promoviendo entornos seguros y libres de violencia</t>
  </si>
  <si>
    <t>Brindar acceso igualitario a los programas de Bachillerato en Línea de la SECTEI, promoviendo la inclusión educativa de las jóvenes y mujeres, especialmente de aquellas que enfrentan barreras para continuar sus estudios presenciales. 
 Para ello, se implementarán estrategias de acompañamiento académico y orientación que favorezcan su permanencia y conclusión en los programas. Con ello, se busca reducir las brechas de género en el acceso a la educación media superior y fortalecer la autonomía educativa y profesional de las jóvenes y mujeres.</t>
  </si>
  <si>
    <t>Otorgar premios, estímulos y reconocimientos a mujeres que visibilicen el impacto de su trabajo en los ámbitos científico, tecnológico y académico, promoviendo la igualdad sustantiva y el reconocimiento, Se implementarán convocatorias inclusivas y procesos de selección con enfoque de género e interseccionalidad. Se busca fortalecer la participación y trayectoria de las mujeres, asegurar su acceso equitativo a oportunidades y espacios de decisión, y contribuir a la eliminación de las desigualdades de género y al ejercicio pleno de sus derechos humanos.</t>
  </si>
  <si>
    <t>Brindar servicios de asesoramiento y acompañamiento legal enfocado al acceso a la justicia de pueblos y barrios originarios y comunidades indígenas residentes, con perspectiva de género, en materia penal, familiar, civil, mercantil, administrativa, laboral y otras, en las que se encuentren relacionadas, a fin de garantizar el respeto a sus derechos humanos.</t>
  </si>
  <si>
    <t>Otorgar apoyos económicos a personas pertenecientes a pueblos y barrios originarios, así como a comunidades indígenas residentes en la Ciudad de México, que se encuentren en situación de vulnerabilidad social y enfrenten dificultades para solventar gastos derivados de situaciones emergentes o de riesgo, debido a la falta de recursos económicos, con especial atención a mujeres indígenas.</t>
  </si>
  <si>
    <t>Garantizar representación jurídica gratuita y especializada, a través de brindar representación legal especializada en procesos legales estratégicos de violencia de género contra las mujeres, con el propósito de garantizar el acceso efectivo a sus derechos.</t>
  </si>
  <si>
    <t>Realizar procesos de evaluación para la obtención del Distintivo de Igualdad entre Mujeres y Hombres a organizaciones e instituciones públicas, privadas, sociales, académicas, culturales, ambientales y de investigación, así como empresas, que impulsen y fortalezcan la cultura institucional libre de violencia y discriminación, transversalicen la perspectiva de género en sus planes, proyectos, estrategias y contribuyan a mejorar la calidad de vida, especialmente de las mujeres y niñas de la Ciudad de México, para alcanzar la igualdad sustantiva</t>
  </si>
  <si>
    <t>Crear un chat de apoyo (WhatsApp) para brindar servicio a personas que se encuentren en peligro inmediato (su integridad), dándoles atención urgente y prioritaria a su caso, garantizando que reciban la protección y seguimiento adecuado.</t>
  </si>
  <si>
    <t>Brindar servicios de mantenimiento en espacios públicos de la alcaldía Iztacalco a través la rehabilitación de luminarias, mantenimiento de áreas comunes y funcionamiento de sistemas de videovigilancia, a fin de generar entornos más seguros y accesibles para toda la población, principalmente de mujeres, niñas y adolescentes, promoviendo la apropiación segura del territorio y contribuyendo a la prevención de la violencia de género en el ámbito comunitario y al fortalecimiento del derecho de las mujeres a una vida libre de violencia y al uso igualitario del espacio público.</t>
  </si>
  <si>
    <t>Concursos que incorporan criterios de igualdad en la participación, y que promuevan y visibilicen creaciones de niñas y mujeres, promoviendo mensajes de inclusión, que desmitifiquen los roles y estereotipos de género y/o contra la violencia de género.</t>
  </si>
  <si>
    <t>Capacitación al personal operativo y administrativo del STC en perspectiva de género, derechos humanos y protocolos de atención a víctimas de violencia, con certificación y evaluación de conocimientos adquiridos.</t>
  </si>
  <si>
    <t>Realizar eventos y presentaciones escénicas en teatros y espacios públicos de la Ciudad de México para abordar contenidos con perspectiva de género e interseccionalidad, y destacar la participación diversa de mujeres, personas no binarias y otras disidencias en estas disciplinas artísticas. Se promoverá la participación equitativa de todos los géneros en los equipos creativos y se implementarán medidas de accesibilidad universal y lenguaje incluyente en todas las etapas del proyecto.</t>
  </si>
  <si>
    <t>Otorgamiento de condecoraciones a mujeres policías mediante una búsqueda proactiva de acciones relevantes, con el propósito de visibilizar su contribución, fortalecer su reconocimiento institucional y promover referentes positivos dentro de la corporación</t>
  </si>
  <si>
    <t>Divulgar información que incremente las capacidades de niñas, niños, adolescentes y juventudes diversas en materia de gestión preventiva de riesgos, desde el marco de los Derechos Humanos, la Igualdad sustantiva y la No discriminación. La acción promoverá la reducción del riesgo de desastres y el fortalecimiento de la resiliencia comunitaria mediante actividades lúdicas y pedagógicas que reconozcan y atiendan las necesidades diferenciadas de género, fomenten la participación equitativa y eviten la reproducción de estereotipos, contribuyendo al ejercicio pleno de los derechos humanos.</t>
  </si>
  <si>
    <t>Mantenimiento de parques, jardines y áreas verdes urbanas, incluyendo reforestación, poda y producción de plantas, garantizando espacios públicos dignos, seguros y accesibles que favorezcan la participación de mujeres y hombres en actividades comunitarias.</t>
  </si>
  <si>
    <t>Implementar actividades deportivas al aire libre, incluyendo clases de tonificación, cardio, baile, ciclismo y acondicionamiento físico, impartidas por personal capacitado en perspectiva de género y atención a la violencia de género, que promueven la participación activa de mujeres y niñas, atendiendo barreras como la inseguridad y promoviendo el derecho al deporte de mujeres y niñas.</t>
  </si>
  <si>
    <t>Brindar asesorías de orientación y acompañamiento legal a las mujeres de los distintos poblados de Milpa Alta, mediante brigadas itinerantes, con el fin de reducir las barreras territoriales y garantizar su acceso a la justicia, asegurando así el ejercicio pleno de sus derechos y una vida libre de violencia</t>
  </si>
  <si>
    <t>Pláticas y talleres sobre derechos de niñas, niños y adolescentes para padres y tutores, fortaleciendo la protección de derechos, promoviendo la igualdad de trato y fomentando entornos familiares inclusivos y responsables.</t>
  </si>
  <si>
    <t>Balizamiento, señalización y rehabilitación de guarniciones y banquetas, incrementando la cantidad de espacios inclusivos y de acceso universal en la alcaldía.</t>
  </si>
  <si>
    <t>Implementar capacitaciones dirigidas a pequeñas y medianas empresas (PYME) de la Alcaldía, que abordará temas como igualdad laboral, corresponsabilidad en el trabajo de cuidados, prevención de la violencia y eliminación de prácticas discriminatorias.. El propósito es generar entornos laborales más justos e igualitarios, que fortalezcan los derechos de las mujeres en el ámbito laboral.</t>
  </si>
  <si>
    <t>Coadyuvar a la autonomía económica de mujeres en situación de vulnerabilidad residentes en la Alcaldía Venustiano Carranza, especialmente jefas de hogar, mujeres jóvenes y cuidadoras, mediante el otorgamiento de apoyos económicos directos y acciones estratégicas de formación, acompañamiento y vinculación laboral o productiva, con el fin de reducir las brechas de desigualdad de género en el acceso al trabajo digno y remunerado.</t>
  </si>
  <si>
    <t>Gestionar la beca 'Jóvenes Escribiendo el Futuro', asegurando la igualdad de oportunidades y la inclusión para todo el estudiantado de la Universidad de la Salud, con énfasis en estrategias que contribuyan a reducir la brecha de desigualdad de género y promuevan el acceso y la permanencia de mujeres, en particular de madres jóvenes y estudiantes en situaciones de vulnerabilidad, fortaleciendo así su derecho a la educación.</t>
  </si>
  <si>
    <t>Vincular y dar seguimiento a mujeres trabajadoras en situación de vulnerabilidad que hayan sido víctimas de violencia o discriminación laboral, a través de mecanismos de coordinación interinstitucional entre dependencias, con el objetivo de garantizar una atención integral, eficaz y con enfoque de derechos humanos y género.</t>
  </si>
  <si>
    <t>Implementar de forma permanente los dispositivos del programa Viajemos Seguras, enfocados en prevenir, atender y erradicar la violencia de género en el transporte público colectivo, mediante la presencia continua de personal policial capacitado en perspectiva de género, atención inmediata a denuncias, quienes en coadyuvancia con personal de videovigilancia y coordinación interinstitucional en estaciones del Metro, Metrobús y Tren Ligero</t>
  </si>
  <si>
    <t>Implementar acciones para que las jóvenes y mujeres acrediten su educación media superior mediante el Examen Único, asegurando su participación en condiciones de igualdad. 
 Para ello, se implementarán acciones de orientación y acompañamiento académico dirigidas especialmente a aquellos sectores en los que las jóvenes y mujeres enfrentan mayores barreras para continuar sus estudios. Con ello, se busca fortalecer su empoderamiento educativo y ampliar sus oportunidades de desarrollo personal, laboral y social.</t>
  </si>
  <si>
    <t>Realizar publicaciones de divulgación científica en las redes sociales institucionales que promuevan y visibilicen la participación de las mujeres en la ciencia. Se generarán contenidos accesibles y con enfoque de género que destaquen aportaciones, trayectorias e investigaciones realizadas por mujeres científicas. Se busca fomentar referentes femeninos en la ciencia, incentivar el interés de niñas y jóvenes en estos campos y contribuir a la reducción de brechas de género en el ámbito científico</t>
  </si>
  <si>
    <t>Prevenir feminicidios y salvaguardar la vida de las mujeres identificadas en riesgo, a través de proporcionarles atención integral mediante intervención psicológica, social y legal, contribuyendo a salvaguardar su integridad.</t>
  </si>
  <si>
    <t>Identificar el avance en la incorporación de la perspectiva de género al interior de las organizaciones públicas, privadas, sociales y académicas, así como en los programas, proyectos, servicios y/o acciones que brindan a la población, a través de la implementación de procesos de Monitoreo.</t>
  </si>
  <si>
    <t>Implementar Reuniones Vecinales, como estrategia de proximidad social, con el objetivo de difundir información sobre la Desigualdad de Género y fortalecer la sensibilización ciudadana en materia de igualdad entre hombres y mujeres.</t>
  </si>
  <si>
    <t>Brindar servicios de mantenimiento y rehabilitación en espacios públicos de la alcaldía Iztacalco, priorizando las zonas que reportan un alto índice de violencia de género a través de la mejora de la iluminación, limpieza, recuperación de mobiliario urbano y el funcionamiento de sistemas de videovigilancia, contribuyendo a garantizar condiciones de seguridad y accesibilidad, favoreciendo la convivencia comunitaria y el uso libre de los espacios por parte de las mujeres, niñas y adolescentes.</t>
  </si>
  <si>
    <t>Atención integral a situaciones de acoso y violencia sexual en instalaciones del STC, mismas que contemplan atención psicologica, médica y seguimiento a denuncias.</t>
  </si>
  <si>
    <t>Realizar actividades artísticas y culturales con un enfoque de género y derechos humanos, promoviendo la inclusión y participación activa de mujeres, niñas, personas trans y no binarias, en distintos entornos comunitarios de la Ciudad de México, como las Fábricas de Artes y Oficios y centros culturales. Estas actividades estarán orientadas a sensibilizar sobre la equidad de género, empoderar a las mujeres y niñas a través del arte, y reducir las desigualdades de género, especialmente en contextos vulnerables.</t>
  </si>
  <si>
    <t>Brindar servicios de seguridad con enfoque de género durante movilizaciones sociales feministas, a través de la capacitación de las y los elementos responsables, la aplicación de protocolos de no criminalización y la coordinación interinstitucional, con el fin de garantizar el derecho a la libre manifestación y la protección de las mujeres participantes</t>
  </si>
  <si>
    <t>Identificar inmuebles aptos para habilitar Refugios Temporales ante emergencias y desastres, mediante visitas oculares que verifiquen el cumplimiento de la normativa vigente. Conforme a ésta, los espacios deberán garantizar la seguridad y bienestar de mujeres y niñas, contar con áreas y baños separados, asimismo, aplicar un enfoque de género, la protección integridal y salvaguarda que asegure condiciones dignas, seguras y libres de violencia y sin discriminación.</t>
  </si>
  <si>
    <t>Mejoramiento de la imagen urbana en calles, plazas y unidades habitacionales, mediante limpieza, mantenimiento y revitalización, contribuyendo a entornos seguros, atractivos y funcionales que fomenten la inclusión y bienestar de toda la población.</t>
  </si>
  <si>
    <t>Implementar actividades deportivas en gimnasios, como yoga, natación, artes marciales y atletismo, impartidas por personal capacitado en perspectiva de género y atención a la violencia de género, promoviendo espacios seguros y horarios accesibles para mujeres y niñas, a fin de eliminar barreras como la inseguridad. Estas actividades buscan el acceso igualitario al deporte y el desarrollo integral con perspectiva de género.</t>
  </si>
  <si>
    <t>Llevar a cabo una campaña de difusión del Protocolo de Atención y Prevención del Hostigamiento y Acoso Sexual en el ámbito laboral dirigida a las y los funcionarios de la Alcaldía, con el propósito de garantizar espacios laborales seguros y libres de violencia.</t>
  </si>
  <si>
    <t>Otorgar raciones alimentarias a infancias que asistena los CENDIS de la alcaldía Iztacalco, con el fin de garantizar su adecuada nutrición y coadyuvar en la redacción de la sobrecarga del trabajo de cuidados que recae de manera desproporcionada en las mujeres, contribuyendo así a su bienestar y al ejercicio de sus derechos</t>
  </si>
  <si>
    <t>Rehabilitación y reconstrucción de la red secundaria de drenaje, especialmente en zonas afectadas por hundimientos, garantizando infraestructura segura y equitativa para todos los habitantes.</t>
  </si>
  <si>
    <t>Realizar eventos económicos y de empleo en la Alcaldía Iztacalco orientados al fortalecimiento de la autonomía económica de la población, priorizando la participación de las mujeres. Estos eventos incluirán espacios de capacitación y pláticas con perspectiva de género que promuevan su acceso a oportunidades laborales, su incorporación en sectores de los que históricamente han sido excluidas y la sensibilización para fomentar su contratación en condiciones de igualdad</t>
  </si>
  <si>
    <t>Capacitar y brindar apoyo económico a mujeres mediante el programa social MUJERES PLOMERAS Y OFICIOS NO TRADICIONALES para promover su desarrollo económico, con especial énfasis en la reducción de las brechas de género en el mercado laboral.</t>
  </si>
  <si>
    <t>Realizar visitas de inspección laboral dirigidas específicamente a los centros de trabajo que integran mujeres trabajadoras en la Ciudad de México, con el fin de identificar y atender condiciones laborales inequitativas, violencias de género y violaciones a los derechos laborales.</t>
  </si>
  <si>
    <t>Fortalecer la estabilidad psicoemocional de las mujeres en situación de violencia, a través de la implementación de grupos psicosociales con el objetivo de promover su recuperación y autonomía.</t>
  </si>
  <si>
    <t>Ampliar el conocimiento y mejorar la planificación de política pública con enfoque de género en la Ciudad de México, a través de elaborar y difundir documentos digitales con información sobre la situación y condición de las mujeres.</t>
  </si>
  <si>
    <t>Atención ciudadana y fortalecimiento comunitario, mediante convivencia, conciliación de conflictos y conformación de comités, fomentando la participación equitativa de mujeres y hombres, el empoderamiento comunitario y el bienestar social.</t>
  </si>
  <si>
    <t>Brindar servicios de mantenimiento en espacios públicos deportivos de la alcaldía Iztacalco, a través de la rehabilitación de luminarias, servicios de limpieza y adecuación de instalaciones, así como el mantenimiento de sistemas de videovigilancia para mejorar la seguridad y funcionalidad de los espacios, priorizando aquellas zonas que presentan altos índices de violencia de género. De esta manera, se promueve la participación activa de las mujeres en el ámbito recreativo y deportivo, contribuyendo a su bienestar integral y al fortalecimiento del tejido social en la demarcación.</t>
  </si>
  <si>
    <t>Realizar actividades que fomenten los derechos culturales de las mujeres, niñas, personas trans y no binarias, promoviendo su participación activa en el ámbito cultural a través de la gestión institucional y la cooperación cultural en la Ciudad de México. Estas actividades buscarán garantizar el acceso igualitario a la cultura para las mujeres y niñas de comunidades históricamente vulnerabilizadas, como las mujeres indígenas, afrodescendientes, migrantes y aquellas en situación de violencia, además de sensibilizar sobre la igualdad de género y los derechos humanos de las mujeres y niñas en el ámbito cultural.</t>
  </si>
  <si>
    <t>Atención integral y con perspectiva de género de las mujeres que acuden a la Unidad Especializada de Género a reportar hechos de
violencia en razón de género cometido por personal policial de la SSC.</t>
  </si>
  <si>
    <t>Instalación y rehabilitación de alumbrado público, proporcionando infraestructura segura, sostenible y accesible, que mejore la movilidad, la vida comunitaria y la equidad en el uso de espacios públicos.</t>
  </si>
  <si>
    <t>Incorporar al festival internacional de Día de Muertos, actividades como conferencias, gastronomía local, puestas en escena y recorridos culturales, impulsando la participación activa de mujeres, niñas y otros grupos históricamente excluidos mediante espacios seguros, accesibilidad física y cuidados compartidos; las actividades difundirán y reconocerán las aportes de las mujeres, con el fin de fomentar la igualdad sustantiva en el acceso a la cultura y el fortalecimiento de identidades comunitarias con enfoque de género.</t>
  </si>
  <si>
    <t>Implementar capacitaciones en materia de perspectiva de género y derechos humanos dirigidas a las personas servidoras públicas, en especial a quienes laboran en áreas operativas y de atención ciudadana, con el fin de mejorar la calidad de la atención y asegurar la incorporación del enfoque de género en su quehacer cotidiano.</t>
  </si>
  <si>
    <t>Entregar alimentos preparados en los Centros de Desarrollo Infantil, con el objetivo de garantizar una nutrición adecuada para niñas y niños en educación inicial, y reducir la carga de trabajo no remunerado que enfrentan principalmente las mujeres cuidadoras.</t>
  </si>
  <si>
    <t>Realizar acciones de mantenimiento, rehabilitación y conservación de la infraestructura pública urbana educativa, cultural, deportiva, comercial, así como edificios y espacios públicos, incorporando las necesidades de mujeres y niñas, así como  iluminación adecuada, accesibilidad, señalética inclusiva y mobiliario urbano seguro, con el propósito de crear entornos seguros, accesibles e incluyentes para mujeres y niñas que  transitan en la Alcaldía de Benito Juárez.</t>
  </si>
  <si>
    <t>Desarrollar habilidades para el acceso a mejores oportunidades laborales y empoderamiento económico en mujeres mediante capacitaciones focalizadas, a fin de que accedan a mejores oportunidades laborales, fortalecer su autonomía económica y ampliar su participación en sectores estratégicos del mercado laboral.</t>
  </si>
  <si>
    <t>Impartir talleres que impulsen la autonomía económica de las mujeres, abordando temas como el acceso igualitario a oportunidades laborales, la erradicación de estereotipos de género, la brecha salarial y la valoración de las tareas de cuidado, para fomentar su integración en un sector laboral libre de violencia de género</t>
  </si>
  <si>
    <t>Emitir licencias y credenciales de trabajo no asalariado para las mujeres trabajadoras en la vía pública, mediante un proceso ágil y accesible, con el objetivo de formalizar su actividad económica y garantizar su derecho a trabajar libremente y en condiciones seguras.</t>
  </si>
  <si>
    <t>Construir entornos seguros e igualitarios, a través de otorgar servicios orientados a la prevención primaria de la violencia y la promoción de los derechos humanos de las mujeres, con el objetivo de favorecer y fomentar la igualdad de género en cualquier ámbito y así trabajar por una sociedad sana y justa, que permita el pleno crecimiento, desarrollo y equidad de las mujeres.</t>
  </si>
  <si>
    <t>Ampliar el conocimiento y mejorar la planificación de política pública con enfoque de género en la Ciudad de México, a través de otorgar servicios de consulta y/o de acervo especializado de carácter bibliográfico, hemerográfico y documental de la condición y posición social de las mujeres en el Centro de Documentación de la SEMUJERES.</t>
  </si>
  <si>
    <t>Difusión de programas de prevención de violencia y derechos de mujeres y niñas, incluyendo cursos y pláticas en escuelas, para garantizar entornos seguros e igualitarios y prevenir la violencia desde edades tempranas.</t>
  </si>
  <si>
    <t>Entregar apoyos a familias en condiciones de riesgo y vulnerabilidad social, priorizando aquellas encabezadas por mujeres, con el fin de reducir las brechas de desigualdad que enfrentan en contextos de pobreza, reconocer su rol en el sostenimiento familiar y fortalecer su derecho a una vida digna, libre de violencia y con mayores oportunidades para ellas y sus hijas e hijos.</t>
  </si>
  <si>
    <t>Realizar actividades para la conservación, divulgación y reconocimiento del patrimonio histórico, artístico y cultural y la aportación de las mujeres, personas trans y no binarias, con el objetivo de promover un desarrollo igualitario y visibilizar las contribuciones históricas de estos grupos. Las actividades estarán enfocadas en garantizar el acceso equitativo a la participación en la conservación del patrimonio cultural para mujeres y niñas de comunidades históricamente marginadas, y crearán espacios seguros y libres de violencia donde puedan desarrollar sus habilidades y compartir sus conocimientos.</t>
  </si>
  <si>
    <t>Realizar la supervisión técnica y operativa de la Unidad de Género, incorporando la perspectiva de género, con el fin de garantizar la calidad y eficacia de la atención a las mujeres víctimas de violencia institucional, asegurando el cumplimiento de protocolos y el acceso a la justicia</t>
  </si>
  <si>
    <t>Recolección de residuos y limpieza de calles y avenidas, asegurando entornos saludables y ordenados, con especial beneficio para las mujeres y niñas, quienes suelen enfrentar mayores riesgos en espacios inseguros o insalubres.</t>
  </si>
  <si>
    <t>Implementar actividades culturales y recreativas que incorporan la perspectiva de género, incluyendo recorridos recreativos, talleres, exposiciones, ferias y clases de baile y ajedrez, que promueven la inclusión activa de mujeres y niñas mediante estrategias de accesibilidad, seguridad y conciliación de los cuidados. Se fomenta el bienestar integral y la igualdad sustantiva en la participación cultural con perspectiva de género e interseccional.</t>
  </si>
  <si>
    <t>Brindar servicios de atención y contención psicológica a mujeres de los 12 pueblos de Milpa Alta y zonas aledañas que viven situaciones de violencia, con el objetivo de fortalecer su bienestar emocional y apoyar el ejercicio de su derecho a una vida libre de violencia.</t>
  </si>
  <si>
    <t>Otorgar apoyo económico a personas que destinan sus Inmuebles como espacios para Centros de Desarrollo Infantil, con el propósito de ampliar la oferta comunitaria de servicios de cuidado y facilitar, especialmente a madres y mujeres cuidadoras, el acceso al empleo y la conciliación entre la vida laboral y familiar.</t>
  </si>
  <si>
    <t>Implementar proyectos de obra pública en materia de seguridad vial y movilidad en calles y vialidades de la alcaldía Benito Juárez,  que prioricen la seguridad vial con enfoque de género, mediante la instalación de cruces peatonales seguros, banquetas accesibles, rampas, calles iluminadas y señalización clara. Estas acciones se implementarán considerando la movilidad diferenciada de mujeres, niñas y otros grupos en situación de vulnerabilidad, con el propósito de garantizar su derecho a transitar de manera segura y confiable.</t>
  </si>
  <si>
    <t>Conformación de sociedades cooperativas de mujeres y capacitaciones, mediante las cuales puedan conformarse legalmente como cooperativas y puedas ser susceptibles de apoyos económicos.</t>
  </si>
  <si>
    <t>Llevar a cabo acciones de prevención y atención a la violencia de género, por medio de la implementación de puntos violeta, jornadas informativas y la prestación de servicios con talleres, asesorías, orientaciones jurídicas, psicológicas y médicas en materia de derechos humanos de las mujeres y violencia de género contra las mujeres.</t>
  </si>
  <si>
    <t>Impartir  capacitaciones con enfoque de género a personas trabajadoras y empleadoras, para promover el trabajo digno y la igualdad sustantiva en los centros laborales, abordando temas como la prevención y atención del acoso y hostigamiento sexual, la corresponsabilidad en los cuidados, la igualdad salarial, derechos laborales, así como la promoción de liderazgos femeninos en espacios de decisión, entre otros</t>
  </si>
  <si>
    <t>Fomentar una cultura de respeto hacia los derechos humanos de las mujeres, otorgando capacitaciones a personas de la ciudadanía en materia de derechos humanos e igualdad de género, mediante talleres, cursos y otras modalidades, con el objetivo de disminuir las condiciones de violencia estructural que mantienen el dominio patriarcal del espacio público y privadomujeres</t>
  </si>
  <si>
    <t>Fortalecer la autonomía física, económica y en la toma de decisiones, a través de la implementación de estrategias, vinculación interinstitucional y trabajo con ciudadanía, para el ejercicio de los derechos de las niñas, jóvenes y mujeres de la Ciudad de México.</t>
  </si>
  <si>
    <t>Atención y acompañamiento a mujeres víctimas de violencia, con difusión de programas de prevención y recorridos en zonas marginadas, promoviendo acceso equitativo a la protección, la justicia y la información sobre derechos humanos.</t>
  </si>
  <si>
    <t>Realizar acciones de promoción de la salud dirigidas a jóvenes, mediante talleres, actividades comunitarias y campañas informativas que impulsen el autocuidado, la salud mental, la prevención en adicciones y la educación sexual integral. Estas acciones se desarrollarán reconociendo que las mujeres jóvenes enfrentan mayores barreras para acceder a servicios de salud y están más expuestas a situaciones de violencia y discriminación.</t>
  </si>
  <si>
    <t>Realizar actividades de fomento a la lectura en espacios de vinculación comunitaria para destacar el aporte de las mujeres escritoras, personas trans y no binarias, y difundir sus obras literarias. Estas actividades estarán orientadas a empoderar a mujeres y niñas, especialmente aquellas de comunidades en situación de vulnerabilidad, proporcionando plataformas de participación, creando así espacios seguros y libres de violencia donde se pueda discutir y promover una literatura que aborde temas de igualdad de género y derechos humanos.</t>
  </si>
  <si>
    <t>Participación en el diseño e implementación de la Política Pública de Cuidados, en el marco de la Iniciativa de Ley del Sistema Público de Cuidados.Dicha participación se orientará a incorporar medidas que reconozcan, valoren y redistribuyan el trabajo de cuidados, tanto dentro de la institución como en las acciones que emprenda hacia su personal, con el propósito de favorecer el bienestar, la igualdad sustantiva y la autonomía de las mujeres trabajadoras de la SSC</t>
  </si>
  <si>
    <t>Brindar atenciones de Servicios Urbanos del Mantenimiento y Rehabilitación del Alumbrado público en las 56 colonias priorizando el servicio en aquella con mayor índice de violencia de género, atendiendo los requerimientos a través del Centro de Servicios y Atención Ciudadana (CESAC) para garantizar espacios públicos iluminados que fortalezcan la seguridad de mujeres, niñas y demás habitantes, reduciendo los riesgos de violencia en el tránsito y uso de la vía pública.</t>
  </si>
  <si>
    <t>Brindar cursos y programas de educación y formación para el bienestar, que incorporan la perspectiva de género, tales como auxiliar de enfermería, tecnologías de la información, administración y oficios no tradicionalmente feminizados, que promueven la participación de mujeres en sectores diversos, fortalecen sus capacidades y fomentan su autonomía. Estas acciones contribuyen a cerrar brechas de género en el acceso a la formación profesional.</t>
  </si>
  <si>
    <t>Llevar a cabo campañas, capacitaciones, sesibilizaciones, eventos en materia de prevención de violencia en los diferentes poblados para los sectores de mujeres: jóvenes, adultas y adultas mayores con la finalidad de conocer los tipos y modalidades de violencia.</t>
  </si>
  <si>
    <t>Otorgar un apoyo económico a personas que participan en el Programa de Atención Integral y Especializada para Infancias, con la finalidad de contribuir a la reducción de las desigualdades que enfrentan principalmente las mujeres cuidadoras.</t>
  </si>
  <si>
    <t>Brindar servicios de mantenimiento y mejora de la infraestructura urbana, así como el fortalecimiento de la seguridad en los espacios públicos, priorizando las zonas con mayor índice de violencia de género, implementando mejoras en iluminaria, revisión a los sistemas de vigilancia, e implementando un diseño con enfoque de género, con el objetivo de garantizar que mujeres, niñas y población en general ejerzan su derecho a una vida libre de violencia, así como condiciones equitativas de movilidad, accesibilidad y uso del espacio público</t>
  </si>
  <si>
    <t>Capacitaciones focalizadas a mujeres jóvenes y adultas mayores, para que puedan desarrollar habilidades para el acceso a mejores oportunidades laborales y empoderamiento económico, y formar a servidores públicos y ciudadanos en la perspectiva de género para lograr un cambio cultural hacia la igualdad</t>
  </si>
  <si>
    <t>Realizar talleres y consejerías lúdico-formativas incluyentes, sobre derechos sexuales y reproductivos, con enfoque de género y no discriminatorio.</t>
  </si>
  <si>
    <t>Brindar asesoría y acompañamiento técnico especializado con perspectiva de género a personas empleadoras, sindicatos y autoridades laborales, con el objetivo de fortalecer la implementación de políticas laborales que garanticen la igualdad y la eliminación de la discriminación y violencias hacia las mujeres.</t>
  </si>
  <si>
    <t>Impulsar la participación social activa de las mujeres, a través de la creación de redes de mujeres para prevención de la violencia, contribuyendo al desarrollo de procesos comunitarios en las colonias, pueblos, barrios y unidades habitacionales en las diversas unidades territoriales de la Ciudad de México.</t>
  </si>
  <si>
    <t>Incorporar la perspectiva de género en programas presupuestales, programas sociales y acciones sociales de la Administración Pública de la Ciudad de México, a través de la emisión de opiniones técnicas para consolidar la institucionalización de la perspectiva de género.</t>
  </si>
  <si>
    <t>Vigilancia y asistencia ciudadana en espacios públicos y actividades comunitarias, asegurando entornos seguros y accesibles para toda la población, con especial atención a la protección de mujeres, niñas, niños y personas vulnerables.</t>
  </si>
  <si>
    <t>Entregar apoyos económicos a personas prestadoras de servicios, priorizando la visibilidad de la violencia ejercida a las mujeres pertenecientes a la comunidad LBT+ (lesbianas, trans y bisexuales) y promuevan la sensibilización, la inclusión, el empoderamiento y el reconocimiento social; a través de talleres, pláticas y capacitaciones, para Contribuir a la visibilizarían de las problemáticas específicas de las mujeres pertenecientes a la comunidad LBT+.</t>
  </si>
  <si>
    <t>Desarrollar actividades de vinculación cultural comunitaria con enfoque de derechos humanos y perspectiva de género en poblaciones de atención prioritaria en la Ciudad de México, con el objetivo de promover la igualdad de género, empoderar a mujeres, niñas y personas LGBTIQ+, y sensibilizar a los hombres sobre la no violencia y los derechos de las mujeres.</t>
  </si>
  <si>
    <t>Realizar el Mantenimiento, Rehabilitación y Conservación de áreas verdes y jardinadas en la Alcaldía, mediante podas, limpieza, retiro de desechos y mejoramiento de senderos con criterios de perspectiva de género, accesibilidad universal y seguridad, con el fin de promover el derecho al esparcimiento, la movilidad y la recreación segura de mujeres, niñas y toda la población.</t>
  </si>
  <si>
    <t>Implementación de eventos culturales, recreativos y educativos que incorporan la perspectiva de género, priorizando la participación de mujeres, niñas, adolescentes, tanto en asistencia como en la visibilización de mujeres creadoras de contenido cultural y artístico,, con el fin de visibilizar la contribución de las mujeres en la cultura, promover la igualdad sustantiva y generar espacios inclusivos.</t>
  </si>
  <si>
    <t>Brindar atención y prevención a la salud de niñas y mujeres de la Alcaldía de manera gratuita fortaleciendo sus derechos. Se contempla atención médica y psicológica en las unidades de atención a la salud comunitaria y en jornadas de salud itinerantes con el fin de prevenir, proteger y restaurar su salud.</t>
  </si>
  <si>
    <t>Brindar servicios de estancia infantil de calidad, que incluyan alimentación y cuidados integrales, dirigidos prioritariamente a hijas e hijos de mujeres trabajadoras, en especial de madres autónomas en situación de vulnerabilidad con múlitples carencias sociales, contribuyendo así a reducir la sobrecarga de cuidados que limitan a su acceso al empleo y desarrollo. De manera complementaria, también podrán acceder otros hogares encabezados por personas cuidadoras principales que enfrenten condicones de vulnerabilidad.</t>
  </si>
  <si>
    <t>Brindar servicios de mantenimiento y mejora de la infraestructura urbana, así como el fortalecimiento de la seguridad en los espacios públicos, priorizando las zonas con mayor índice de violencia de género, implementando mejoras en luminaria, revisión a los sistemas de vigilancia, e implementando un diseño con enfoque de género, con el objetivo de garantizar que mujeres, niñas y población en general ejerzan su derecho a una vida libre de violencia, así como condiciones equitativas de movilidad, accesibilidad y uso del espacio público</t>
  </si>
  <si>
    <t>Otorgar apoyos económicos para el pago de renta de establecimientos de las Lecherías Liconsa, a través de la Acción Social Lecherías para el Bienestar GAM, con el propósito de garantizar que las familias de bajos ingresos, en especial aquellas con jefatura femenina o en situación de vulnerabilidad, cuenten con espacios que aseguren el acceso a leche nutritiva a precio subsidiado. Esta acción contribuye al ejercicio del derecho a una alimentación adecuada para niñas, niños y adolescentes, al tiempo que apoya a las mujeres cuidadoras en la reducción de cargas económicas y de cuidado.</t>
  </si>
  <si>
    <t>Proporcionar información para prevenir la violencia contra las mujeres y niñas. mediante un equipo de trabajo que proporcionará información a través de microtalleres itinerantes con perspectiva de género (alas de Mariposa)</t>
  </si>
  <si>
    <t>Diseñar e implementar campañas estratégicas de sensibilización en temas de derechos laborales, violencia contra las mujeres en el ámbito laboral, entre otros, dirigidas a la población general y a actores del ámbito laboral, con el fin de promover y difundir los derechos laborales de las mujeres y fomentar ambientes laborales libres de violencia y discriminación.</t>
  </si>
  <si>
    <t>Promover el alertamiento oportuno ante situaciones de violencia en mujeres de 15 años y más en la Ciudad de México, a través de la difusión de información sobre sus derechos mediante materiales accesibles y pertinentes a los distintos contextos, a fin de que las mujeres conozcan, ejerzan y exijan sus derechos.</t>
  </si>
  <si>
    <t>Incorporar la perspectiva de género en los procesos de planeación, programación y presupuestación, a través del otorgamiento de asesorías teórico - metodológicas otorgadas a entes públicos para consolidar la institucionalización de la perspectiva de género.</t>
  </si>
  <si>
    <t>Gestión de trámites y servicios públicos, simplificando el acceso a servicios esenciales y promoviendo un gobierno eficiente, transparente e inclusivo que reduzca desigualdades en el acceso a recursos y oportunidades.</t>
  </si>
  <si>
    <t>Entrega de apoyos económicos directos a las Lesbianas, Gays, Bisexuales, Transexuales, Transgénero, Trasvesti, Intersexuales, Queer, Asexuales y demás identidades o expresiones de género que forman parte importante de la comunidad LGBTTTIQA+. Los apoyos se entregan de forma perióda en eventos comunitarios y se impartirán talleres en temáticas de corte y confección, estilismo, barbería, técnicas profesionales de uñas, mecánica básica y podología.</t>
  </si>
  <si>
    <t>Implementar servicios de poda preventiva y correctiva de árboles, a través de brigadas especializadas que retirarán ramas que obstruyan banquetas, senderos y luminarias, priorizando calles identificadas como inseguras por las mujeres, con el fin de reducir riesgos ambientales y de violencia principalmente para mujeres y niñas que habitan y transitan en la Alcaldía.</t>
  </si>
  <si>
    <t>Implementación de talleres en recintos culturales y recreativos, promoviendo actividades que desafíen estereotipos de género, con el objetivo de garantizar la participación de mujeres, niñas y jóvenes y fortalecer la autonomía y el desarrollo cultural de ellas.</t>
  </si>
  <si>
    <t>Jornadas de salud en zonas marginadas, centradas en detección y prevención de enfermedades crónicas, que garantizan acceso equitativo a servicios médicos y fortalecen la salud de las poblaciones más vulnerables.</t>
  </si>
  <si>
    <t>Brindar servicios integrales en los 21 Centros de Desarrollo Infantil de la Alcaldía Venustiano Carranza a niñas y niños de entre 2 y 5 años 11 meses, garantizando su derecho a la alimentación, la salud y la educación, incorporando talleres dirigidos a padres y madres sobre la nutrición, la importancia de los primeros cinco años de vida y la corresponsabilidad en las tareas de cuidado. Con ello, se busca fortalecer el desarrollo integral de las infancias y contribuir a la redistribución de las responsabilidades de cuidados.</t>
  </si>
  <si>
    <t>Fomentar el desarrollo económico y la autonomía de las mujeres a través de ferias, talleres y programas de capacitación con perspectiva de género, que fortalezcan sus oportunidades de autoempleo y emprendimiento en sectores estratégicos, garantizando el acceso a financiamiento, redes de comercialización y la conciliación con las responsabilidades de cuidado, a fin de reducir las desigualdades económicas entre mujeres y hombres.</t>
  </si>
  <si>
    <t>Realizar actividades de atención jurídica, psicológica y médica a mujeres que hayan visto vulnerados sus derechos a traés de la violencia. Dentro del Centro de Atención Integral a Mujeres Víctimas de Violencia de Género, Justa Hernández Farfán</t>
  </si>
  <si>
    <t>Brindar asesorías a mujeres trabajadoras en los centros laborales de la Ciudad de México sobre sus derechos en materia de Condiciones Generales de Trabajo y perspectiva de género, con el fin de fortalecer su conocimiento y capacidad para ejercer y defender sus derechos laborales.</t>
  </si>
  <si>
    <t>Informar a la ciudadanía, a través de realizar presentaciones informativas en espacios públicos y negocios, sobre los servicios de prevención de la violencia de género, contribuyendo a que las mujeres que así lo requieran, accedan a los servicios.</t>
  </si>
  <si>
    <t>Incorporar y/o fortalecer la perspectiva de género en los procesos de articulación, coordinación e instrumentación de política pública de Entes públicos para consolidar la institucionalización de la perspectiva de género en la Ciudad de México</t>
  </si>
  <si>
    <t>Realizar recorridos/ patrullas de prevención y fortalecimientos en zonas identificadas como de alto riesgo para mujeres, niñas y grupos en situación de vulnerabilidad, con el objetivo de fortalecer la seguridad ciudadana, prevenir situaciones de violencia, acoso o discriminación en el espacio público, y generar entornos urbanos seguros, incluyentes y libres de violencia.</t>
  </si>
  <si>
    <t>Proporcionar a 500 parejas pertenecientes a la alcaldía Gustavo A. Madero sin distinción alguna por orientación sexual o género apoyo para contraer matrinomio de forma gratuita, a través de la acción social Uniendo Corazones, se entregará a cada pareja contrayente un obsequio y la copia certificada del acta de matrimonio, coadyuvando a la organización y el desarrollo familiar, brindando seguridad jurídica, el acceso a servicios educativos y de salud a mujeres y sus hijas e hijos.</t>
  </si>
  <si>
    <t>Mantenimiento, Rehabilitación y Conservación de imagen urbana, mobiliario, monumentos, fuentes, juegos infantiles que facilite el acceso y uso para mujeres, niñas, personas con discapacidad y personas adultas mayores, destacando iluminación adecuada, bancas, y áreas de descanso, con el fin de generar entornos urbanos seguros, inclusivos y dignos.</t>
  </si>
  <si>
    <t>Realización de eventos deportivos y recreativos priorizando la inscripción y participación de mujeres y niñas, generando categorías inclusivas y ofreciendo información sobre derechos y prevención de violencia de género en el deporte, para reducir brechas de participación, fomentar la salud integral y promover la igualdad sustantiva en el ámbito deportivo.</t>
  </si>
  <si>
    <t>Pláticas y talleres de salud para jóvenes en zonas marginadas, orientados a prevenir enfermedades y abordar salud mental, promoviendo la igualdad de oportunidades para el bienestar físico y emocional de adolescentes en contextos vulnerables.</t>
  </si>
  <si>
    <t>Impartir talleres y actividades formativas dirigidas a niñas, niños, adolescentes y personas responsables de crianza, a través de personal especializado en desarrollo infantil y perspectiva de género. Estas acciones se darán en los cinco Centros de Desarrollo Infantil (CENDIS) de la demarcación, teniendo como finalidad fortalecer las habilidades de comunicación, promover la corresponsabilidad en las tareas de cuidado y brindar herramientas prácticas para enfrentar los retos de la crianza, contribuyendo así a una distribución más equitativa del trabajo de cuidados.</t>
  </si>
  <si>
    <t>Brindar asesorías Psicológicas, jurídica y de salud, Círculos de Confianza para personas  LGBTTTI. Así como, a  padres madres y tutores con hijas e hijos LGBTTT. dentro del Centro de Atención Integral a la Diversidad Sexual (CAIDS) Amelio Robles.</t>
  </si>
  <si>
    <t>Fortalecer las capacidades locales y la acción comunitaria contra la violencia de género, a través del desarrollo de talleres con integrantes de redes comunitarias sobre derechos humanos, prevención de violencias y autonomías con el objetivo de prevenir la violencia contra las mujeres en las comunidades.</t>
  </si>
  <si>
    <t>Contribuir a garantizar que el presupuesto en materia de igualdad sustantiva responda a las necesidades diferenciadas, a través de la elaboración y difusión de informes sobre la revisión al avance programático presupuestal de las Unidades Responsables de Gasto de la Administración Pública local, con el objetivo de atender de manera efectiva las desigualdades estructurales que enfrentan las mujeres en la Ciudad de México.</t>
  </si>
  <si>
    <t>Brindar atención a trámites y servicios de atención ciudadana con información clara, lenguaje incluyente y mecanismos accesibles para mujeres y población en situación de vulnerabilidad, para garantizar el acceso incluyente y no discriminatorio a la información pública y a los servicios gubernamentales.</t>
  </si>
  <si>
    <t>Brindar obsequios (rosca de reyes y juguetes) con motivo de las celebraciones del Día de Reyes y Día del niño y de la Niña, a 13,000 niñas y niños y 10,000 familias maderenses a través de la Acción Social Latiendo con las tradiciones, priorizando a las colonias de bajo y muy bajo desarrollo social; lo que permite promover la inclusión, evitando la reproducción de estereotipos de género, y la participación en estas celebraciones de más mujeres y niñas que viven en condiciones vulnerables.</t>
  </si>
  <si>
    <t>Impartición de cursos de cultura ambiental que incorporan la perspectiva de género, como: la adopción de áreas verdes, fecalismo canino, separación de residuos sólidos, manejo de pilas, ahorro de energía, cuidado del agua, cambio climático, difusión ambiental en colonias, parques, tiraderos clandestinos, que incluyan un enfoque de género, sensibilizando sobre la corresponsabilidad en el cuidado ambiental dentro de los hogares y la comunidad, destacando el papel de mujeres y niñas en la gestión sostenible y la protección del entorno, con el fin de fomentar la participación activa de las mujeres en espacios públicos.</t>
  </si>
  <si>
    <t>Se impartirán clases deportivas con personas instructoras capacitadas en perspectiva de género y prevención de la violencia de género, fomentando la participación de mujeres y niñas, con el fin de fortalecer habilidades físicas, autonomía, confianza y espacios libres de violencia y discriminación.</t>
  </si>
  <si>
    <t>Actividades de convivencia para personas mayores con discapacidad, fomentando inclusión social, participación comunitaria y acceso equitativo a espacios de recreación y bienestar.</t>
  </si>
  <si>
    <t>Realizar actividades educativas y recreativas para niñas y niños inscritos en los CENDIS, garantizando espacios libres de violencia y con personal capacitado en derechos de la infancia y en perspectiva de género, con el propósito de favorecer su desarrollo integral y su acceso a un entorno seguro, inclusivo y protector.</t>
  </si>
  <si>
    <t>Construir 30 comunidades y territorios incluyentes (Círculos Mariposas) para fortalecer la igualdad sustantiva de mujeres, hombres y población LGBTTTIQ+, mediante actividades y servicios con enfoque de derechos humanos desde las perspectivas de género y construcción de paz.</t>
  </si>
  <si>
    <t>Fortalecer la participación social en la promoción de los derechos de las mujeres, a través de otorgar recursos económicos a Organizaciones de la Sociedad Civil para la implementación de proyectos, contribuyendo a lograr la igualdad sustantiva entre mujeres y hombres.</t>
  </si>
  <si>
    <t>Contribuir a que se implementen mecanismos eficaces para prevenir, atender, sancionar y erradicar la violencia de género, a través del acompañamiento para el desarrollo de protocolos en materia de acoso sexual y hostigamiento sexual a entes públicos y privados de la Ciudad de México.</t>
  </si>
  <si>
    <t>Brindar asesorías jurídicas especializadas en materia de género y cumplimiento normativo, orientadas a fortalecer el acceso de mujeres y niñas a la justicia, promover el conocimiento y ejercicio de sus derechos, y garantizar la implementación de marcos legales con enfoque de igualdad sustantiva, no discriminación y acceso efectivo a mecanismos de protección, especialmente para quienes se encuentran en condiciones de vulnerabilidad.</t>
  </si>
  <si>
    <t>Se entregará un paquete alimentario a 17,500 familias maderenses conformadas aproximadamente por 70,000 personas (estimando una proporción de 36,400 mujeres y 33,600 hombres) priorizando a las que pertenecen a las colonias con un bajo y muy bajo índice de desarrollo social, a través de la Acción Social Nutriendo Hogares GAM, contribuyendo así a reducir la brecha de género en la seguridad alimentaria, considerando que en comparación con los hombres, las mujeres están, en general, más expuestas a escasez de alimentos e inseguridad alimentaria y fallecimiento por malnutrición.</t>
  </si>
  <si>
    <t>Implementación de un programa integral de manejo y recolección de residuos sólidos urbanos con enfoque de género, que incluya la instalación de puntos de acopio accesibles y seguros, rutas de recolección diseñadas considerando la seguridad de mujeres, niñas y adolescentes a fin de promover la participación equitativa de mujeres y hombres en todas las etapas del manejo de residuos.</t>
  </si>
  <si>
    <t>Realización de actividades de integración y participación comunitaria de personas jóvenes y mayores, priorizando la participación de mujeres y mujeres mayores e incorporando talleres sobre igualdad, derechos humanos y prevención de violencia de género, con el fin de fortalecer la cohesión comunitaria, la participación ciudadana y la igualdad en espacios recreativos y culturales.</t>
  </si>
  <si>
    <t>Promoción de la creatividad, la convivencia y las tradiciones con personas mayores, fortaleciendo su participación cultural, reconocimiento social y oportunidades de interacción equitativa dentro de la comunidad.</t>
  </si>
  <si>
    <t>Proporcionar alimentos nutritivos y culturalmente adecuados a las niñas y niños atendidos en los CENDIS, asegurando estándares de calidad e higiene, con el fin de contribuir a su bienestar físico y nutricional, así como de apoyar a las familias —particularmente a las mujeres responsables de cuidados— en la reducción de la carga asociada a la alimentación diaria.</t>
  </si>
  <si>
    <t>Acciones de Tranversalidad de la Perspectiva de Género (capacitación a personas servidoras públicas, personal policial,  en perspectiva de género, derechos humanos, masculinidades y derechos de la Diversidad)</t>
  </si>
  <si>
    <t>Transversalizar la perspectiva de género en instrumentos normativos y legislativos de la Ciudad de México, a través de la revisión y análisis técnico, para asegurar que los marcos normativos no reproduzcan estereotipos, omisiones o disposiciones regresivas, y que, por el contrario, promuevan la garantía de los derechos humanos de las mujeres.</t>
  </si>
  <si>
    <t>Implementar jornadas itinerantes de servicios integrales gratuitos (Brigadas BJ), llevando puntos de salud (psicología, dental, presión, glucosa), asistencia jurídica, información sobre empleo y programas sociales, incluyendo la perspectiva de género e interseccional en las atenciones y servicios, con el objetivo de acercar servicios y beneficios a la población con perspectiva de género.</t>
  </si>
  <si>
    <t>Fomentar y preservar las tradiciones, evitando las diferencias sociales de manera que se contribuya a abatir la discriminación y promover la sana convivencia familiar que coadyuve al fortalecimiento del tejido social brindando alegría a la niñez de la Alcaldía mediante la entrega de juguetes a niñas, niños y adolescentes con discapacidad que rompan con los estereotipos que mantienen los roles tradicionales de género y que fomenten la igualdad de genero al contener una carga de neutralidad para que permitan el juego de niñas y niños sin diferencias de género, que residen en la Alcaldía Venustiano Carranza en el festejo del Día de Reyes.</t>
  </si>
  <si>
    <t>Atención a los reportes realizados por mujeres sobre necesidades de mantenimiento menor en la red de agua potable y alcantarillado, estas acciones buscan garantizar el acceso continuo y equitativo al agua, fortaleciendo la seguridad y bienestar de las mujeres, aliviando la carga doméstica que recae de manera desproporcionada sobre ellas y promoviendo un entorno urbano más funcional y seguro.</t>
  </si>
  <si>
    <t>Brindar servicios de cuidado infantil incorporando programas de sensibilización en igualdad de género y derechos de la niñez, asegurando cobertura para personas en condiciones de vulnerabilidad, con el objetivo de apoyar la corresponsabilidad de cuidados, y promover entornos seguros para las infancias.</t>
  </si>
  <si>
    <t>Brindar servicios de terapia y rehabilitación física con accesibilidad priorizando a mujeres cuidadoras, adultas mayores, personas con discapacidad y víctimas de violencia, mediante atención diferenciada con el fin de garantizar el acceso de las mujeres y niñas a la salud.</t>
  </si>
  <si>
    <t>Servicios de asesoría jurídica, atención psicológica y en trabajo social</t>
  </si>
  <si>
    <t>Impulsar el fortalecimiento institucional, a través de la implementación de Acción Internacional para avanzar hacia una cooperación más estratégica, basada en el diálogo horizontal, la planificación conjunta y el fortalecimiento de mecanismos de coordinación interinstitucional que permitan alinear los esfuerzos internacionales con las verdaderas necesidades y prioridades nacionales.</t>
  </si>
  <si>
    <t>Desarrollar conferencias, talleres, jornadas culturales y actividades comunitarias en pueblos y barrios originarios, incorporando efemérides nacionales, medicina tradicional, fiestas patronales y tertulias, con especial énfasis en visibilizar el aporte de las mujeres en la historia y cultura local, garantizando espacios seguros e inclusivos que reconozcan la participación de las mujeres y promuevan la igualdad de género en la vida cultural y comunitaria.</t>
  </si>
  <si>
    <t>Otorgar apoyo para la capacitación laboral a las mujeres y hombres que forman parte de la población del Centro de Servicio Social, brindándoles la oportunidad de reintegrarse a la vida social y productiva a trevés de su incorporación al mercado laboral.</t>
  </si>
  <si>
    <t>Atención a los reportes realizados por mujeres sobre necesidades de mantenimiento y rehabilitación de las instalaciones, edificios y espacios públicos priorizan que sean accesibles y seguros para mujeres, niñas y grupos en situación de vulnerabilidad, incorporando señalización inclusiva, iluminación adecuada, y mecanismos de denuncia y prevención de violencia.</t>
  </si>
  <si>
    <t>Entrega de kits escolares priorizando escuelas y familias con infantes en situación de vulnerabilidad, incorporando materiales con mensajes de igualdad y prevención de violencia, para garantizar igualdad de oportunidades educativas y fomentar valores de equidad y respeto desde la infancia.</t>
  </si>
  <si>
    <t>Ofrecer servicios de reducción de riesgos y daños asociadas al consumo de sustancias psicoactivas, sin centrarse únicamente en la abstinencia, dirigidos a mujeres, adolescentes y población LGBT+, mediante enfoques diferenciados que reconozcan contextos de violencia, estigmatización, maternidad, y exclusión social</t>
  </si>
  <si>
    <t>Implementar acciones afirmativas con enfoque de género que garanticen el acceso equitativo de mujeres, especialmente aquellas en situación de vulnerabilidad (mujeres indígenas, con discapacidad, rurales, entre otras), a los trámites administrativos de atención directa.</t>
  </si>
  <si>
    <t>Acción Social Posadas Navideñas con inclusión social otorgará apoyos en especie a las mujeres y los hombres de la demarcación, promoviendo la inclusión social, la integración comunitaria y la participación equitativa. Se dará prioridad a mujeres en situación de vulnerabilidad económica, y sus actividades incorporarán la promoción de la  perspectiva de género en los diversos ámbitos de la vida, así como la imagen de las mujeres como sujetas de derechos, a través de pláticas a la comunidad.</t>
  </si>
  <si>
    <t>Mantenimiento y Rehabilitacion menor a las vialidades secundarias realizadas en banquetas, bacheo, señalamiento y balizamiento de acuerdo a los requerimientos emitidos del Centro de Servicios y Atencion Ciudadana (CESAC) para toda la poblacion de mujeres, niñas, niños, hombres y todos aquellos grupos que reciden y transitan en la CDMX</t>
  </si>
  <si>
    <t>Entrega de apoyos económicos para la participación deportiva priorizando la inclusión de mujeres, niñas y jóvenes, vinculando los apoyos a actividades con perspectiva de género y programas de prevención de violencia, con el fin de incentivar la práctica deportiva, reducir brechas de género y fortalecer la salud, autonomía y empoderamiento de mujeres y niñas.</t>
  </si>
  <si>
    <t>Brindar servicios de salud de primer nivel con enfoque de género a zonas prioritarias de la Alcaldía Benito Juárez, priorizando mujeres en situación de vulnerabilidad, adolescentes, jefas de familia y personas de la comunidad , mediante unidades móviles y brigadas con atención integral</t>
  </si>
  <si>
    <t>Brindar atención inmediata a las llamadas de emergencia realizadas por la población mediante la operación de líneas telefónicas, para canalizar y atender situaciones urgentes, especialmente aquellas que involucren violencia contra mujeres, niñas y otros grupos vulnerables, con el objetivo de garantizar su seguridad, protección y acceso oportuno a servicios institucionales.</t>
  </si>
  <si>
    <t>Entrega de despensas a las familias de bajos recursos, priorizando a mujeres jefas de hogar y adultas mayores, con el fin de contribuir al bienestar familiar y reducir las brechas alimentarias diferenciadas de las mujeres.</t>
  </si>
  <si>
    <t>Realizar trabajos de mantenimiento en parques y jardines como poda de ärboles, reparación de luminarias, priorizando las zonas con mayor índice de violencia de género, y aquellas zonas que se encuentren cerca de escuelas, parques, mercados y áreas que reportan un mayor tránsito de mujeres, con el fin de promover espacios más accesibles y seguros para las mujeres y niñas</t>
  </si>
  <si>
    <t>Entrega de apoyos económicos para estancias infantiles, garantizando cobertura inclusiva y programas de educación con perspectiva de género, con el objetivo de contribuir a la redistribución del trabajo de cuidado, así como promover igualdad de oportunidades y garantizar un desarrollo integral seguro para las infancias.</t>
  </si>
  <si>
    <t>Brindar apoyos integrales a mujeres diagnosticadas con cáncer (mama, cervicouterino) en situación de vulnerabilidad económica, brindando acompañamiento emocional, atención médica y orientación jurídica durante el proceso de tratamiento</t>
  </si>
  <si>
    <t>Realizar jornadas de difusión normativa y asesorías dirigidas a mujeres comerciantes en vía pública y establecimientos mercantiles, brindando información clara sobre sus derechos, obligaciones y trámites legales. Estas acciones se llevarán a cabo en espacios accesibles y seguros, con enfoque de género, para fortalecer su autonomía económica, prevenir actos de discriminación y promover su inclusión en entornos formales y libres de violencia.</t>
  </si>
  <si>
    <t>Entrega de apoyos mensuales   a facilitadoras y facilitadores de servicios, el cual  esta abierto a las  personas habitantes de las 80 colonias de la demarcación, priorizando beneficar a las mujeres  para poder obtener un ingreso por falta de oportunidadesy que a su vez promueve la inclusión social, la integración y la participación comunitaria, con la visión de no discriminación y acciones enfocadas sean de   mayor atención a la mujeres de la dermarcación.</t>
  </si>
  <si>
    <t>Realizar trabajos periódicos de limpieza, desazolve, retiro de residuos sólidos y control de vegetación en canales y barrancas, con el fin de preservar su funcionalidad hidráulica, prevenir riesgos de inundación y contribuir a la conservación del entorno natural, integrando activamente a mujeres y niñas en la toma de decisiones ambientales y en los procesos de planeación y ejecución de las labores.</t>
  </si>
  <si>
    <t>Implementar talleres deportivos dirigidos a mujeres, niñas y adolescentes que promuevan la participación activa en disciplinas tradicionalmente masculinizadas, incorporando dinámicas que cuestionen los estereotipos de género y fomenten la inversión de roles</t>
  </si>
  <si>
    <t>Realizar jornadas de salud orientadas a la prevención, tratamiento y seguimiento de padecimiento médico, dirigidasa la población de la alcaldía, priorizando la atención de mujeres, niñas y adolescentes, con detencción temprana del cancer de mama y cervicouterino, entre otras que consideren sus necesidades especificas de salud, barreras de acceso y la promoción de su autonomía y derechos en la toma de desiciones sobre su cuerpo y bienestar</t>
  </si>
  <si>
    <t>Brindar asesoría jurídica gratuita a mujeres que enfrentan situaciones legales como violencia de género, discriminación, conflictos laborales o familiares, con el fin de garantizar su acceso a la justicia. Esta acción se llevará a cabo por profesionales del derecho con enfoque de derechos humanos y perspectiva de género, buscando empoderar legalmente a quienes han sido históricamente excluidas del sistema judicial y contribuir a la construcción de una sociedad más justa e igualitaria</t>
  </si>
  <si>
    <t>Otorgar  apoyos económicos,con la finalidad de contribuir a mejorar la imagen urbana y mejorar la calidad de vida; como lo son pintura, impermeabilización, rehabilitación de escaleras, sustitución y/o instalación de tinacos y sustitución de albañal comunitario  y  la preservación de las áreas de uso común en las unidades habitacionales asentadas en la Demarcación Territorial Venustiano Carranza,priorizando aquellas donde exista el mayor número de mujeres y niñas</t>
  </si>
  <si>
    <t>Impartir pláticas educativas sobre temas ambientales como parte de acciones de formación, sensibilización y capacitación, dirigidas principalmente a mujeres e infancias, utilizando recursos didácticos y dinámicas participativas, con el objetivo de fomentar la conciencia ecológica, promover prácticas sostenibles y fortalecer el liderazgo ambiental desde una perspectiva de género.</t>
  </si>
  <si>
    <t>Realizar Eventos  Culturales, Cívicos,  Recreativos y Fiestas Tradicionales mediante actividades comunitarias en espacios públicos, accesibles y seguros, donde se absorben temas con perspectiva de género, con el objetivo de fortalecer la identidad local, promover la participación ciudadana y garantizar el acceso igualitario de mujeres y niñas a expresiones culturales y recreativas.</t>
  </si>
  <si>
    <t>Entregar aparatos ortopédicos a personas con discapacidad física o movilidad reducida, priorizando a mujeres niñas, adolescentes y personas en situación de vulnerabilidad. La entrega se acompañará de pláticas sobre el uso adecuado de los aparatos y sobre la autonomía física de las mujeres con discapacidad, con el fin de fortalecer su inclusión, autonomía y pleno ejercicio de sus derechos</t>
  </si>
  <si>
    <t>Brindar pláticas informativas con enfoque de género para niñas, niños y  adolescentes, sobre derechos sexuales y reproductivos para prevencion del embarazo y métodos anticonceptivos, con el fin de promover decisiones informadas y el ejercicio de sus derechos, .</t>
  </si>
  <si>
    <t>Garantizar el suministro oportuno de agua potable mediante el uso de carros tanque (pipas) en zonas con acceso limitado al recurso hídrico, priorizando asentamientos irregulares donde mujeres y niñas enfrentan mayores barreras para ejercer su derecho al agua. Esta acción se llevará a cabo con rutas planificadas y mecanismos de distribución equitativa que consideren las necesidades diferenciadas por género, con el objetivo de reducir la sobrecarga de trabajo doméstico en mujeres, prevenir enfermedades asociadas al consumo de agua no segura, y promover condiciones que favorezcan su bienestar, participación social y acceso a oportunidades educativas y económicas.</t>
  </si>
  <si>
    <t>Realizar Eventos Deportivos, promoviendo la participación activa de las mujeres y niñas, los eventos se implementarán con personas capacitadas en perspectiva de género y prevención y atención de violencia de género; con el objeto de fomentar la igualdad en el acceso al deporte, fortalecer el bienestar físico y emocional. Y generar entornos libres de discriminación, violencia y estereotippos.</t>
  </si>
  <si>
    <t>Realizar Caravanas de Salud  Integral en comunidades con acceso limitado a servicios médicos, priorizando la atención a mujeres y niñas, especialmente aquellas en situación de vulnerabilidad, a fin de reducir las brechas de dedigualdad en el acceso a la salud y fortalecer el ejercicio del derecho a una vida digna y promover entornos libres de discriminación en el ámbito sanitario.</t>
  </si>
  <si>
    <t>Realizar jornadas de orientación y vinculación ciudadana, implementando temas sobre la participación política de las mujeres y la prevención de la violencia política contra las mujeres en razón de género, a través de  ecorridos territoriales y diagnósticos participativos, con el fin de superar las barreras de acceso de las mujeres y fomentar su participación activa y  autónoma en los asuntos públicos de su comunidad</t>
  </si>
  <si>
    <t>Realizar actividades de mantenimiento, rehabilitación y adecuación en espacios públicos, mediante el programa Social Enchulando tu Colonia, garantizando que sean seguros, accesibles e inclusivos para mujeres, niñas, adolescentes, personas mayores y personas con discapacidad. Estas acciones contemplarán alumbrado públicos, mejoras en videovigilancia, entre otros elementos que contribuyan a revitalizar los espacios comunitarios, mejorar su funcionalidad y estética, y reducir de manera diferenciada la percepción de inseguridad, particularmente la que enfrentan mujeres y niñas en el uso de los espacios públicos.</t>
  </si>
  <si>
    <t>Entregar Apoyos Económicos a personas Deportistas mediante convocatorias abiertas, transparentes e incluyentes, priorizando la participación de mujeres y niñas; con el objetivo de reducir las brechas en el acceso  a recursos para el desarrollo deportivo, así como fortalecer su trayectoria y grantizar condiciones justas para el ejercicio pleno de sus derechos  en el ámbito deportivo.</t>
  </si>
  <si>
    <t>Entregar apoyos económicos para quienes enfrentan Enfermedades Crónico Degenerativas y/o Terminales, mediante convocatorias abiertas y criterios de priorización dando atención preferente a mujeres en situación de vulnerabilidad a fin de fortalecer y garantizar condiciones justas en el ejercicio pleno de sus derechos a la salud.</t>
  </si>
  <si>
    <t>Brindar servicios de mantenimiento y rehabilitación del alumbrado público, priorizando el servicio en aquella con mayor índice de violencia de género, para garantizar espacios públicos iluminados que fortalezcan la seguridad de mujeres, niñas y demás habitantes, reduciendo los riesgos de violencia en el tránsito y uso de la vía pública.</t>
  </si>
  <si>
    <t>Entregar Apoyos Económicos a Juventudes que se dedican a la Cultura y el Arte; mediante convocatorias abiertas, transparentes e incluyentes, buscando impulsar en particular el talento artístico de mujeres; a fin de fortalecer su desarrollo creativo, garantizando el acceso igualitario a recursos culturales y contribuir a la construcción de espacios libre de discriminación en el ámbito artístico.</t>
  </si>
  <si>
    <t>Entregar Aparatos Ortopédicos a personas con Discapacidad, mediante convocatorias abiertas y criterios de priorización, dando atención preferente a mujeres en situación de vulnerabilidad; con el fin de mejorar su  movilidad, autonomía y calidad de vida.</t>
  </si>
  <si>
    <t>Brindar empleos temporales a través del Programa Social Me Late la Cultura,  priorizando a mujeres en situación de desempleo, que cuentan con conocimientos artísticos, e incorporar procesos de capacitación cultural y artística con perspectiva de género, con el fin de fortalecer sus habilidades, visibilizar a las mujeres como sujetas de derechos y ampliar sus oportunidades de desarrollo laboral y económico.</t>
  </si>
  <si>
    <t>Entregar apoyos económicos a personas facilitadoras que dan atención a niñas, adolescente  y mujeres que presentan trastornos o síndromes mentales crónicos-degenerativos por violencia física, psicológica y/o sexual; se necesita contar con personas especializadas que dan acompañamiento con el fin de garantizar la perspectiva derechos humanos y de género; así como en atenciones de segundo y tercer nivel en salud psicoemocional.</t>
  </si>
  <si>
    <t>Garantizar el acceso igualitario, seguro y oportuno al servicio de pipas de agua a la población de Tlalpan, generando un padrón de personas usuarias que permita conocer las necesidades priotarias de las mujeres en sus tareas de cuidados.</t>
  </si>
  <si>
    <t>Brindar empleos temporales por medio del Programa Social Me Late el Deporte, priorizando la contratación de mujeres en situación de desempleo con experiencia como deportistas o exdeportistas, ya sea en nivel semiprofesional o profesional. Las personas seleccionadas recibirán capacitación en prevención y atención del acoso y la violencia sexual, con el propósito de garantizar que las actividades deportivas se desarrollen en entornos libres de discriminación y con la capacidad para prevenir y atender situaciones de violencia de género.</t>
  </si>
  <si>
    <t>Brindar atenciones de medicina alternativa, priorizando a mujeres y niñas, en espacios comunitarios de salud, mediante terapias complementarias y prácticas seguras reconocidas por personal capacitado. Estas atenciones se realizarán de manera gratuita y con perspectiva de género, priorizando a quienes enfrentan mayores barreras de acceso al sistema de salud tradicional. El objetivo es ampliar las opciones de cuidado integral, promover el bienestar físico y emocional y garantizar que las mujeres ejerzan plenamente su derecho a la salud.</t>
  </si>
  <si>
    <t>Diseñar y operar un padrón de atención prioritaria para el suministro emergente de agua mediante pipas a personas con discapacidad o con enfermedades,  dentificando y registrando las necesidades particulares de los hogares,  especialmente aquellos donde mujeres asumen de manera predominante las tareas de cuidado, con el fin de garantizar el acceso oportuno al agua y promover una distribución más equitativa de las tareas de cuidado, fortaleciendo el derecho al cuidado digno y reduciendo la sobrecarga que recae en las mujeres cuidadoras</t>
  </si>
  <si>
    <t>Realizar actividades y eventos culturales, recreativos y deportivas con perspectiva de género para las mujeres y los hombres que habitantan en la Alcaldía Venustiano Carranza, en los que se promueva la participación paritaria de mujeres y hombres, el respeto a los derechos de las mujeres, asegurandoles espacios libres de abuso y violencia y una participación activa en la conformación de la agenda anual en la que se incluyan acciones en materia de inclusión.</t>
  </si>
  <si>
    <t>Impartición de capacitaciones, priorizando a mujeres, enfocadas en salud física, mental y reproductiva, con contenidos que incluyan prevención de enfermedades, autocuidado y derechos sexuales y reproductivos. El fin es fortalecer la autonomía de las mujeres en la toma de decisiones sobre su salud, reducir riesgos asociados a la falta de información y fomentar comunidades más informadas y saludables.</t>
  </si>
  <si>
    <t>Fortalecer la seguridad peatonal con perspectiva de género para niñas, adolescentes y mujeres en colonias, barrios y pueblos de bajo y muy bajo indice de desarrollo social,  mediante un plan integral de intervención urbana que contemple iluminación pública eficiente, señalización visible, poda de vegetación que obstaculice el paso o visibilidad, así como acciones de mantenimiento preventivo. Estas rutas serán definidas con base en diagnósticos participativos con habitantes y recorridos comunitarios. (Programa 24/7)</t>
  </si>
  <si>
    <t>Otorgar apoyos económicos a las mujeres y los hombres integrantes de los comités de representación de los pueblos originarios, barrios y colonias representativas de la Alcaldía para la realización de sus festividades, cuidando que la paridad en la integración de dichos comités y en la toma de decisiones con relación a los festejos, como un requisito para el acceso a los beneficios del programa social, con la finalidad de mantener vivas sus tradiciones y costumbres y fortalecer la identidad de las y los habitantes de dichas localidades.</t>
  </si>
  <si>
    <t>Brindar consultas médicas generales y especializadas, priorizando a mujeres y niñas, en las unidades de salud de la alcaldía, garantizando atención gratuita, oportuna y con personal sensibilizado en perspectiva de género. Las consultas se realizarán de forma accesible y cercana, evitando traslados largos y costos adicionales. El propósito es asegurar diagnósticos tempranos, dar continuidad a tratamientos y atender de manera integral las necesidades de salud de mujeres y niñas.</t>
  </si>
  <si>
    <t>Otorgar apoyos económicos a las y los jóvenes de la demarcación que realizan actividades sociales en beneficio de su comunidad, promoviendo la importancia de la inclusión sustantiva en la participación social y en la en la determnación de las acciones que necesita la comunidad, dentro de un marco de respeto y libre de violencia de género.</t>
  </si>
  <si>
    <t>Aplicación de pruebas de salud gratuitas, priorizando  a mujeres y niñas, incluyendo estudios de detección temprana de enfermedades crónicas, pruebas de VIH, cáncer cervicouterino y de mama, entre otras. El objetivo es garantizar la prevención, detección oportuna y seguimiento médico, fortaleciendo el derecho a la salud integral de las mujeres y contribuyendo a disminuir la mortalidad y los rezagos en atención médica.</t>
  </si>
  <si>
    <t>Apoyo para  las y los Atletas en competencia y las entrenadoras y entrenadores de los equipos deportivos representativos de la Alcaldía Venustiano Carranza, promoviendo la igualdad sustantiva, vigilando el respeto a los derechos de las mujeres y asegurándoles un ambiente libre de abusos y violencia como requisito para el acceso a los beneficios del programa social,  mediante la participación de los beneficiarios en programas y acciones que promuevan la igualdad y el respeto a los derechos de las mujeres.</t>
  </si>
  <si>
    <t>Brindar apoyos en especie a las personas con discapacidad auditiva y motora, priorizando a mujeres y niñas que habiten preferentemente en alguna de las 85 colonias de la Alcaldía Gustavo A. Madero con un índice de desarrollo social bajo y muy bajo, a través del Programa Social GAM en Movimiento. Lo que les permitirá mejorar sus condiciones de vida (físicas, de salud, transporte, movilidad y autoestima), trasladarse de manera segura, acceder a oportunidades de empleo digno, reducir la carga de cuidados sobre sus familias, y participar en actividades educativas, deportivas y culturales, contribuyendo a la disminución de brechas de desigualdad entre mujeres y hombres con discapacidad.</t>
  </si>
  <si>
    <t>Entrega de pants y maletas a las y los atletas y las entrenadoras y los entrenadores de los equipos deportivos representativos de la Alcaldía Venustiano Carranza, romoviendo la igualdad sustantiva, vigilando el respeto a los derechos de las mujeres y asegurándoles un ambiente libre de abusos y violencia como requisito para el acceso a los beneficios de la acción social, mediante la participación de los beneficiarios en programas y acciones que promuevan la igualdad y el respeto a los derechos de las mujeres.</t>
  </si>
  <si>
    <t>Brindar servicios médicos gratuitos y con perspectiva de género a las personas habitantes de la Alcaldía en situación de vulnerabilidad, poniendo especial atención en mujeres sin seguridad social, adultas mayores, con discapacidad o con enfermedades preexistentes. Los servicios incluirán mastografías, detección oportuna de cáncer de mama y cervicouterino, así como atención en salud sexual y reproductiva, entre otros, con el fin de reducir brechas de desigualdad y garantizar el derecho a la salud de las mujeres y niñas.</t>
  </si>
  <si>
    <t>Realizar actividades físicas y del deporte con un enfoque incluyente y de igualdad de género, contando con personal capacitado en perspectiva de género y atención de violencia contra las mujeres, así como con protocolos de atención a casos de acoso y violencia sexual, garantizando espacios seguros, accesibles y libres de violencia para mujeres, niñas y grupos en situación de vulnerabilidad, con el fin de reducir brechas de participación y contribuir al ejercicio de su derecho a la salud y al esparcimiento.</t>
  </si>
  <si>
    <t>Brindar atención integral en la Clínica de Salud Médica y Post COVID-19 a mujeres con enfermedades crónicas, para garantizar el derecho a la salud de las mujeres y niñas</t>
  </si>
  <si>
    <t>Realizar eventos artísticos y culturales que garanticen la participación equitativa de mujeres y hombres, visibilicen el trabajo de las creadoras y artistas, e impulsen el acceso de niñas, adolescentes y mujeres a expresiones culturales diversas, contribuyendo al ejercicio de su derecho a la cultura en condiciones de igualdad.</t>
  </si>
  <si>
    <t>Proporcionar aparatos auditivos y sillas de ruedas de manera gratuita a las personas habitantes de la Alcaldía con discapacidad auditiva o motriz, priorizando la atención a mujeres y niñas, con el fin de garantizar su derecho a la salud, a la autonomía y a una vida digna en condiciones de igualdad.</t>
  </si>
  <si>
    <t>Realizar actividades educativas con enfoque de igualdad sustantiva, que impulsen el acceso, permanencia y conclusión de estudios principalmente de niñas, adolescentes y mujeres, así como su participación en áreas del conocimiento tradicionalmente masculinizadas, contribuyendo a cerrar brechas de género en educación.</t>
  </si>
  <si>
    <t>Impartir actividades lúdicas, deportivas, artísticas y de formación en oficios, a cargo de personal capacitado en perspectiva de género y en prevención y atención de la violencia de género, con el propósito de garantizar la participación activa de mujeres y niñas en entornos seguros, libres de discriminación y violencia</t>
  </si>
  <si>
    <t>Brindar servicios integrales de salud física, apoyo psicológico y asesoría jurídica en los Centros de Desarrollo Integral Comunitario, incorporando la perspectiva de género para asegurar espacios inclusivos, seguros y orientados a la promoción de los derechos de las mujeres</t>
  </si>
  <si>
    <t>Brindar clases deportivas en módulos y centros deportivos a través de las escuelas técnico deportivas, incorporando la perspectiva de género y la prevención de la violencia en los contenidos. Estas actividades contribuirán a la creación de entornos saludables, promoviendo tanto la salud física y emocional como la integración comunitaria y el fortalecimiento del tejido social en la Alcaldía Tlalpan</t>
  </si>
  <si>
    <t>Organizar eventos deportivos gratuitos e inclusivos, con enfoque de género, que fomenten la cultura física y el deporte entre la población de Tlalpan, promoviendo la participación activa de mujeres,y niñas e implementando protocolos para prevenir y atender la violencia de género,  en espacios seguros y accesibles</t>
  </si>
  <si>
    <t>PP_E065</t>
  </si>
  <si>
    <t>PP_Q001</t>
  </si>
  <si>
    <t>PP_P055</t>
  </si>
  <si>
    <t>PP_S005</t>
  </si>
  <si>
    <t>PP_U019</t>
  </si>
  <si>
    <t>PP_E187</t>
  </si>
  <si>
    <t>PP_E188</t>
  </si>
  <si>
    <t>PP_F037</t>
  </si>
  <si>
    <t>PP_K023</t>
  </si>
  <si>
    <t>PP_R002</t>
  </si>
  <si>
    <t>PP_S229</t>
  </si>
  <si>
    <t>PP_E189</t>
  </si>
  <si>
    <t>PP_E200</t>
  </si>
  <si>
    <t>PP_U048</t>
  </si>
  <si>
    <t>PP_E198</t>
  </si>
  <si>
    <t>PP_M001</t>
  </si>
  <si>
    <t>PP_S234</t>
  </si>
  <si>
    <t>PP_S232</t>
  </si>
  <si>
    <t>PP_S233</t>
  </si>
  <si>
    <t>PP_S235</t>
  </si>
  <si>
    <t>PP_E097</t>
  </si>
  <si>
    <t>PP_P017</t>
  </si>
  <si>
    <t>PP_E158</t>
  </si>
  <si>
    <t>PP_F006</t>
  </si>
  <si>
    <t>PP_F005</t>
  </si>
  <si>
    <t>PP_P056</t>
  </si>
  <si>
    <t>PP_V002</t>
  </si>
  <si>
    <t>PP_V003</t>
  </si>
  <si>
    <t>PP_E090</t>
  </si>
  <si>
    <t>PP_V004</t>
  </si>
  <si>
    <t>PP_K008</t>
  </si>
  <si>
    <t>PP_K020</t>
  </si>
  <si>
    <t>PP_K021</t>
  </si>
  <si>
    <t>PP_K022</t>
  </si>
  <si>
    <t>PP_K012</t>
  </si>
  <si>
    <t>PP_E081</t>
  </si>
  <si>
    <t>PP_E161</t>
  </si>
  <si>
    <t>PP_E162</t>
  </si>
  <si>
    <t>PP_E201</t>
  </si>
  <si>
    <t>PP_E202</t>
  </si>
  <si>
    <t>PP_N001</t>
  </si>
  <si>
    <t>PP_S221</t>
  </si>
  <si>
    <t>PP_S236</t>
  </si>
  <si>
    <t>PP_E165</t>
  </si>
  <si>
    <t>PP_P031</t>
  </si>
  <si>
    <t>PP_E205</t>
  </si>
  <si>
    <t>PP_E195</t>
  </si>
  <si>
    <t>PP_E003</t>
  </si>
  <si>
    <t>PP_E167</t>
  </si>
  <si>
    <t>PP_E196</t>
  </si>
  <si>
    <t>PP_E042</t>
  </si>
  <si>
    <t>PP_E168</t>
  </si>
  <si>
    <t>PP_E194</t>
  </si>
  <si>
    <t>PP_E210</t>
  </si>
  <si>
    <t>PP_E211</t>
  </si>
  <si>
    <t>PP_E212</t>
  </si>
  <si>
    <t>PP_E026</t>
  </si>
  <si>
    <t>PP_E170</t>
  </si>
  <si>
    <t>PP_E169</t>
  </si>
  <si>
    <t>PP_E171</t>
  </si>
  <si>
    <t>PP_E173</t>
  </si>
  <si>
    <t>PP_E213</t>
  </si>
  <si>
    <t>PP_G077</t>
  </si>
  <si>
    <t>PP_E209</t>
  </si>
  <si>
    <t>PP_E175</t>
  </si>
  <si>
    <t>PP_S240</t>
  </si>
  <si>
    <t>PP_E048</t>
  </si>
  <si>
    <t>PP_E177</t>
  </si>
  <si>
    <t>PP_E178</t>
  </si>
  <si>
    <t>PP_S023</t>
  </si>
  <si>
    <t>PP_S054</t>
  </si>
  <si>
    <t>PP_E100</t>
  </si>
  <si>
    <t>PP_N005</t>
  </si>
  <si>
    <t>PP_E179</t>
  </si>
  <si>
    <t>PP_S223</t>
  </si>
  <si>
    <t>PP_E207</t>
  </si>
  <si>
    <t>PP_E208</t>
  </si>
  <si>
    <t>PP_S238</t>
  </si>
  <si>
    <t>PP_E116</t>
  </si>
  <si>
    <t>PP_E197</t>
  </si>
  <si>
    <t>PP_S224</t>
  </si>
  <si>
    <t>PP_E086</t>
  </si>
  <si>
    <t>PP_E153</t>
  </si>
  <si>
    <t>PP_S210</t>
  </si>
  <si>
    <t>PP_S226</t>
  </si>
  <si>
    <t>PP_S227</t>
  </si>
  <si>
    <t>PP_E183</t>
  </si>
  <si>
    <t>PP_P003</t>
  </si>
  <si>
    <t>PP_S056</t>
  </si>
  <si>
    <t>PP_S237</t>
  </si>
  <si>
    <t>PP_E160</t>
  </si>
  <si>
    <t>PP_E184</t>
  </si>
  <si>
    <t>PP_E206</t>
  </si>
  <si>
    <t>PP_K024</t>
  </si>
  <si>
    <t>PP_K025</t>
  </si>
  <si>
    <t>AI 026 Atencion a emergencias y proteccion ciudadana</t>
  </si>
  <si>
    <t>AI 045 Gobierno abierto, digital y gobernanza tecnológica</t>
  </si>
  <si>
    <t>AI 178 Coordinacion metropolitana y regional</t>
  </si>
  <si>
    <t>AI 025 Control y acciones dirigidas para la reinsercion social de poblacion liberada y preliberada</t>
  </si>
  <si>
    <t>AI 013 Prevencion de la violencia con participacion ciudadana</t>
  </si>
  <si>
    <t>AI 321 Servicios comunales en Alcaldias</t>
  </si>
  <si>
    <t>AI 218 Desarrollo cultural comunitario</t>
  </si>
  <si>
    <t>AI 102 Generacion de desarrollo economico sustentable e incluyente</t>
  </si>
  <si>
    <t>AI 274 Mantenimiento de infraestructura publica</t>
  </si>
  <si>
    <t>AI 263 Presupuesto participativo</t>
  </si>
  <si>
    <t>AI 324 Fortalecer el desarrollo humano de las mujeres para la erradicacion de la discriminacion, violencia y desigualdad</t>
  </si>
  <si>
    <t>AI 064 Prevencion y promocion de la salud</t>
  </si>
  <si>
    <t>AI 063 Prevencion de la violencia y el delito</t>
  </si>
  <si>
    <t>AI 323 Acciones de proteccion social en Alcaldias</t>
  </si>
  <si>
    <t>AI 313 Acciones para mejorar la eficiencia institucional</t>
  </si>
  <si>
    <t>AI 329 Adoptar medidas para la disponibilidad, accesibilidad de bienes y servicios sociales para disminuir la desigualdad de las familias</t>
  </si>
  <si>
    <t>AI 327 Promover los derechos humanos y la dignidad de las personas LGBTTTIQ+</t>
  </si>
  <si>
    <t>AI 328 Atencion de necesidades primarias de la poblacion en situacion de vulnerabilidad</t>
  </si>
  <si>
    <t>AI 330 Atencion integral a adultos mayores en situacion de vulnerabilidad</t>
  </si>
  <si>
    <t>AI 241 Busqueda de personas desaparecidas y no identificadas</t>
  </si>
  <si>
    <t>AI 093 Seguimiento a la implementacion del programa de derechos humanos</t>
  </si>
  <si>
    <t>AI 179 Acciones para la proteccion integral de personas defensoras de los derechos humanos, de la libertad de expresion y el periodismo</t>
  </si>
  <si>
    <t>AI 039 Financiamiento y creditos</t>
  </si>
  <si>
    <t>AI 079 Promocion y fomento del turismo</t>
  </si>
  <si>
    <t>AI 081 Protección del medio ambiente y recursos naturales</t>
  </si>
  <si>
    <t>AI 118 Operación y administración de zoológicos</t>
  </si>
  <si>
    <t>AI 089 Regulación, protección y cuidado animal</t>
  </si>
  <si>
    <t>AI 293 Promocion y vigilancia de la aplicacion de las disposiciones juridicas en materia ambiental, de ordenamiento territorial y de proteccion y bienestar animal</t>
  </si>
  <si>
    <t>AI 024 Construccion y supervision de infraestructura publica</t>
  </si>
  <si>
    <t>AI 245 Ampliacion de infraestructura para el transporte publico</t>
  </si>
  <si>
    <t>AI 041 Fortalecimiento a la educacion</t>
  </si>
  <si>
    <t>AI 105 Acciones para el fortalecimiento del desarrollo social</t>
  </si>
  <si>
    <t>AI 226 Fortalecimiento de la cohesión social</t>
  </si>
  <si>
    <t>AI 122 Atención a adultos mayores</t>
  </si>
  <si>
    <t>AI 002 Gestion integral de riesgos en materia de proteccion civil</t>
  </si>
  <si>
    <t>AI 301 Acciones para la alimentacion y nutricion</t>
  </si>
  <si>
    <t>AI 122 Atencion a adultos mayores</t>
  </si>
  <si>
    <t>AI 132  Políticas  para  la  atención  integral  de  personas  con discapacidad</t>
  </si>
  <si>
    <t>AI 117 Acciones para el desarrollo y bienestar de los jovenes</t>
  </si>
  <si>
    <t>AI 309 Atencion social y economica a pensionados, jubilados y personal activo</t>
  </si>
  <si>
    <t>AI 073 Promocion y conservacion del patrimonio material e inmaterial</t>
  </si>
  <si>
    <t>AI 264 Planeación integral del sistema de movilidad</t>
  </si>
  <si>
    <t>AI 270 Desarrollo de infraestructura peatonal y ciclista</t>
  </si>
  <si>
    <t>AI 052 Operacion y mantenimiento del sistema de movilidad</t>
  </si>
  <si>
    <t>AI 009 Acciones dirigidas a personas privadas de su libertad y en procedimiento legal</t>
  </si>
  <si>
    <t>AI 322 Atención a adolescentes sujetos al sistema integral de justicia</t>
  </si>
  <si>
    <t>AI 313 Acciones para mejorar la eficiencia institucional242 Formacion de aspirantes</t>
  </si>
  <si>
    <t>AI 242 Formación de aspirantes</t>
  </si>
  <si>
    <t>AI 071 Profesionalización de servidores públicos</t>
  </si>
  <si>
    <t>AI 272 Proteccion de la integridad y el patrimonio de las personas</t>
  </si>
  <si>
    <t>AI 164 Servicios legales, orientación técnica o jurídica a entes públicos y particulares</t>
  </si>
  <si>
    <t>AI 315 Prestacion de servicios medicos generales</t>
  </si>
  <si>
    <t>AI 088 Regulacion, control, proteccion y vigilancia de riesgos sanitarios</t>
  </si>
  <si>
    <t>AI 315 Prestación de servicios médicos generales</t>
  </si>
  <si>
    <t>AI 077 Promocion y fomento de los derechos culturales</t>
  </si>
  <si>
    <t>AI 077 Promoción y fomento de los derechos culturales</t>
  </si>
  <si>
    <t>AI 061 Preservacion, produccion y difusion de material de audio y audiovisual</t>
  </si>
  <si>
    <t>AI 044 Gestion y conservacion museistica</t>
  </si>
  <si>
    <t>AI 083 Protección y defensa de los derechos humanos laborales y previsión social</t>
  </si>
  <si>
    <t>AI 021 Capacitacion y fortalecimiento para y en el trabajo</t>
  </si>
  <si>
    <t>AI 246 Proteccion social para el desempleo</t>
  </si>
  <si>
    <t>AI 002 Gestión integral de riesgos en materia de protección civil</t>
  </si>
  <si>
    <t>AI 158 Acciones encaminadas a una equidad para las comunidades indigenas residentes</t>
  </si>
  <si>
    <t>AI 199 Puntos de innovacion, libertad, arte, educacion y saberes (pilares)</t>
  </si>
  <si>
    <t>AI 229 Ponte pila, deporte comunitario</t>
  </si>
  <si>
    <t>AI 042 Fortalecimiento a la Educación media superior</t>
  </si>
  <si>
    <t>AI 238 Acceso a Educación superior</t>
  </si>
  <si>
    <t>AI 209 Uniformes escolares gratuitos</t>
  </si>
  <si>
    <t>AI 205 Becas a niñas y niños en situacion de vulnerabilidad</t>
  </si>
  <si>
    <t>AI 023 Combate a la discriminacion y violencia hacia las mujeres</t>
  </si>
  <si>
    <t>AI 037 Evaluacion y seguimiento de politicas, programas y proyectos</t>
  </si>
  <si>
    <t>AI 301 Acciones para la alimentación y nutrición</t>
  </si>
  <si>
    <t>AI 307 Abastecimiento de agua potable</t>
  </si>
  <si>
    <t>AI 308   Funcionamiento  óptimo  del  sistema  de   drenaje  y</t>
  </si>
  <si>
    <t>AI 305 Construcción y rehabilitación de la infraestructura de</t>
  </si>
  <si>
    <t>AI 306 Construcción y rehabilitación de la infraestructura de</t>
  </si>
  <si>
    <t>AI 320 Cuidados para el bienestar infantil</t>
  </si>
  <si>
    <t>AE_E003</t>
  </si>
  <si>
    <t>AE_E026</t>
  </si>
  <si>
    <t>AE_E042</t>
  </si>
  <si>
    <t>AE_E048</t>
  </si>
  <si>
    <t>AE_E065</t>
  </si>
  <si>
    <t>AE_E081</t>
  </si>
  <si>
    <t>AE_E086</t>
  </si>
  <si>
    <t>AE_E090</t>
  </si>
  <si>
    <t>AE_E097</t>
  </si>
  <si>
    <t>AE_E100</t>
  </si>
  <si>
    <t>AE_V002</t>
  </si>
  <si>
    <t>AE_E116</t>
  </si>
  <si>
    <t>AE_E153</t>
  </si>
  <si>
    <t>AE_V004</t>
  </si>
  <si>
    <t>AE_E158</t>
  </si>
  <si>
    <t>AE_V003</t>
  </si>
  <si>
    <t>AE_E160</t>
  </si>
  <si>
    <t>AE_E161</t>
  </si>
  <si>
    <t>AE_E162</t>
  </si>
  <si>
    <t>AE_E165</t>
  </si>
  <si>
    <t>AE_E167</t>
  </si>
  <si>
    <t>AE_E168</t>
  </si>
  <si>
    <t>AE_E169</t>
  </si>
  <si>
    <t>AE_E170</t>
  </si>
  <si>
    <t>AE_E171</t>
  </si>
  <si>
    <t>AE_E173</t>
  </si>
  <si>
    <t>AE_E175</t>
  </si>
  <si>
    <t>AE_E177</t>
  </si>
  <si>
    <t>AE_E178</t>
  </si>
  <si>
    <t>AE_E179</t>
  </si>
  <si>
    <t>AE_E183</t>
  </si>
  <si>
    <t>AE_E184</t>
  </si>
  <si>
    <t>AE_E187</t>
  </si>
  <si>
    <t>AE_E188</t>
  </si>
  <si>
    <t>AE_E189</t>
  </si>
  <si>
    <t>AE_E194</t>
  </si>
  <si>
    <t>AE_E195</t>
  </si>
  <si>
    <t>AE_E196</t>
  </si>
  <si>
    <t>AE_E197</t>
  </si>
  <si>
    <t>AE_E198</t>
  </si>
  <si>
    <t>AE_E200</t>
  </si>
  <si>
    <t>AE_E201</t>
  </si>
  <si>
    <t>AE_E202</t>
  </si>
  <si>
    <t>AE_E205</t>
  </si>
  <si>
    <t>AE_E206</t>
  </si>
  <si>
    <t>AE_E207</t>
  </si>
  <si>
    <t>AE_E208</t>
  </si>
  <si>
    <t>AE_E209</t>
  </si>
  <si>
    <t>AE_E210</t>
  </si>
  <si>
    <t>AE_E211</t>
  </si>
  <si>
    <t>AE_E212</t>
  </si>
  <si>
    <t>AE_E213</t>
  </si>
  <si>
    <t>AE_F005</t>
  </si>
  <si>
    <t>AE_F006</t>
  </si>
  <si>
    <t>AE_F037</t>
  </si>
  <si>
    <t>AE_G077</t>
  </si>
  <si>
    <t>AE_K008</t>
  </si>
  <si>
    <t>AE_K012</t>
  </si>
  <si>
    <t>AE_K020</t>
  </si>
  <si>
    <t>AE_K021</t>
  </si>
  <si>
    <t>AE_K022</t>
  </si>
  <si>
    <t>AE_K023</t>
  </si>
  <si>
    <t>AE_K024</t>
  </si>
  <si>
    <t>AE_K025</t>
  </si>
  <si>
    <t>AE_M001</t>
  </si>
  <si>
    <t>AE_N001</t>
  </si>
  <si>
    <t>AE_N005</t>
  </si>
  <si>
    <t>AE_P003</t>
  </si>
  <si>
    <t>AE_P017</t>
  </si>
  <si>
    <t>AE_P031</t>
  </si>
  <si>
    <t>AE_P055</t>
  </si>
  <si>
    <t>AE_P056</t>
  </si>
  <si>
    <t>AE_R002</t>
  </si>
  <si>
    <t>AE_S005</t>
  </si>
  <si>
    <t>AE_S023</t>
  </si>
  <si>
    <t>AE_S054</t>
  </si>
  <si>
    <t>AE_S056</t>
  </si>
  <si>
    <t>AE_S221</t>
  </si>
  <si>
    <t>AE_S223</t>
  </si>
  <si>
    <t>AE_S224</t>
  </si>
  <si>
    <t>AE_S229</t>
  </si>
  <si>
    <t>AE_S232</t>
  </si>
  <si>
    <t>AE_S233</t>
  </si>
  <si>
    <t>AE_S234</t>
  </si>
  <si>
    <t>AE_S235</t>
  </si>
  <si>
    <t>AE_S236</t>
  </si>
  <si>
    <t>AE_S238</t>
  </si>
  <si>
    <t>AE_S240</t>
  </si>
  <si>
    <t>AE_U019</t>
  </si>
  <si>
    <t>AE_U048</t>
  </si>
  <si>
    <t>ID_MONTOS</t>
  </si>
  <si>
    <t>Monto Asignado por PP</t>
  </si>
  <si>
    <t>URG</t>
  </si>
  <si>
    <t>Programa Presupuestal</t>
  </si>
  <si>
    <t>01CD03_Centro de Comando, Control, Cómputo, Comunicaciones y Contacto Ciudadano</t>
  </si>
  <si>
    <t>E065 Servicio integral de operacion y atencion a emergencias</t>
  </si>
  <si>
    <t>01CD06_Agencia Digital de Innovación Pública</t>
  </si>
  <si>
    <t xml:space="preserve">Q001 Gobernanza en desarrollo digital e innovación pública                              </t>
  </si>
  <si>
    <t>02C001_Secretaría de Gobierno</t>
  </si>
  <si>
    <t>P055 Coordinacion general de Gobierno</t>
  </si>
  <si>
    <t>02CD01_Alcaldia Alvaro Obregon</t>
  </si>
  <si>
    <t>E187 Servicios publicos</t>
  </si>
  <si>
    <t>02CD02_Alcaldía Azcapotzalco</t>
  </si>
  <si>
    <t>E188 Educación, cultura deporte y recreación</t>
  </si>
  <si>
    <t>02CD04_Alcaldía Coyoacan</t>
  </si>
  <si>
    <t>E200 Gobierno y seguridad en Alcaldias</t>
  </si>
  <si>
    <t>02CD07_Alcaldía Gustavo A. Madero</t>
  </si>
  <si>
    <t>02CD08_Alcaldía Iztacalco</t>
  </si>
  <si>
    <t>02CD09_Alcaldía Iztapalapa</t>
  </si>
  <si>
    <t>E189 Servicios de salud en Alcaldias</t>
  </si>
  <si>
    <t>02CD12_Alcaldía Milpa Alta</t>
  </si>
  <si>
    <t>02CD13_Alcaldía Tláhuac</t>
  </si>
  <si>
    <t>02CD14_Alcaldía Tlalpan</t>
  </si>
  <si>
    <t>02CD15_Alcaldía Venustiano Carranza</t>
  </si>
  <si>
    <t>E188 Educacion, cultura deporte y recreacion</t>
  </si>
  <si>
    <t>02CD16_Alcaldía Xochimilco</t>
  </si>
  <si>
    <t>02CDBP_Comisión de Búsqueda de Personas de la Ciudad de México</t>
  </si>
  <si>
    <t>E097 Acciones de búsqueda, localización e identificación de personas</t>
  </si>
  <si>
    <t>02OD06_Instancia Ejecutora del Sistema Integral de Derechos Humanos</t>
  </si>
  <si>
    <t>P017 Acciones para la transversalizacion del enfoque de derechos humanos</t>
  </si>
  <si>
    <t>02PDDP_Mecanismo para la Protección Integral de Personas Defensoras de Derechos Humanos y Periodistas</t>
  </si>
  <si>
    <t>E158 Proteccion integral de personas defensoras de derechos humanos y periodistas</t>
  </si>
  <si>
    <t>04P0DS_Fondo para el Desarrollo Social</t>
  </si>
  <si>
    <t>F006 Financiamiento a microcreditos para el autoempleo, atencion a las medianas y pequeñas empresas y comercializacion de productos rurales</t>
  </si>
  <si>
    <t>05C001_Secretaría de Turismo</t>
  </si>
  <si>
    <t>F005 Desarrollo y promocion de productos y proyectos turisticos sustentables</t>
  </si>
  <si>
    <t>06C001_Secretaría del Medio Ambiente</t>
  </si>
  <si>
    <t>P056 Conduccion de la Politica Del Medio Ambiente</t>
  </si>
  <si>
    <t>06CD005_Agencia de Atención Animal</t>
  </si>
  <si>
    <t>E090 Acciones para el Bienestar Animal</t>
  </si>
  <si>
    <t>06PDPA_Procuraduría Ambiental y del Ordenamiento Territorial</t>
  </si>
  <si>
    <t>V004 Acceso a la justicia ambiental, urbana y de protección y de bienestar a los animales</t>
  </si>
  <si>
    <t>07C001_Secretaría de Obras y Servicios</t>
  </si>
  <si>
    <t>K008 Ampliacion, operacion y mantenimiento del alumbrado publico</t>
  </si>
  <si>
    <t>07PDIF_Instituto Local de la Infraestructura Fisica Educativa</t>
  </si>
  <si>
    <t>K012 Rehabilitacion, equipamiento y construccion de infraestructura educativa</t>
  </si>
  <si>
    <t>08C001_Secretaría de Inclusión y Bienestar Social</t>
  </si>
  <si>
    <t>E081 Servicios integrales de asistencia social</t>
  </si>
  <si>
    <t>08PDII_Instituto de las Personas con Discapacidad</t>
  </si>
  <si>
    <t>E165 Servicios especiales para personas con discapacidad</t>
  </si>
  <si>
    <t>08PDIJ_Instituto de la Juventud</t>
  </si>
  <si>
    <t>E205 Juventud-Es Bienestar</t>
  </si>
  <si>
    <t>09PDPA_Caja de Previsión de la Policía Auxiliar</t>
  </si>
  <si>
    <t>E195 Prestaciones sociales a jubilados, pensionados y personal activo</t>
  </si>
  <si>
    <t>09PFCH_Fideicomiso del Centro Histórico</t>
  </si>
  <si>
    <t>E003 Acciones de obras y servicios para la recuperacion, promocion y proteccion del Centro Historico</t>
  </si>
  <si>
    <t>10C001_Secretaría de Movilidad</t>
  </si>
  <si>
    <t>E167 Servicios integrales de movilidad pública y privada</t>
  </si>
  <si>
    <t>10PDME_Sistema de Transporte Colectivo Metro</t>
  </si>
  <si>
    <t>E042 Operacion y mantenimiento del transporte publico masivo, concesionado y alterno</t>
  </si>
  <si>
    <t>10PDOR_Organismo Regulador de Transporte</t>
  </si>
  <si>
    <t>M001 Actividades de apoyo administrativo</t>
  </si>
  <si>
    <t>10PDRT_Red de Transporte de Pasajeros</t>
  </si>
  <si>
    <t>11C001_Secretaría de Seguridad Ciudadana</t>
  </si>
  <si>
    <t>E168 Sistema Penitenciario</t>
  </si>
  <si>
    <t>11CD01_Universidad de la Policía</t>
  </si>
  <si>
    <t>E026 Formación de aspirantes a policías</t>
  </si>
  <si>
    <t>11CD02_Policía Auxiliar</t>
  </si>
  <si>
    <t>11CD03_Policía Bancaria e Industrial</t>
  </si>
  <si>
    <t>E169 Prevencion del delito y seguridad ciudadana</t>
  </si>
  <si>
    <t>25C001_Consejería Jurídica y de Servicios Legales</t>
  </si>
  <si>
    <t xml:space="preserve">E171 Prestación de servicios jurídicos en el ámbito público                           </t>
  </si>
  <si>
    <t>26C001_Secretaría de Salud</t>
  </si>
  <si>
    <t>E173 Atencion integral de la Salud para la mujer</t>
  </si>
  <si>
    <t>26CD01_Agencia de Protección Sanitaria</t>
  </si>
  <si>
    <t>G077 Regulacion sanitaria en establecimientos, productos, actividades, servicios y personas</t>
  </si>
  <si>
    <t>26PDIA_Instituto para la Atención y Prevención de las Adicciones</t>
  </si>
  <si>
    <t>E209 Ciudad con atención a la salud mental y prevención de adicciones</t>
  </si>
  <si>
    <t>26PDSP_Servicios de Salud Pública</t>
  </si>
  <si>
    <t>31C000_Secretaría de Cultura</t>
  </si>
  <si>
    <t>E175 Fortalecimiento de la cultura y las artes</t>
  </si>
  <si>
    <t>31PDMP_Servicio de Medios Públicos de la Ciudad de México</t>
  </si>
  <si>
    <t>E048 Produccion de contenido cultural y artistico</t>
  </si>
  <si>
    <t>31PFMA_Fideicomiso Museo de Arte Popular Mexicano</t>
  </si>
  <si>
    <t>E177 Operacion de museos</t>
  </si>
  <si>
    <t>33C001_Secretaría de Trabajo y Fomento al Empleo</t>
  </si>
  <si>
    <t>E178 Supervisión, Promoción y Defensoría Jurídica de los Derechos Laborales</t>
  </si>
  <si>
    <t>33PDIT_Instituto de Capacitación para el Trabajo</t>
  </si>
  <si>
    <t>E100 Capacitacion a la poblacion ocupada y desocupada de la Ciudad de Mexico</t>
  </si>
  <si>
    <t>34C001_Secretaría de Gestión Integral de Riesgos y Protección Civil</t>
  </si>
  <si>
    <t>N005 Gestión integral de riesgos, atención a siniestros, emergencias y desastres</t>
  </si>
  <si>
    <t>35C001_Secretaría de Pueblos y Barrios Originarios y Comunidades Indígenas Residentes</t>
  </si>
  <si>
    <t>E179 Desarrollo De Los Pueblos Y Barrios Originarios Y Comunidades Indígenas Residentes</t>
  </si>
  <si>
    <t>36C001_Secretaría de Educación, Ciencia, Tecnología e Innovación</t>
  </si>
  <si>
    <t>E207 Fortalecimiento a la Educación de las infancias, adolescencias y juventudes</t>
  </si>
  <si>
    <t>36CD02_Subsistema de Educación Comunitario Pilares</t>
  </si>
  <si>
    <t>E116 Programa Pilares</t>
  </si>
  <si>
    <t>36PDIE_Instituto de Educacion Media Superior</t>
  </si>
  <si>
    <t>E086 Fortalecimiento a la Educación media superior</t>
  </si>
  <si>
    <t>36PDUS_Universidad de la Salud</t>
  </si>
  <si>
    <t>E153 Programa para la Formación de Profesionales de la Salud</t>
  </si>
  <si>
    <t>36PFEG_Fideicomiso Bienestar Educativo</t>
  </si>
  <si>
    <t>S210 Programa uniformes y útiles escolares</t>
  </si>
  <si>
    <t>38C001_Secretaría de las Mujeres</t>
  </si>
  <si>
    <t>E183 Atencion y prevencion de la violencia y discriminacion por razones de genero contra mujeres, adolescentes y niñas</t>
  </si>
  <si>
    <t>43C001_Secretaría de Atención y Participación Ciudadana</t>
  </si>
  <si>
    <t>S237 Ingreso social Mercomuna</t>
  </si>
  <si>
    <t>44C001 Secretaría de Gestión Integral del Agua</t>
  </si>
  <si>
    <t>E160 Servicio de agua potable</t>
  </si>
  <si>
    <t>U048 Apoyos sociales</t>
  </si>
  <si>
    <t>R002 Presupuesto participativo</t>
  </si>
  <si>
    <t>S236 Ingreso ciudadano universal 57 - 59</t>
  </si>
  <si>
    <t>K023 Infraestructura urbana</t>
  </si>
  <si>
    <t>S235 Apoyos para el cuidado del adulto mayor</t>
  </si>
  <si>
    <t>S221 Comedores para el bienestar</t>
  </si>
  <si>
    <t>S229 Apoyo para el desarrollo integral de la mujer</t>
  </si>
  <si>
    <t>F037 Turismo, empleo y fomento economico</t>
  </si>
  <si>
    <t>S234 Programa de apoyo para el Bienestar familiar</t>
  </si>
  <si>
    <t>S233 Apoyo de alimentacion y refugio para personas vulnerables</t>
  </si>
  <si>
    <t>N001 Cumplimiento de los programas de Proteccion Civil</t>
  </si>
  <si>
    <t>S232 Ayudas para la comunidad LGBTTTIQ+</t>
  </si>
  <si>
    <t>E202 Desde la cuna 0 - 3 años</t>
  </si>
  <si>
    <t xml:space="preserve">E212  Apoyos para Prevención del delito  </t>
  </si>
  <si>
    <t>K025 Infraestructura de drenaje, alcantarillado y saneamiento</t>
  </si>
  <si>
    <t>E198 Servicios de cuidado infantil</t>
  </si>
  <si>
    <t>K022 Construccion, ampliacion y mejoramiento de infraestructura de transporte publico</t>
  </si>
  <si>
    <t>E201 Ciudad de Utopias</t>
  </si>
  <si>
    <t xml:space="preserve">E211 Inteligencia e Investigación Policial  </t>
  </si>
  <si>
    <t>K024 Infraestructura de agua potable</t>
  </si>
  <si>
    <t>U019 Si al desarme, si a la paz</t>
  </si>
  <si>
    <t>V003 Educación especializada, divulgación científica,comunicación y cultura socioambiental</t>
  </si>
  <si>
    <t>K021 Construccion, ampliacion y mejoramiento de infraestructura y edificios publicos</t>
  </si>
  <si>
    <t>E162 Atención integral para el bienestar de los adultos</t>
  </si>
  <si>
    <t>N001 Cumplimiento de los programas de protección civil</t>
  </si>
  <si>
    <t>E210 Seguridad Ciudadana</t>
  </si>
  <si>
    <t>S240 Fortalecimiento de redes culturales comunitarias</t>
  </si>
  <si>
    <t>S054 Seguro de desempleo</t>
  </si>
  <si>
    <t>S238 Beca a universitarias y universitarios para transporte y mas</t>
  </si>
  <si>
    <t>S224 Beca Pilares Bienestar</t>
  </si>
  <si>
    <t>S227 Bienestar para niñas y niños, mi beca para empezar</t>
  </si>
  <si>
    <t>S056 Apoyo a mujeres en situacion de violencia de genero</t>
  </si>
  <si>
    <t>E206 Agua bienestar para todos</t>
  </si>
  <si>
    <t>S005 Atencion prioritaria a personas egresadas del Sistema de Justicia Penal</t>
  </si>
  <si>
    <t xml:space="preserve">V002 Conservación y operación de zoológicos                                                  </t>
  </si>
  <si>
    <t>K020 Construccion, ampliacion y mejoramiento de infraestructura urbana</t>
  </si>
  <si>
    <t xml:space="preserve">E161 Servidores de la Ciudad                                                                                 </t>
  </si>
  <si>
    <t xml:space="preserve">P031 Planeación, seguimiento y evaluación a políticas públicas para el desarrollo de las personas con discapacidad      </t>
  </si>
  <si>
    <t>E196 Servicios integrales de movilidad para ciclistas y peatones</t>
  </si>
  <si>
    <t>E194 Atención a personas sujetas al sistema integral de justicia para adolescentes</t>
  </si>
  <si>
    <t>E170 Profesionalización policial</t>
  </si>
  <si>
    <t xml:space="preserve">E213  Atencion primaria y servicios de salud para el bienestar en la Ciudad de México    </t>
  </si>
  <si>
    <t xml:space="preserve">N001 Cumplimiento de los programas de protección civil  </t>
  </si>
  <si>
    <t>S023 Fomento, Constitución y Fortalecimiento de las Empresas Sociales y Solidarias de la Ciudad de
México (FOCOFESS)</t>
  </si>
  <si>
    <t>S223 Otorgamiento de ayudas sociales para pueblos, barrios y comunidades indigenas residentes</t>
  </si>
  <si>
    <t xml:space="preserve">E208 Ciencia, tecnología e innovación para el bienestar                                      </t>
  </si>
  <si>
    <t xml:space="preserve">E197 Ponte pila, deporte comunitario para el bienestar                                 </t>
  </si>
  <si>
    <t>S226 Beca Leona Vicario</t>
  </si>
  <si>
    <t>P003 Planeacion, seguimiento y evaluacion a politicas publicas</t>
  </si>
  <si>
    <t>E184 Servicio de drenaje, alcantarillado y saneamiento</t>
  </si>
  <si>
    <t>Monto Asignado por UR</t>
  </si>
  <si>
    <t>Actividad Institucional</t>
  </si>
  <si>
    <t>INCLUIDO</t>
  </si>
  <si>
    <t>Incluidos Transversal</t>
  </si>
  <si>
    <t>Eje</t>
  </si>
  <si>
    <t>Eje.1</t>
  </si>
  <si>
    <t>Eje.2</t>
  </si>
  <si>
    <t>Eje.3</t>
  </si>
  <si>
    <t>Eje.4</t>
  </si>
  <si>
    <t>Eje.5</t>
  </si>
  <si>
    <t>Eje.6</t>
  </si>
  <si>
    <t>Eje.7</t>
  </si>
  <si>
    <t>Eje.8</t>
  </si>
  <si>
    <t>Eje.9</t>
  </si>
  <si>
    <t>Eje.10</t>
  </si>
  <si>
    <t>3.1. Acción(es) Específica(s) Programada(s)</t>
  </si>
  <si>
    <t>Eje.1 Garantía de derechos humanos plenos de niñas y mujeres</t>
  </si>
  <si>
    <t>1.1 Garantizar en el marco de los Derecho Humanos y la CEDAW, los derechos de las mujeres, jóvenes y niñas de la Ciudad.</t>
  </si>
  <si>
    <t>2.1 Consolidar el sistema integrado de atención y protección a las mujeres y niñas víctimas de violencia.</t>
  </si>
  <si>
    <t>3.1 Armonizar las leyes secundarias y otros instrumentos jurídicos que derivan de la Constitución Política de la Ciudad de México en materia de acceso a la justicia y perspectiva de género en el marco de los Derechos Humanos de las mujeres.</t>
  </si>
  <si>
    <t>4.1 Garantizar el acceso de las niñas a la educación de calidad en todos los niveles.</t>
  </si>
  <si>
    <t>5.1 Garantizar acceso universal a servicios de salud gratuitos, de calidad y con oportunidad, de acuerdo con las necesidades de las mujeres y las niñas.</t>
  </si>
  <si>
    <t>6.1 Fortalecer y ampliar la infraestructura de eventos culturales de manera que se garantice el acceso universal y seguro a niñas, jóvenes y mujeres.</t>
  </si>
  <si>
    <t>7.1 Ampliar las oportunidades de trabajo formal y estable de mujeres acortando la brecha salarial.</t>
  </si>
  <si>
    <t>8.1 Armonizar leyes secundarias desde una perspectiva de género y derechos humanos para la creación progresiva del sistema de cuidados estipulado en el Artículo 9 Inciso B de la Constitución Política de la Ciudad de México.</t>
  </si>
  <si>
    <t>9.1 Desagregar por sexo y con transversalidad de la perspectiva de género los datos de diagnósticos, diseño, implementación y evaluación de planes, programas y proyectos públicos sobre medio ambiente, conservación y restauración de biodiversidad, cambio climático, gestión de riesgos y manejo de desastres</t>
  </si>
  <si>
    <t>10.1 Garantizar la alineación e inclusión de la perspectiva de género, generación y sustentabilidad ambiental en los planes, programas y proyectos estratégicos en materia de ciudad.</t>
  </si>
  <si>
    <t>Eje.2 Vida libre de violencia para las niñas y mujeres</t>
  </si>
  <si>
    <t xml:space="preserve">1.2 Impulso y acompañamiento al Congreso de la Ciudad de México en la agenda legislativa para el avance de los derechos humanos de las mujeres y en la armonización de las leyes secundarias derivadas de la Constitución de la Ciudad de México que transversalice la perspectiva de género. </t>
  </si>
  <si>
    <t>2.2 Prevenir los feminicidios.</t>
  </si>
  <si>
    <t>3.2 Integrar el enfoque de género, derechos humanos e interculturalidad en las actividades institucionales de los entes de seguridad pública, procuración y administración de justicia para garantizar el acceso a la justicia de las mujeres.</t>
  </si>
  <si>
    <t>4.2 Eliminar el sexismo en los procesos de enseñanza-aprendizaje en todos los niveles.</t>
  </si>
  <si>
    <t>5.2 Brindar atención integral de enfermedades crónicas en mujeres.</t>
  </si>
  <si>
    <t>6.2 Fomentar el acceso, control, producción y gestión de las mujeres al desarrollo cultural de la Ciudad de México.</t>
  </si>
  <si>
    <t>7.2 Reducir las condiciones precarias y la carga global de trabajo de las mujeres.</t>
  </si>
  <si>
    <t>8.2 Impulsar el Sistema Integral de Cuidados orientado al bienestar y promoción de la vida digna de las personas con la participación activa de las personas con algún grado o condición de dependencia, de las personas responsables de su cuidado y las organizaciones especialistas en el estudio y/o trabajo de cuidados.</t>
  </si>
  <si>
    <t>9.2 Promover los derechos de las mujeres para el acceso, gestión, control, uso y manejo de recursos como la tierra, el agua, etc.</t>
  </si>
  <si>
    <t>10.2 Integrar las experiencias, necesidades e intereses de las mujeres y niñas en la planeación, implementación y evaluación de proyectos en materia de planeación urbana, movilidad, ordenamiento territorial e intervención del espacio público.</t>
  </si>
  <si>
    <t xml:space="preserve"> Atención y orientación telefónica sobre tramites y servicios</t>
  </si>
  <si>
    <t>Eje.3 Acceso a la justicia de niñas y mujeres</t>
  </si>
  <si>
    <t>1.3 Integrar el enfoque de género, interculturalidad, interseccionalidad, interés superior de la niñez y marco de derechos humanos en toda la actividad institucional para garantizar la accesibilidad de las mujeres en su diversidad a programas y servicios institucionales.</t>
  </si>
  <si>
    <t>2.3 Ejecutar acciones para erradicar la violencia familiar a nivel de los hogares, especialmente aquella contra niñas, niños, mujeres y personas adultas mayores.</t>
  </si>
  <si>
    <t>3.3 Capacitar en materias de derechos de las mujeres y niñas y la igualdad sustantiva, de manera sistemática y obligatoria a autoridades y personas servidoras públicas de juzgados, fiscalías, defensoría pública, asesoría pública, abogadas y abogados, agentes de policía de seguridad pública en todas sus corporaciones y agentes de policía de investigación, así como otros funcionarios encargados de hacer cumplir la ley, con el fin de erradicar tratos discriminatorios hacia las mujeres y niñas.</t>
  </si>
  <si>
    <t>4.3 Eliminar los estereotipos referentes a las habilidades y capacidades de mujeres y hombres en contenidos educativos y en la orientación vocacional.</t>
  </si>
  <si>
    <t>5.3 Ejecutar acciones de prevención de la mortalidad materna.</t>
  </si>
  <si>
    <t>6.3 Diseñar estrategias para garantizar la participación de niñas, jóvenes y mujeres como artistas, protagonistas, gestoras, directoras, convocantes y productoras de eventos culturales.</t>
  </si>
  <si>
    <t>7.3 Procurar el trabajo formal de las trabajadoras remuneradas del hogar.</t>
  </si>
  <si>
    <t>8.3 Procurar centros de educación y desarrollo como espacios de cuidado para niñas/os de primera infancia.</t>
  </si>
  <si>
    <t>9.3 Integrar las experiencias, necesidades e intereses de las mujeres en la planeación e implementación de proyectos de gestión integral de riesgos de desastres.</t>
  </si>
  <si>
    <t>10.3 Conformar un registro actualizado sobre los patrones de movilidad de mujeres y niñas con perspectiva de género, con énfasis en la movilidad del cuidado, movilidad segura, movilidad activa y sustentable, como insumo principal para la toma de decisiones en materia de movilidad, planeación urbana, ordenamiento territorial y espacio público</t>
  </si>
  <si>
    <t>Eje.4 Educación como vía para el empoderamiento de niñas y mujeres</t>
  </si>
  <si>
    <t>1.4 Promover la imagen de las mujeres como sujetas de derechos en los distintos ámbitos de la vida social (escolar, laboral, familiar, económico y político).</t>
  </si>
  <si>
    <t>2.4 Erradicar el matrimonio infantil, precoz y forzado.</t>
  </si>
  <si>
    <t>3.4 Instrumentar mecanismos de coordinación interinstitucional entre la Secretaría de las Mujeres y la Fiscalía General de Justicia para brindar orientación y asesoría jurídica especializada que facilite los procesos de denuncia, apertura de carpeta de investigación u otros procesos alternos que resuelvan la problemática de violencia de las mujeres.</t>
  </si>
  <si>
    <t>4.4 Garantizar el acceso, permanencia y eficiencia terminal de jóvenes embarazadas a lo largo de las trayectorias educativas.</t>
  </si>
  <si>
    <t>5.4 Reforzar las acciones de prevención y atención integral de embarazo en adolescentes y retraso del segundo embarazo.</t>
  </si>
  <si>
    <t>6.4 Promover los espacios públicos y comunitarios como industrias creativas sociales incluyentes.</t>
  </si>
  <si>
    <t>7.4 Considerar el uso del tiempo de las mujeres para la elaboración de iniciativas y convocatorias para trabajar.</t>
  </si>
  <si>
    <t>8.4 Alinear las políticas de asistencia social al enfoque de derecho a una vida digna y el derecho al cuidado.</t>
  </si>
  <si>
    <t>9.4 Fomentar el usufructo de los recursos de manera sustentable y corresponsable, desmitificando que las mujeres son las únicas responsables de las acciones de conservación.</t>
  </si>
  <si>
    <t>10.4 Garantizar el acceso, desplazamiento, tránsito y llegada de las mujeres y niñas por la ciudad a través de aumentar las condiciones de accesibilidad, seguridad personal y vial, comodidad, eficiencia, calidad e igualdad en los diversos modos de transporte, así como en el espacio público, con visión metropolitana y énfasis a escala barrial.</t>
  </si>
  <si>
    <t>Eje.5 Garantizar una salud y bienestar integral de niñas y mujeres</t>
  </si>
  <si>
    <t>1.5 Establecer los diagnósticos pertinentes para diseñar las acciones afirmativas que garanticen la participación de las mujeres en los espacios públicos de representación y su promoción en las dependencias de gobierno y en la iniciativa privada.</t>
  </si>
  <si>
    <t>2.5 Promover relaciones afectivas libres de violencia en el noviazgo.</t>
  </si>
  <si>
    <t>3.5 Generar y difundir información veraz, confiable y amigable sobre los recursos legales para conocimiento y uso de las mujeres víctimas de la violencia de género, particularmente en lenguas indígenas y formatos accesibles para las mujeres con discapacidad y otras condiciones.</t>
  </si>
  <si>
    <t>4.5 Revisar y armonizar protocolos de atención a la violencia y acoso sexual en las escuelas en materia administrativa, laboral y penal.</t>
  </si>
  <si>
    <t>5.5 Promover y brindar atención integral de la salud sexual de adolescentes y mujeres.</t>
  </si>
  <si>
    <t>6.5 Implementar una estrategia integral de intervención cultural como detonador del desarrollo local igualitario.</t>
  </si>
  <si>
    <t>7.5 Erradicar estereotipos de género y criterios sexistas del diseño de perfiles para puestos de trabajo.</t>
  </si>
  <si>
    <t>8.5 Promover la autonomía física y económica de las personas con discapacidad y personas adultas mayores.</t>
  </si>
  <si>
    <t>9.5 Integrar a las mujeres a las acciones de mitigación como gestoras de proyectos de energía solar, biogas, agua, captura de carbono, restauración y conservación ambiental y gestión de riesgos.</t>
  </si>
  <si>
    <t>10.5 Implementar y evaluar de manera integral y periódica los protocolos de respuesta efectiva ante casos de violencia sexual hacia mujeres y niñas de todos los modos de transporte público, concesionado y servicios de aplicación en la Ciudad de México.</t>
  </si>
  <si>
    <t>Eje.6  Cultura en el centro del desarrollo de niñas y mujeres</t>
  </si>
  <si>
    <t>1.6 Usar las medidas especiales y de carácter temporal para disminuir las brechas de género y la subrepresentación de las mujeres en el espacio público.</t>
  </si>
  <si>
    <t>2.6 Erradicar la violencia y el abandono de mujeres adultas mayores y con discapacidad.</t>
  </si>
  <si>
    <t>3.6 Promover orientación y asistencia jurídica gratuita destinada a facilitar el acceso a la justicia de las mujeres que viven en zonas rurales y remotas en las alcaldías de la Ciudad de México.</t>
  </si>
  <si>
    <t>4.6 Impulsar acciones de prevención y atención a la violencia escolar contra mujeres y niñas.</t>
  </si>
  <si>
    <t>5.6 Promover y facilitar la salud reproductiva de las mujeres.</t>
  </si>
  <si>
    <t>6.6 Integrar en el diseño de la intervención cultural de la Ciudad de México la perspectiva de género y considerar todos los grupos de atención prioritaria.</t>
  </si>
  <si>
    <t>7.6 Impulsar proyectos de servicios de cuidados para personas dependientes en las iniciativas de autoempleo con mujeres.</t>
  </si>
  <si>
    <t>8.6 Impulsar una estrategia amplia de comunicación y campañas orientadas a valorizar el trabajo doméstico y de cuidados en todos los ámbitos destacando su aporte a la sostenibilidad de una vida digna.</t>
  </si>
  <si>
    <t>9.6 Integrar la perspectiva de género y sustentabilidad ambiental a los modelos de desarrollo económico.</t>
  </si>
  <si>
    <t>10.6 Informar, capacitar y formar de manera continua, progresiva y especializada a quienes integran los sectores de movilidad, seguridad, ordenamiento territorial, participación ciudadana, vivienda y espacio público, sobre el impacto de las desigualdades estructurales, prácticas culturales, causas y efectos diferenciados de las problemáticas y desigualdad que enfrentan las mujeres y niñas en la ciudad, con énfasis en las que integran grupos prioritarios</t>
  </si>
  <si>
    <t>Eje.7 Autonomía económica de las mujeres</t>
  </si>
  <si>
    <t>1.7 Garantizar derechos de mujeres y niñas migrantes.</t>
  </si>
  <si>
    <t>2.7 Prevenir y atender a la violencia comunitaria.</t>
  </si>
  <si>
    <t>3.7 Promover el acceso a la justicia plena y autónoma a las personas con discapacidad múltiple.</t>
  </si>
  <si>
    <t>4.7 Promover el acceso de las mujeres a internet y las nuevas tecnologías para tener acceso a la información y acortar la brecha digital.</t>
  </si>
  <si>
    <t>5.7 Promover la autonomía física de las mujeres.</t>
  </si>
  <si>
    <t>6.7 Garantizar la participación activa de niñas y mujeres con discapacidad en todas las disciplinas y espacios culturales.</t>
  </si>
  <si>
    <t>7.7 Promover que las personas cuidadoras accedan a modalidades de empleo formal, con condiciones y horarios adecuados y conciliatorios, que les permitan incorporarse, sin discriminación, a los circuitos productivos.</t>
  </si>
  <si>
    <t>8.7 Promover un uso y distribución más justa del tiempo social para acortar la brecha de desigualdad de tiempo en las mujeres que incluya sistemas de transporte público seguro, eficiente y que permita conciliar la vida personal, familiar y laboral.</t>
  </si>
  <si>
    <t>9.7 Respaldar la participación activa de las mujeres en la conservación de áreas protegidas.</t>
  </si>
  <si>
    <t>10.7 Garantizar la paridad de género y cultura institucional que fortalezca la igualdad sustantiva, la no violencia y no discriminación hacia las mujeres que trabajan en los sectores vinculados a la movilidad, planeación urbana, ordenamiento territorial, espacio público, seguridad, participación ciudadana, entre otros.</t>
  </si>
  <si>
    <t>Eje.8 Corresponsabilidad en el cuidado</t>
  </si>
  <si>
    <t>1.8 Incentivar la formación, participación y representación política de las mujeres.</t>
  </si>
  <si>
    <t>2.8 Prevenir, atender y sancionar al acoso sexual en el transporte público.</t>
  </si>
  <si>
    <t>3.8 Impulsar el diseño e instrumentación efectiva de protocolos de prevención, atención, sanción y erradicación del acoso y hostigamiento sexual en todos los entes públicos de la Ciudad de México.</t>
  </si>
  <si>
    <t>4.8 Promover las ciberescuelas como una opción para la actualización, profesionalización y alfabetización de mujeres jóvenes, adultas y mayores.</t>
  </si>
  <si>
    <t>5.8 Brindar información puntual sobre el uso consensuado de anticonceptivos y métodos acorde a cada grupo etario.</t>
  </si>
  <si>
    <t>6.8 Promover la participación de niñas y mujeres de todas las edades y condiciones en las disciplinas culturales.</t>
  </si>
  <si>
    <t>7.8 Impulsar la participación amplia y activa de las mujeres en la economía social mediante el desarrollo de programas de capacitación, campañas de promoción, apoyo financiero, técnico y organizativo para el establecimiento y continuidad de organizaciones cooperativas que garanticen el acceso de las mujeres al trabajo digno.</t>
  </si>
  <si>
    <t>8.8 Promover el reconocimiento del valor social y económico del trabajo doméstico y de cuidados no remunerado.</t>
  </si>
  <si>
    <t>9.8 Impulsar una cultura de prevención, gestión, atención e intervención oportuna sobre riesgo de desastres con perspectiva de género.</t>
  </si>
  <si>
    <t>10.8 Potenciar la participación integral de mujeres y hombres de todas edades y condiciones como agentes activos para la promoción del derecho a la Ciudad, comunidades incluyentes, seguras y en paz.</t>
  </si>
  <si>
    <t>E187 Servicios públicos</t>
  </si>
  <si>
    <t>Eje.9 Medio ambiente sano y sustentable</t>
  </si>
  <si>
    <t>1.9 Implementar medidas no privativas de la libertad en el caso de mujeres imputadas y/o niñas y adolescentes, entre 12 y 17 años 11 meses, en conflicto con la ley en la Ciudad de México.</t>
  </si>
  <si>
    <t>2.9 Promoción de los derechos digitales y prevención a la violencia digital contra niñas y mujeres.</t>
  </si>
  <si>
    <t>3.9 Diseñar e implementar estrategias integrales e interinstitucionales para garantizar el acceso a la justicia de las mujeres indígenas, afro mexicanas, migrantes y refugiadas.</t>
  </si>
  <si>
    <t>4.9 Garantizar espacios incluyentes y de acceso universal para niñas y mujeres indígenas, afro mexicanas y afrodescendientes.</t>
  </si>
  <si>
    <t>5.9 Garantizar la atención oportuna y de calidad a mujeres y niñas víctimas de violencia física y psicológica.</t>
  </si>
  <si>
    <t>6.9 Considerar en la planeación y desarrollo de actividades culturales el uso del tiempo de las mujeres y sus familias.</t>
  </si>
  <si>
    <t>7.9 Establecer acciones afirmativas para mujeres jóvenes, indígenas, afrodescendientes y mayores de 50 años de edad en las convocatorias de oportunidades laborales.</t>
  </si>
  <si>
    <t>8.9 Impulsar estrategias orientadas a redistribuir el trabajo de cuidados entre hombres y mujeres en las familias.</t>
  </si>
  <si>
    <t>9.9 Diseño de indicadores de género y medio ambiente para la Ciudad de México.</t>
  </si>
  <si>
    <t>10.9 Promover y evaluar campañas de comunicación sobre el derecho a la ciudad de mujeres y niñas, con énfasis en mujeres de grupos de atención prioritaria.</t>
  </si>
  <si>
    <t>Eje.10 Género y Ciudad</t>
  </si>
  <si>
    <t>1.10 Combatir la pobreza alimentaria, patrimonial y de capacidades en mujeres y niñas.</t>
  </si>
  <si>
    <t>2.10 Fortalecer la aplicación del Protocolo Alerta Ámber.</t>
  </si>
  <si>
    <t>3.10 Formar sistemática y obligatoriamente de capacidades para juezas y jueces, fiscales, personas defensoras/es públicos, abogados/as, cuerpos policiales y otros agentes del orden para respetar los derechos humanos de las mujeres.</t>
  </si>
  <si>
    <t>4.10 Garantizar espacios incluyentes y de acceso universal para niñas y mujeres con discapacidad.</t>
  </si>
  <si>
    <t>5.10 Integrar a las trabajadoras del hogar, migrantes y refugiadas al sistema de salud.</t>
  </si>
  <si>
    <t>6.10  Fortalecer que dentro de los recursos financieros de las actividades culturales se establezcan criterios para el cierre de brechas de género.</t>
  </si>
  <si>
    <t>7.10 Promover la reglamentación para que el sector público, privado y organizaciones diseñen alternativas de cuidados orientadas a satisfacer las necesidades de las mujeres y hombres trabajadores con responsabilidades de cuidado en sus hogares.</t>
  </si>
  <si>
    <t>8.10 Promover la corresponsabilidad de los cuidados entre los hogares, las comunidades, las organizaciones sociales y los servicios públicos.</t>
  </si>
  <si>
    <t>10.10 Impulsar mecanismos de regulación, supervisión y sanción de productos audiovisuales o sonoros en el espacio y transporte público y concesionado, que denigren la imagen de las mujeres y niñas, incite al odio, la violencia o la discriminación en su contra.</t>
  </si>
  <si>
    <t>E188 Educacion, cultura deporte y recreación</t>
  </si>
  <si>
    <t>2.11 Actualizar e implementar el Protocolo Alba para la búsqueda inmediata de mujeres y niñas desaparecidas.</t>
  </si>
  <si>
    <t>3.11 Instrumentar mecanismos de coordinación interinstitucional para el diseño e implementación de acciones dirigidas a mujeres imputadas o en conflicto con la ley que les garantice acceso a la justicia con perspectiva de género y con respeto irrestricto a sus derechos humanos.</t>
  </si>
  <si>
    <t>4.11 Combatir los estereotipos discriminatorios y las barreras estructurales que se reproducen en las aulas y pueden disuadir a las niñas de avanzar más allá de la educación secundaria.</t>
  </si>
  <si>
    <t>5.11 Diseñar estrategias de prevención integrales sobre enfermedades crónico degenerativas en mujeres trabajadoras del hogar.</t>
  </si>
  <si>
    <t>6.11 Descentralizar la planeación de actividades culturales y generar propuestas en las 16 alcaldías.</t>
  </si>
  <si>
    <t>7.11 Promover la profesionalización y capacitación para el trabajo de mujeres jóvenes y adultas mayores.</t>
  </si>
  <si>
    <t>8.11 Diseñar indicadores de género para la medición del uso del tiempo y la distribución del trabajo doméstico y de cuidados en la Ciudad de México.</t>
  </si>
  <si>
    <t>10.11 Impulsar una política habitacional con perspectiva de género que favorezca el derecho a la vivienda digna, la cohesión social, el desarrollo sustentable y la disminución de las desigualdades.</t>
  </si>
  <si>
    <t>2.12 Erradicar todo tipo de explotación sexual de niñas y mujeres.</t>
  </si>
  <si>
    <t>3.12 Brindar información científica y pertinente sobre el acceso a la interrupción legal del embarazo en los servicios de la SEDESA y agencias del Ministerio Público.</t>
  </si>
  <si>
    <t>4.12 Capacitar al personal administrativo, técnico y docente en perspectiva de género.</t>
  </si>
  <si>
    <t>5.12 Eliminar prácticas discriminatorias en la atención y tratamientos médicos en personas trans e intersexuales.</t>
  </si>
  <si>
    <t>6.12 Posicionar las contribuciones culturales de las mujeres en diversas disciplinas mediante actividades colectivas y participativas.</t>
  </si>
  <si>
    <t>7.12 Impulsar estrategias de descentralización del empleo, fortaleciendo las oportunidades laborales en las 16 Alcaldías.</t>
  </si>
  <si>
    <t>8.12 Impulsar e innovar en la investigación y generación de datos relativos a las demandas y satisfacción de cuidados en la Ciudad de México y el nexo permanente entre trabajo remunerado y trabajo no remunerado dentro y fuera del hogar.</t>
  </si>
  <si>
    <t>10.12 Garantizar que la acción pública orientada a hacer de la Ciudad de México un entorno seguro, solidario, incluyente y de Bienestar, beneficia a todas las mujeres sobre todo aquellas integrantes de grupos prioritarios y en condiciones de mayor vulnerabilidad.</t>
  </si>
  <si>
    <t>2.13 Erradicar trata de niñas y mujeres en todas sus modalidades.</t>
  </si>
  <si>
    <t>3.13 Promover la tramitación de medidas de protección de emergencia en materia familiar y penal que contempla la Ley de Acceso de las Mujeres a una vida Libre de Violencia de la Ciudad de México, a cargo de todos los entes públicos que atienden a las mujeres (FGJ, Consejería Jurídica, DIF, Secretaría de las Mujeres).</t>
  </si>
  <si>
    <t>4.13 Promover la corresponsabilidad social comunitaria en la gestión educativa con participación activa de mujeres y niñas.</t>
  </si>
  <si>
    <t>5.13 Integrar a los hombres jóvenes en las estrategias de prevención del embarazo en adolescentes.</t>
  </si>
  <si>
    <t>6.13 Visibilizar y promover los aportes de las mujeres en el desarrollo de las culturas, desde un enfoque de interculturalidad.</t>
  </si>
  <si>
    <t>7.13 Diseñar estrategias para que las personas con discapacidad puedan ejercer su derecho al trabajo, sin discriminación, en condiciones de seguridad y con los apoyos y adaptaciones que les permitan contribuir con su talento y capacidades al desarrollo social.</t>
  </si>
  <si>
    <t>8.13 Proveer servicios de cuidados en los niveles de educación media superior y superior, para posibilitar la inclusión de madres jóvenes.</t>
  </si>
  <si>
    <t>10.13 Construir Indicadores de Género y Ciudad en sus diversos tipos y alcances: indicadores de gestión, resultados, impacto; indicadores de línea base, alineados a ODS.</t>
  </si>
  <si>
    <t>F037 Turismo, empleo y fomento económico</t>
  </si>
  <si>
    <t>2.14 Incluir consideraciones éticas y de seguridad para la investigación y la atención integral de la violencia contra las mujeres y las niñas.</t>
  </si>
  <si>
    <t>3.14 Evaluar los Protocolos de Alerta AMBER y el Protocolo Alba, para la búsqueda de las mujeres y niñas y niñas desaparecidas, y se adopten políticas y acciones más eficaces.</t>
  </si>
  <si>
    <t>4.14 Fortalecer la información y prevención de educación sexual integral en el currículum y planes de estudios.</t>
  </si>
  <si>
    <t>5.14 Difundir el derecho a la ILE y garantizar el acceso al aborto seguro, voluntario y gratuito, y a los servicios de atención postaborto.</t>
  </si>
  <si>
    <t>6.14 Impulsar indicadores de género en las políticas de las diversas disciplinas artísticas.</t>
  </si>
  <si>
    <t>8.14 Impulsar una estrategia amplia de descentralización de los servicios de cuidados intergeneracionales como centros de día.</t>
  </si>
  <si>
    <t>2.15 Prevenir la violencia política contra las mujeres.</t>
  </si>
  <si>
    <t>3.15 Fortalecer los sistemas de registro con datos desagregados por sexo en los entes de seguridad y procuración de justicia.</t>
  </si>
  <si>
    <t>4.15 Identificar y combatir los obstáculos que impiden a las niñas avanzar en los niveles educativos y promover su acceso a áreas STEM.</t>
  </si>
  <si>
    <t>5.15 Erradicar la violencia obstétrica en los servicios de salud públicos y privados.</t>
  </si>
  <si>
    <t>8.15 Desarrollar una estrategia a mediano y largo plazo de desarrollo y urbanización de la ciudad desde una perspectiva de género, sustentable y que coloque al centro el cuidado y calidad de vida de las personas.</t>
  </si>
  <si>
    <t>2.16 Visibilizar y atender la violencia contra mujeres periodistas y defensoras de derechos humanos e implementar los protocolos para su protección.</t>
  </si>
  <si>
    <t>3.16 Fortalecer la aplicación del instrumento de valoración de riesgo feminicida establecido en el Sistema para la Identificación y Atención del Riesgo Feminicida</t>
  </si>
  <si>
    <t>4.16 Fortalecer mecanismos de vinculación entre el sector educativo y el sector productivo orientado a la inserción de mujeres en profesiones y oficios no tradicionales.</t>
  </si>
  <si>
    <t>5.16 Brindar información, acciones de prevención y servicios de atención integral y oportuna de la salud mental de niñas y mujeres.</t>
  </si>
  <si>
    <t>8.16 Caracterizar y mapear las necesidades prioritarias de cuidados en la Ciudad de México por grupos de población, a nivel de territorio, servicios de cuidado e infraestructura urbana.</t>
  </si>
  <si>
    <t>2.17 Prevenir la violencia obstétrica en el sector salud.</t>
  </si>
  <si>
    <t>5.17 Fortalecer las acciones de prevención y atención de consumo y adicciones en adolescentes y mujeres jóvenes.</t>
  </si>
  <si>
    <t>2.18 Ejecutar acciones de prevención y atención a la violencia contra mujeres de la diversidad sexual considerando necesidades diferenciadas.</t>
  </si>
  <si>
    <t>5.18 Garantizar una atención integral, libre de discriminación a niñas y mujeres con discapacidades.</t>
  </si>
  <si>
    <t>2.19 Promover prácticas de masculinidad desde una cultura de paz y no violencia contra las niñas y mujeres.</t>
  </si>
  <si>
    <t>5.19 Garantizar servicios de atención sanitaria, atención obstétrica y ginecológica para mujeres en el sistema penitenciario libre de violencias.</t>
  </si>
  <si>
    <t>2.20 Diseñar y utilizar indicadores especiales para la medición eficaz de todos los tipos y modalidades de violencia contra las niñas y mujeres.</t>
  </si>
  <si>
    <t>5.20 Impulsar programas deportivos que promuevan la amplia participación de niñas y mujeres de todas las edades.</t>
  </si>
  <si>
    <t>2.21 Promover una cultura y educación para la paz como estrategia de prevención de la violencia.</t>
  </si>
  <si>
    <t>5.21 Promover la capacitación del personal de salud en la aplicación de la Norma Oficial Mexicana NOM-046-SSA2-2005. Violencia Familiar, Sexual y Contra las Mujeres. Criterios para la Prevención y Atención y ampliar la cobertura de los servicios de salud y aplicación del protocolo de dicha norma en coordinación efectiva con FGJ, SSC, DIF, y SIBISO.</t>
  </si>
  <si>
    <t>2.22 Fortalecer los sistemas de registro y seguimiento a los casos de violencia contra las niñas y mujeres.</t>
  </si>
  <si>
    <t>5.22 Fortalecer el entrenamiento del personal de salud desde una perspectiva de género y derechos humanos con el fin de incrementar la calidad de la atención a las mujeres, jóvenes y niñas.</t>
  </si>
  <si>
    <t>E200 Gobierno y seguridad en Alcaldías</t>
  </si>
  <si>
    <t>5.23 Promover que las personas cuidadoras accedan a servicios de salud, sin discriminación, de tal forma que en todo momento se garantice su equilibrio biológico, psicológico y social para el ejercicio de las labores asociadas al cuidado.</t>
  </si>
  <si>
    <t>E189 Servicios de salud en alcaldías</t>
  </si>
  <si>
    <t xml:space="preserve">Mantenimiento y Rehabilitacion menor a las vialidades secundarias realizadas en banquetas, bacheo, señalamiento y balizamiento de acuerdo a los requerimientos emitidos del Centro de Servicios y Atencion Ciudadana (CESAC) para toda la poblacion de mujeres, niñas, niños, hombres y todos aquellos grupos que reciden y transitan en la CDMX </t>
  </si>
  <si>
    <t xml:space="preserve">Otorgamiento de asesoría jurídica especializada y gratuita en casos de violencia de género en sus distintas modalidades, mediante mecanismos de coordinación interinstitucional entre los entes públicos, con el objetivo de garantizar el acceso efectivo a la justicia y contribuir a la erradicación de dichas violencias.                               
</t>
  </si>
  <si>
    <t xml:space="preserve">Otorgamiento de terapias psicológicas grupales e individuales, especializadas y gratuitas, dirigidas a las mujeres que viven violencia de género y que asisten a la casa de la mujer Ifigenia Martínez con el fin de atender y prevenir casos de violencia de género.                                
</t>
  </si>
  <si>
    <t xml:space="preserve">Brindar atenciones médicas especializadas, a través de servicios médicos profesionales y estudios de laboratorio especializados, a mujeres con cáncer de mama, con el fin de garantizar diagnósticos oportunos, tratamientos adecuados y el ejercicio efectivo de su derecho a la salud.                                
</t>
  </si>
  <si>
    <t xml:space="preserve">Difundir de manera accesible, clara y pertinente a través de tiktok, facebook, mantas, tripticos, carteles los servicios médicos profesionales y estudios de laboratorio especializados, a mujeres con cáncer de mama, con el fin de garantizar diagnósticos oportunos, tratamientos adecuados y el ejercicio efectivo de su derecho a la salud.                               
</t>
  </si>
  <si>
    <t xml:space="preserve">Brindar empleos temporales a través del Programa Social Me Late la Cultura,  priorizando a mujeres en situación de desempleo, que cuentan con conocimientos artísticos, e incorporar procesos de capacitación cultural y artística con perspectiva de género, con el fin de fortalecer sus habilidades, visibilizar a las mujeres como sujetas de derechos y ampliar sus oportunidades de desarrollo laboral y económico. </t>
  </si>
  <si>
    <t>01C001_Jefatura de Gobierno</t>
  </si>
  <si>
    <t>NO</t>
  </si>
  <si>
    <t>01P0ES_Fondo para el Desarrollo Económico y Social</t>
  </si>
  <si>
    <t>02CD05_Alcaldía Cuajimalpa de Morelos</t>
  </si>
  <si>
    <t>02CD06_Alcaldía Cuauhtémoc</t>
  </si>
  <si>
    <t>02CD10_Alcaldía La Magdalena Contreras</t>
  </si>
  <si>
    <t>02CD11_Alcaldía Miguel Hidalgo</t>
  </si>
  <si>
    <t>02OD04_Autoridad del Centro Histórico de la CDMX</t>
  </si>
  <si>
    <t>02PDAV_Comisión Ejecutora de Atención a Victimas de la Ciudad de México</t>
  </si>
  <si>
    <t>03C001_Secretaría de Planeación, Ordenamiento Territorial y Coordinación Metropolitana</t>
  </si>
  <si>
    <t>03PDIV_Instituto de Vivienda</t>
  </si>
  <si>
    <t>04C001_Secretaría de Desarrollo Económico</t>
  </si>
  <si>
    <t>04P0DE_Fondo de Desarrollo Económico del Distrito Federal</t>
  </si>
  <si>
    <t>05P0PT_Fondo Mixto de Promoción Turística</t>
  </si>
  <si>
    <t>06P0FA_Fondo Ambiental Público</t>
  </si>
  <si>
    <t>07CD01_Planta Productora de Mezclas Asfálticas</t>
  </si>
  <si>
    <t>07PDIS_Instituto para la Seguridad de las Construcciones</t>
  </si>
  <si>
    <t>08PDCP_Consejo para Prevenir y Eliminar la Discriminación</t>
  </si>
  <si>
    <t>08PDDF_Sistema para el Desarrollo Integral de la Familia</t>
  </si>
  <si>
    <t>08PDPS_Procuraduría Social</t>
  </si>
  <si>
    <t>08PDUT_Proyecto Unidades de Transformación y Organización para la Inclusión y la Armonía Social (UTOPIAS)</t>
  </si>
  <si>
    <t>118 Operación y administración de zoológicos</t>
  </si>
  <si>
    <t>09C001_Secretaría de Administración y Finanzas</t>
  </si>
  <si>
    <t>081 Protección del medio ambiente y recursos naturales</t>
  </si>
  <si>
    <t>09C002_Erogaciones Especiales</t>
  </si>
  <si>
    <t>09C003_Provisiones Financieras</t>
  </si>
  <si>
    <t>09PDLR_Caja de Previsión para Trabajadores a Lista de Raya</t>
  </si>
  <si>
    <t>09PDPP_Caja de Previsión de la Policía Preventiva</t>
  </si>
  <si>
    <t>09PECM_Corporación Mexicana de Impresión, S.A. de C.V.</t>
  </si>
  <si>
    <t>09PESM_Servicios Metropolitanos, S.A. de C.V.</t>
  </si>
  <si>
    <t>09PFRC_Fideicomiso de Recuperación Crediticia</t>
  </si>
  <si>
    <t>09PFRI_Fideicomiso para la Reconstrucción Integral de la Ciudad de México</t>
  </si>
  <si>
    <t>10P0AC_Fondo Público de Atención al Ciclista y al Peatón</t>
  </si>
  <si>
    <t xml:space="preserve">Implementar Reuniones Vecinales, como estrategia de proximidad social, con el objetivo de difundir información sobre la Desigualdad de Género y fortalecer la sensibilización ciudadana en materia de igualdad entre hombres y mujeres. 
</t>
  </si>
  <si>
    <t>10P0TP_Fideicomiso para el Fondo de Promoción para el
Financiamiento del Transporte Público</t>
  </si>
  <si>
    <t>10PDMB_Metrobús</t>
  </si>
  <si>
    <t>10PDTE_Servicio de Transportes Eléctricos</t>
  </si>
  <si>
    <t>13C001_Secretaría de la Contraloría General</t>
  </si>
  <si>
    <t>13PDEA_Escuela de Administración Pública</t>
  </si>
  <si>
    <t>13PDVA_Instituto de Verificación Administrativa</t>
  </si>
  <si>
    <t>14P0PJ_Fondo de Apoyo a la Procuración de Justicia</t>
  </si>
  <si>
    <t>15C006_Tesorería</t>
  </si>
  <si>
    <t>16C000_Deuda Pública</t>
  </si>
  <si>
    <t>17L000_Congreso de la Ciudad de México</t>
  </si>
  <si>
    <t>18L000_Auditoría Superior de la Ciudad de México</t>
  </si>
  <si>
    <t>19J000_Tribunal Superior de Justicia de la Ciudad de México</t>
  </si>
  <si>
    <t>20J000_Consejo de la Judicatura de la Ciudad de México</t>
  </si>
  <si>
    <t>21A000_Tribunal de Justicia Administrativa de la Ciudad de
México</t>
  </si>
  <si>
    <t>22A000_Junta Local de Conciliación  y Arbitraje de la Ciudad de
México</t>
  </si>
  <si>
    <t>23A000_Comisión de Derechos Humanos de la Ciudad de México</t>
  </si>
  <si>
    <t>24A000_Instituto Electoral de la Ciudad de México</t>
  </si>
  <si>
    <t>27A000_Tribunal Electoral de la Ciudad de México</t>
  </si>
  <si>
    <t>29A000_Universidad Autónoma de la Ciudad de México</t>
  </si>
  <si>
    <t>31PFME_Fideicomiso Museo del Estanquillo</t>
  </si>
  <si>
    <t>31PFPC_Fideicomiso de Promoción y Desarrollo del Cine Mexicano</t>
  </si>
  <si>
    <t>32A000_Instituto de Transparencia, Acceso a la Información Pública, y Protección de Datos Personales y Rendición de Cuentas de la Ciudad de México</t>
  </si>
  <si>
    <t>33PDCL_Centro de Conciliación  Laboral</t>
  </si>
  <si>
    <t>34PDHB_Heroico Cuerpo de Bomberos</t>
  </si>
  <si>
    <t>36PDID_Instituto del Deporte</t>
  </si>
  <si>
    <t>40A000_Fiscalía General de Justicia de la Ciudad de México</t>
  </si>
  <si>
    <t>41PDIP_Instituto de Planeación Democrática y Prospectiva</t>
  </si>
  <si>
    <t>42A000_Consejo de Evaluación  de la Ciudad de México</t>
  </si>
  <si>
    <t>45C001_Secretaría de Vivienda</t>
  </si>
  <si>
    <t>Selección de URG</t>
  </si>
  <si>
    <t xml:space="preserve">Impartir actividades lúdicas, deportivas, artísticas y de formación en oficios, a cargo de personal capacitado en perspectiva de género y en prevención y atención de la violencia de género, con el propósito de garantizar la participación activa de mujeres y niñas en entornos seguros, libres de discriminación y violencia				
</t>
  </si>
  <si>
    <t xml:space="preserve">Brindar servicios integrales de salud física, apoyo psicológico y asesoría jurídica en los Centros de Desarrollo Integral Comunitario, incorporando la perspectiva de género para asegurar espacios inclusivos, seguros y orientados a la promoción de los derechos de las mujeres				
</t>
  </si>
  <si>
    <t xml:space="preserve">Brindar clases deportivas en módulos y centros deportivos a través de las escuelas técnico deportivas, incorporando la perspectiva de género y la prevención de la violencia en los contenidos. Estas actividades contribuirán a la creación de entornos saludables, promoviendo tanto la salud física y emocional como la integración comunitaria y el fortalecimiento del tejido social en la Alcaldía Tlalpan				
</t>
  </si>
  <si>
    <t xml:space="preserve">Organizar eventos deportivos gratuitos e inclusivos, con enfoque de género, que fomenten la cultura física y el deporte entre la población de Tlalpan, promoviendo la participación activa de mujeres,y niñas e implementando protocolos para prevenir y atender la violencia de género,  en espacios seguros y accesibles				
</t>
  </si>
  <si>
    <t xml:space="preserve">Impartir talleres y actividades formativas dirigidas a niñas, niños, adolescentes y personas responsables de crianza, a través de personal especializado en desarrollo infantil y perspectiva de género. Estas acciones se darán en los cinco Centros de Desarrollo Infantil (CENDIS) de la demarcación, teniendo como finalidad fortalecer las habilidades de comunicación, promover la corresponsabilidad en las tareas de cuidado y brindar herramientas prácticas para enfrentar los retos de la crianza, contribuyendo así a una distribución más equitativa del trabajo de cuidados.				
</t>
  </si>
  <si>
    <t xml:space="preserve">Realizar actividades educativas y recreativas para niñas y niños inscritos en los CENDIS, garantizando espacios libres de violencia y con personal capacitado en derechos de la infancia y en perspectiva de género, con el propósito de favorecer su desarrollo integral y su acceso a un entorno seguro, inclusivo y protector.				
</t>
  </si>
  <si>
    <t xml:space="preserve">Proporcionar alimentos nutritivos y culturalmente adecuados a las niñas y niños atendidos en los CENDIS, asegurando estándares de calidad e higiene, con el fin de contribuir a su bienestar físico y nutricional, así como de apoyar a las familias —particularmente a las mujeres responsables de cuidados— en la reducción de la carga asociada a la alimentación diaria.				
</t>
  </si>
  <si>
    <t xml:space="preserve">Llevar a cabo acciones de prevención y atención a la violencia de género, por medio de la implementación de puntos violeta, jornadas informativas y la prestación de servicios con talleres, asesorías, orientaciones jurídicas, psicológicas y médicas en materia de derechos humanos de las mujeres y violencia de género contra las mujeres. 				
</t>
  </si>
  <si>
    <t xml:space="preserve">Realizar talleres y consejerías lúdico-formativas incluyentes, sobre derechos sexuales y reproductivos, con enfoque de género y no discriminatorio.				
</t>
  </si>
  <si>
    <t xml:space="preserve">Proporcionar información para prevenir la violencia contra las mujeres y niñas. mediante un equipo de trabajo que proporcionará información a través de microtalleres itinerantes con perspectiva de género (alas de Mariposa)				
</t>
  </si>
  <si>
    <t xml:space="preserve"> Realizar actividades de atención jurídica, psicológica y médica a mujeres que hayan visto vulnerados sus derechos a traés de la violencia. Dentro del Centro de Atención Integral a Mujeres Víctimas de Violencia de Género, Justa Hernández Farfán 
</t>
  </si>
  <si>
    <t xml:space="preserve">Brindar asesorías Psicológicas, jurídica y de salud, Círculos de Confianza para personas  LGBTTTI. Así como, a  padres madres y tutores con hijas e hijos LGBTTT. dentro del Centro de Atención Integral a la Diversidad Sexual (CAIDS) Amelio Robles.				
</t>
  </si>
  <si>
    <t xml:space="preserve">Construir 30 comunidades y territorios incluyentes (Círculos Mariposas) para fortalecer la igualdad sustantiva de mujeres, hombres y población LGBTTTIQ+, mediante actividades y servicios con enfoque de derechos humanos desde las perspectivas de género y construcción de paz. 				
</t>
  </si>
  <si>
    <t xml:space="preserve">Acciones de Tranversalidad de la Perspectiva de Género (capacitación a personas servidoras públicas, personal policial,  en perspectiva de género, derechos humanos, masculinidades y derechos de la Diversidad) 				
</t>
  </si>
  <si>
    <t xml:space="preserve">Servicios de asesoría jurídica, atención psicológica y en trabajo social 				
</t>
  </si>
  <si>
    <t>S234 Programa de apoyo para el bienestar familiar</t>
  </si>
  <si>
    <t xml:space="preserve">Desarrollo de proyectos comunitarios que integren la perspectiva de género y que promuevan la inclusión de mujeres y hombres jóvenes en actividades culturales, recreativas y educativas. Se llevarán a cabo mediante espacios seguros y libres de violencia, con enfoque de reducción de riesgos, fomentando alternativas de uso positivo del tiempo libre. El fin es prevenir el consumo problemático de sustancias y la participación en actividades ilícitas, al mismo tiempo que se fortalece el tejido social y se generan oportunidades equitativas para mujeres y hombres jóvenes en Tlalpan.				
</t>
  </si>
  <si>
    <t xml:space="preserve">Otorgar talleres presenciales y virtuales de prevención y detección del maltrato infantil, promoción de una vida libre de violencia, derechos humanos y crianza positiva. Estos talleres se desarrollarán incorporando la perspectiva de género y asegurando la participación activa de niñas y adolescentes en condiciones de igualdad. El fin es garantizar entornos libres de violencia, sensibilizando también a madres, padres y personas cuidadoras para compartir responsabilidades de crianza y cuidado.				
</t>
  </si>
  <si>
    <t xml:space="preserve">Realizar encuentros y exhibiciones deportivas abiertos a toda la comunidad, asegurando la participación activa de mujeres, y visibilizando la participación de las mujeres en disciplinas en las que tradicionalmente se les excluye. Se organizan en espacios con condiciones para prevenir riesgos asociados con la violencia de género. El fin es garantizar el derecho a la cultura y al deporte, fortalecer la cohesión comunitaria y fomentar hábitos de vida saludable con igualdad de género.				
</t>
  </si>
  <si>
    <t xml:space="preserve">Realizar actividades mediante aciones de seguimiento al programa social Con Prevención en Tlalpan construimos la paz, 2025 que vincula derechos de igualdad y de derechos humanos para la pobalción tlalpense.				
</t>
  </si>
  <si>
    <t xml:space="preserve">Garantizar el acceso igualitario, seguro y oportuno al servicio de pipas de agua a la población de Tlalpan, generando un padrón de personas usuarias que permita conocer las necesidades priotarias de las mujeres en sus tareas de cuidados.  				
</t>
  </si>
  <si>
    <t xml:space="preserve">Diseñar y operar un padrón de atención prioritaria para el suministro emergente de agua mediante pipas a personas con discapacidad o con enfermedades,  dentificando y registrando las necesidades particulares de los hogares,  especialmente aquellos donde mujeres asumen de manera predominante las tareas de cuidado, con el fin de garantizar el acceso oportuno al agua y promover una distribución más equitativa de las tareas de cuidado, fortaleciendo el derecho al cuidado digno y reduciendo la sobrecarga que recae en las mujeres cuidadoras				
</t>
  </si>
  <si>
    <t xml:space="preserve">Fortalecer la seguridad peatonal con perspectiva de género para niñas, adolescentes y mujeres en colonias, barrios y pueblos de bajo y muy bajo indice de desarrollo social,  mediante un plan integral de intervención urbana que contemple iluminación pública eficiente, señalización visible, poda de vegetación que obstaculice el paso o visibilidad, así como acciones de mantenimiento preventivo. Estas rutas serán definidas con base en diagnósticos participativos con habitantes y recorridos comunitarios. (Programa 24/7)
</t>
  </si>
  <si>
    <t xml:space="preserve">Realizar jornadas de orientación y vinculación ciudadana, implementando temas sobre la participación política de las mujeres y la prevención de la violencia política contra las mujeres en razón de género, a través de  ecorridos territoriales y diagnósticos participativos, con el fin de superar las barreras de acceso de las mujeres y fomentar su participación activa y  autónoma en los asuntos públicos de su comunidad				
</t>
  </si>
  <si>
    <t xml:space="preserve">Realizar actividades y eventos culturales, recreativos y deportivas con perspectiva de género para las mujeres y los hombres que habitantan en la Alcaldía Venustiano Carranza, en los que se promueva la participación paritaria de mujeres y hombres, el respeto a los derechos de las mujeres, asegurandoles espacios libres de abuso y violencia y una participación activa en la conformación de la agenda anual en la que se incluyan acciones en materia de inclusión.                                    
</t>
  </si>
  <si>
    <t xml:space="preserve">Otorgar apoyos económicos a las mujeres y los hombres integrantes de los comités de representación de los pueblos originarios, barrios y colonias representativas de la Alcaldía para la realización de sus festividades, cuidando que la paridad en la integración de dichos comités y en la toma de decisiones con relación a los festejos, como un requisito para el acceso a los beneficios del programa social, con la finalidad de mantener vivas sus tradiciones y costumbres y fortalecer la identidad de las y los habitantes de dichas localidades.                                        
</t>
  </si>
  <si>
    <t xml:space="preserve">Otorgar apoyos económicos a las y los jóvenes de la demarcación que realizan actividades sociales en beneficio de su comunidad, promoviendo la importancia de la inclusión sustantiva en la participación social y en la en la determnación de las acciones que necesita la comunidad, dentro de un marco de respeto y libre de violencia de género. 				
</t>
  </si>
  <si>
    <t xml:space="preserve">Apoyo para  las y los Atletas en competencia y las entrenadoras y entrenadores de los equipos deportivos representativos de la Alcaldía Venustiano Carranza, promoviendo la igualdad sustantiva, vigilando el respeto a los derechos de las mujeres y asegurándoles un ambiente libre de abusos y violencia como requisito para el acceso a los beneficios del programa social,  mediante la participación de los beneficiarios en programas y acciones que promuevan la igualdad y el respeto a los derechos de las mujeres. 				
</t>
  </si>
  <si>
    <t xml:space="preserve">Entrega de pants y maletas a las y los atletas y las entrenadoras y los entrenadores de los equipos deportivos representativos de la Alcaldía Venustiano Carranza, romoviendo la igualdad sustantiva, vigilando el respeto a los derechos de las mujeres y asegurándoles un ambiente libre de abusos y violencia como requisito para el acceso a los beneficios de la acción social, mediante la participación de los beneficiarios en programas y acciones que promuevan la igualdad y el respeto a los derechos de las mujeres. 				
</t>
  </si>
  <si>
    <t xml:space="preserve">Fomentar y preservar las tradiciones, evitando las diferencias sociales de manera que se contribuya a abatir la discriminación y promover la sana convivencia familiar que coadyuve al fortalecimiento del tejido social brindando alegría a la niñez de la Alcaldía mediante la entrega de juguetes a niñas, niños y adolescentes con discapacidad que rompan con los estereotipos que mantienen los roles tradicionales de género y que fomenten la igualdad de genero al contener una carga de neutralidad para que permitan el juego de niñas y niños sin diferencias de género, que residen en la Alcaldía Venustiano Carranza en el festejo del Día de Reyes.				
</t>
  </si>
  <si>
    <t xml:space="preserve">Otorgar apoyo para la capacitación laboral a las mujeres y hombres que forman parte de la población del Centro de Servicio Social, brindándoles la oportunidad de reintegrarse a la vida social y productiva a trevés de su incorporación al mercado laboral.
</t>
  </si>
  <si>
    <t xml:space="preserve">Acción Social Posadas Navideñas con inclusión social otorgará apoyos en especie a las mujeres y los hombres de la demarcación, promoviendo la inclusión social, la integración comunitaria y la participación equitativa. Se dará prioridad a mujeres en situación de vulnerabilidad económica, y sus actividades incorporarán la promoción de la  perspectiva de género en los diversos ámbitos de la vida, así como la imagen de las mujeres como sujetas de derechos, a través de pláticas a la comunidad.				
</t>
  </si>
  <si>
    <t xml:space="preserve">Entrega de despensas a las familias de bajos recursos, priorizando a mujeres jefas de hogar y adultas mayores, con el fin de contribuir al bienestar familiar y reducir las brechas alimentarias diferenciadas de las mujeres.				
</t>
  </si>
  <si>
    <t xml:space="preserve">Entrega de apoyos mensuales   a facilitadoras y facilitadores de servicios, el cual  esta abierto a las  personas habitantes de las 80 colonias de la demarcación, priorizando beneficar a las mujeres  para poder obtener un ingreso por falta de oportunidadesy que a su vez promueve la inclusión social, la integración y la participación comunitaria, con la visión de no discriminación y acciones enfocadas sean de   mayor atención a la mujeres de la dermarcación.				
</t>
  </si>
  <si>
    <t xml:space="preserve">Otorgar  apoyos económicos,con la finalidad de contribuir a mejorar la imagen urbana y mejorar la calidad de vida; como lo son pintura, impermeabilización, rehabilitación de escaleras, sustitución y/o instalación de tinacos y sustitución de albañal comunitario  y  la preservación de las áreas de uso común en las unidades habitacionales asentadas en la Demarcación Territorial Venustiano Carranza,priorizando aquellas donde exista el mayor número de mujeres y niñas   				
</t>
  </si>
  <si>
    <t xml:space="preserve">Coadyuvar a la autonomía económica de mujeres en situación de vulnerabilidad residentes en la Alcaldía Venustiano Carranza, especialmente jefas de hogar, mujeres jóvenes y cuidadoras, mediante el otorgamiento de apoyos económicos directos y acciones estratégicas de formación, acompañamiento y vinculación laboral o productiva, con el fin de reducir las brechas de desigualdad de género en el acceso al trabajo digno y remunerado.                                
</t>
  </si>
  <si>
    <t xml:space="preserve">Brindar un apoyo económico directo a personas de la diversidad sexual en situación de vulnerabilidad, para cubrir trámites legales, atención médica, adquisición de bienes básicos, traslados y asistencia en justicia. De forma complementaria, se impartirá una plática con perspectiva de género e interseccional, que visibilice las violencias que enfrentan mujeres lesbianas, bisexuales y trans, promoviendo su autonomía, acceso a derechos y condiciones de vida digna y libre de violencias. 				
</t>
  </si>
  <si>
    <t xml:space="preserve">Brindar servicios médicos gratuitos y con perspectiva de género a las personas habitantes de la Alcaldía en situación de vulnerabilidad, poniendo especial atención en mujeres sin seguridad social, adultas mayores, con discapacidad o con enfermedades preexistentes. Los servicios incluirán mastografías, detección oportuna de cáncer de mama y cervicouterino, así como atención en salud sexual y reproductiva, entre otros, con el fin de reducir brechas de desigualdad y garantizar el derecho a la salud de las mujeres y niñas.				
</t>
  </si>
  <si>
    <t xml:space="preserve">Brindar atención integral en la Clínica de Salud Médica y Post COVID-19 a mujeres con enfermedades crónicas, para garantizar el derecho a la salud de las mujeres y niñas				
</t>
  </si>
  <si>
    <t xml:space="preserve">Proporcionar aparatos auditivos y sillas de ruedas de manera gratuita a las personas habitantes de la Alcaldía con discapacidad auditiva o motriz, priorizando la atención a mujeres y niñas, con el fin de garantizar su derecho a la salud, a la autonomía y a una vida digna en condiciones de igualdad.				
</t>
  </si>
  <si>
    <t xml:space="preserve">Brindar alimentación y atención integral a personas mayores en la Casa Hogar Arcelia Nuto de Villamichel, priorizando a las mujeres adultas e incorporando las necesidades diferenciadas de las mujeres, con el fin de mejorar su salud y promover condiciones dignas de vida				
</t>
  </si>
  <si>
    <t xml:space="preserve">Otorgar apoyos económicos a personas mayores de 50 a 64 años 11 meses de edad en situación de escasos recursos que participan en el cuidado y la formación educativa de menores, incorporando pláticas de sensibilización que reconozcan y valoren el trabajo no remunerado que realizan. Se dará prioridad a las mujeres, quienes asumen de manera desproporcionada estas responsabilidades, con el propósito de visibilizar su aporte, reducir la carga económica derivada de estas tareas y fortalecer su autonomía y bienestar integral				
</t>
  </si>
  <si>
    <t>S233 Apoyo de alimentación y refugio para personas vulnerables</t>
  </si>
  <si>
    <t xml:space="preserve">Brindar atención integral a personas en situación de calle mediante servicios asistenciales, como albergue de pernocta, alimentación, higiene, ropa, atención médica y trabajo social, incorporando pláticas con perspectiva de género e interseccional orientadas a la prevención y atención de la violencia de género, con énfasis en las violencias que enfrentan mujeres y niñas en esta condición. Estas pláticas contribuirán a visibilizar  e identificar las violencia contra las mujeres en situación de calle.				
</t>
  </si>
  <si>
    <t xml:space="preserve">Brindar servicios integrales en los 21 Centros de Desarrollo Infantil de la Alcaldía Venustiano Carranza a niñas y niños de entre 2 y 5 años 11 meses, garantizando su derecho a la alimentación, la salud y la educación, incorporando talleres dirigidos a padres y madres sobre la nutrición, la importancia de los primeros cinco años de vida y la corresponsabilidad en las tareas de cuidado. Con ello, se busca fortalecer el desarrollo integral de las infancias y contribuir a la redistribución de las responsabilidades de cuidados.				
</t>
  </si>
  <si>
    <t>P017 Acciones para la transversalización del enfoque de derechos humanos</t>
  </si>
  <si>
    <t xml:space="preserve">Implementar capacitaciones dirigidas a personas servidoras públicas sobre el marco de derechos humanos, con perspectiva de género e interseccionalidad, poniendo énfasis en los derechos de mujeres y niñas, a fin de fortalecer sus competencias, coadyuvando a garantizar servicios públicos libres de discriminación y respetuosos de los derechos				
</t>
  </si>
  <si>
    <t xml:space="preserve">Implementar campañas informativas sobre los derechos humanos de mujeres y niñas. Estas acciones tienen como objetivo promover el ejercicio de sus derechos y contribuir a visibilizar las barreras estructurales que enfrentan.                                
</t>
  </si>
  <si>
    <t>E158 Protección integral de personas defensoras de derechos humanos y periodistas</t>
  </si>
  <si>
    <t>F006 Financiamiento a microcréditos para el autoempleo, atención a las medianas y pequeñas empresas y comercialización de productos rurales</t>
  </si>
  <si>
    <t>F005 Desarrollo y promoción de productos y proyectos turísticos sustentables</t>
  </si>
  <si>
    <t>E107 Conservación y operación de zoológicos</t>
  </si>
  <si>
    <t>E159 Educación y divulgación ambiental</t>
  </si>
  <si>
    <t>P056 Conducción de la política del medio ambiente</t>
  </si>
  <si>
    <t>E090 Acciones para el bienestar animal</t>
  </si>
  <si>
    <t>E154 Acceso a la justicia ambiental, urbana y de protección y bienestar animal</t>
  </si>
  <si>
    <t xml:space="preserve">Elaboración de un diagnóstico de las denuncias ambientales, urbanas y de protección animal, con análisis desagregado por sexo y alcaldía. Este estudio, con metodología de género, permitirá visibilizar las desigualdades en la presentación de denuncias y generar información estratégica para impulsar acciones que fortalezcan el derecho de las mujeres a la información, participación y justicia ambiental.                                
</t>
  </si>
  <si>
    <t xml:space="preserve">Talleres en materia ambiental-urbana y de protección animal dirigidos a mujeres, con contenidos específicos: Género y medio ambiente; Mujeres y problemáticas en suelo de conservación y Maltrato animal y violencia contra las mujeres. Tienen el objetivo de fortalecer su derecho a la información, la participación y el acceso a la justicia ambiental, contribuyendo así al conocimiento de sus derechos en el ámbito territorial y ambiental.                                
</t>
  </si>
  <si>
    <t xml:space="preserve">Talleres en materia ambiental-urbana y de protección animal dirigidos a la población en general, que transversalizan la perspectiva de género mediante la presentación de datos desagregados por sexo de las denuncias que recibe la PAOT e información que visibiliza el papel de las mujeres en los temas de competencia de la Procuraduría, con el objetivo de informar a la población sobre las atribuciones de la institución, reflexionar en torno a los temas ambientales y su relación con el género, así como promover una participación igualitaria.                                 
</t>
  </si>
  <si>
    <t>K020 Construcción, ampliación y mejoramiento de infraestructura urbana</t>
  </si>
  <si>
    <t>K021 Construcción, ampliación y mejoramiento de infraestructura y edificios públicos</t>
  </si>
  <si>
    <t xml:space="preserve">Rehabilitación de Módulos de Policía con criterios de accesibilidad, iluminación y equipamiento que fortalezcan la atención con perspectiva de género, priorizando la seguridad de mujeres, niñas y adolescentes y contribuyendo a su derecho a una vida libre de violencia.				
</t>
  </si>
  <si>
    <t>K008 Ampliación, operación y mantenimiento del alumbrado público</t>
  </si>
  <si>
    <t>K022 Construcción, ampliación y mejoramiento de infraestructura de transporte público</t>
  </si>
  <si>
    <t>K012 Rehabilitación, equipamiento y construcción de infraestructura educativa</t>
  </si>
  <si>
    <t>E161 Servidores de la Ciudad</t>
  </si>
  <si>
    <t>E162 Atención integral para el bienestar de los adultos mayores</t>
  </si>
  <si>
    <t>E201 Ciudad de Utopías</t>
  </si>
  <si>
    <t>E202 Desde la cuna 0 -3 años</t>
  </si>
  <si>
    <t>P031 Planeación, seguimiento y evaluación a políticas públicas para el desarrollo de las personas con discapacidad</t>
  </si>
  <si>
    <t xml:space="preserve">Se llevarán a cabo foros, talleres y mesas de diálogo para las juventudes de la CDMX, atendiendo de manera prioritaria las necesidades de mujeres. El objetivo es crear espacios seguros e incluyentes para informar, sensibilizar y reflexionar sobre derechos sexuales y reproductivos. Esta acción contribuye a reducir la brecha de desigualdad, ya que provee de educación sexual, promueve la toma de decisiones libre e informadas sobre sus cuerpos y proyectos de vida, fortaleciendo la autonomía y combatiendo la desinformación que perpetúa estereotipos de género. 				</t>
  </si>
  <si>
    <t xml:space="preserve">Se brindará atención integral y consejería para la selección y colocación de métodos anticonceptivos, asegurnado la confidencialidad de las y los solicitantes. El objetivo s garantizar el acceso efectivo, gratuito y amigable a opciones anticonceptivas seguras. Esta acción contibuye a la igualdad sustantiva al permitir que las mujeres, adolescentes y personas con capacidad de gestar, ejerzan su derecho a decidir sobre su salud reproductiva, previneindo embarazos no deseados que impactan desproporcionadamente en sus trayectorias educativas y de vida. 				</t>
  </si>
  <si>
    <t xml:space="preserve">Se realizarán actividades de asistencia y acompañamiento integral a niñas, mujeres, jóvenes y personas gestantes que soliciten la interrupción legal del embarazo (ILE).El objetivo es segurar que el procedimieto se realice en condiciones de gratuidad, seguridad, calidad y dignidad, respetando la decisión de la persona solicitante. Esto promueve activamente los derechos de las mujeres jóvenes y las niñas al materializar sus autonomía corporal y su derecho a la salud, eliminando barreras de acceso a un servicio legal que es fundametal para su proyecto de vida. 				</t>
  </si>
  <si>
    <t>E003 Acciones de obras y servicios para la recuperación, promoción y protección del Centro Histórico</t>
  </si>
  <si>
    <t>E042 Operación y mantenimiento del transporte público masivo, concesionado y alterno</t>
  </si>
  <si>
    <t xml:space="preserve">Destinar vagones exclusivos para mujeres, niñas, adolescentes y personas que se identifiquen como mujeres, así como infancias menores de 12 años. Su operación se acompañará de protocolos de vigilancia, a fin de evitar el acoso sexual.				</t>
  </si>
  <si>
    <t xml:space="preserve">Capacitación al personal operativo y administrativo del STC en perspectiva de género, derechos humanos y protocolos de atención a víctimas de violencia, con certificación y evaluación de conocimientos adquiridos.				</t>
  </si>
  <si>
    <t xml:space="preserve">Atención integral a situaciones de acoso y violencia sexual en instalaciones del STC, mismas que contemplan atención psicologica, médica y seguimiento a denuncias.				</t>
  </si>
  <si>
    <t xml:space="preserve">Diseñar e implementar una campaña integral de sensibilización con enfoque de género, accesible y culturalmente pertinente, utilizando redes sociales del ORT y la distribución de materiales impresos y digitales. Esta campaña tendrá como objetivo promover los derechos de las mujeres, niñas y personas con identidades de género diversas en el ámbito de transporte público, en respuesta a la problemática persistente de acoso, violencia y falta de seguridad en estos espacios. 
La campaña contribuirá a visibilizar las distintas formas de violencia que enfrentan mujeres y niñas en el transporte concesionado y en los Centros de Transferencia Modal, fomentar la denuncia a través de canales seguros y accesibles, y difundir rutas, servicios y espacios identificados como seguros.  Asimismo, buscará transformar actitudes y prácticas discriminatorias al interior del sistema de transporte, garantizando el derecho a una movilidad segura, libre de violencia, equitativa y sin discriminación. 
</t>
  </si>
  <si>
    <t xml:space="preserve">Elaboración y difusión de material referente a los derechos humanos con énfasis en los derechos de las mujeres y niñas, y la no discriminación por razón de sexo, género, orientación sexual o identidad de género.				
</t>
  </si>
  <si>
    <t xml:space="preserve">Prestación de servicio de transporte público incluyente, seguro y con perspectiva de género, que incorpora unidades con espacios exclusivos para mujeres, sistemas de videovigilancia y personal capacitado para la prevención, detección y atención de casos de violencia de género.				
</t>
  </si>
  <si>
    <t xml:space="preserve">Capacitación al personal operativo y administrativo en materia de igualdad de género, prevención y atención del acoso y violencia sexual en el transporte, atención con enfoque diferencial y derechos humanos de mujeres, niñas y personas LGBTIQ+, para brindar un servicio sensible, respetuoso e incluyente.				</t>
  </si>
  <si>
    <t>E168 Sistema penitenciario</t>
  </si>
  <si>
    <t xml:space="preserve">Impartición de pláticas formativas dirigido a las personas privadas de su libertad sobre la cultura de la paz y la no violencia contra niñas y mujeres para la transformación de visiones y el fomento de  entornos justos, respetusos y libres de violencia  en los diferentes centros de reclusión de la Ciudad de México 				
</t>
  </si>
  <si>
    <t xml:space="preserve">Atención integral a las denuncias o quejas presentadas por mujeres, relacionadas a conductas de violencia de género cometidas por elementos de la SSC CDMX, que incluyen la recepción, seguimiento e investigación, mediante protocolos especializados de atención y mecanismos de transparencia, con el fin de garantizar el acceso a la justicia y la sanción de las conductas de violencia                                
</t>
  </si>
  <si>
    <t xml:space="preserve">Protección, acompañamiento y traslado de mujeres a las diferentes instancias, en las patrullas de la unidad especializada de género, para las acciones correspondientes.				
</t>
  </si>
  <si>
    <t xml:space="preserve">Capacitación con perspectiva de género para el desarrollo de los cuerpos de seguridad ciudadana, con el fin de prevenir la violencia institucional, erradicar estereotipos y fortalecer una atención policial sensible a los derechos de las mujeres.				
</t>
  </si>
  <si>
    <t xml:space="preserve">Promoción de ascensos de las mujeres policías, mediante evaluaciones objetivas y medidas de acción afirmativa, con el fin de reducir la brecha de género en los puestos de mando y garantizar su desarrollo profesional				
</t>
  </si>
  <si>
    <t xml:space="preserve">Otorgamiento de condecoraciones a mujeres policías mediante una búsqueda proactiva de acciones relevantes, con el propósito de visibilizar su contribución, fortalecer su reconocimiento institucional y promover referentes positivos dentro de la corporación				
</t>
  </si>
  <si>
    <t xml:space="preserve">Brindar servicios de seguridad con enfoque de género durante movilizaciones sociales feministas, a través de la capacitación de las y los elementos responsables, la aplicación de protocolos de no criminalización y la coordinación interinstitucional, con el fin de garantizar el derecho a la libre manifestación y la protección de las mujeres participantes				
</t>
  </si>
  <si>
    <t xml:space="preserve">Atención integral y con perspectiva de género de las mujeres que acuden a la Unidad Especializada de Género a reportar hechos de
violencia en razón de género cometido por personal policial de la SSC.				
</t>
  </si>
  <si>
    <t xml:space="preserve">Realizar la supervisión técnica y operativa de la Unidad de Género, incorporando la perspectiva de género, con el fin de garantizar la calidad y eficacia de la atención a las mujeres víctimas de violencia institucional, asegurando el cumplimiento de protocolos y el acceso a la justicia				
</t>
  </si>
  <si>
    <t xml:space="preserve">Participación en el diseño e implementación de la Política Pública de Cuidados, en el marco de la Iniciativa de Ley del Sistema Público de Cuidados.Dicha participación se orientará a incorporar medidas que reconozcan, valoren y redistribuyan el trabajo de cuidados, tanto dentro de la institución como en las acciones que emprenda hacia su personal, con el propósito de favorecer el bienestar, la igualdad sustantiva y la autonomía de las mujeres trabajadoras de la SSC				
</t>
  </si>
  <si>
    <t>E211 Inteligencia e Investigación Policial</t>
  </si>
  <si>
    <t xml:space="preserve"> Investigación de las configuraciones de la violencia en las unidades administrativas policiales de la SSC				
</t>
  </si>
  <si>
    <t xml:space="preserve">E212 Prevención del delito </t>
  </si>
  <si>
    <t xml:space="preserve">Diseñar e implementar procesos formativos con perspectiva de género y derechos humanos, a través de capacitaciones, pláticas y talleres dirigidos a personal de la SSC, con el objetivo de prevenir la violencia contra las mujeres, promover entornos seguros e igualitarios y fortalecer una cultura institucional de paz, respeto e igualdad sustantiva				
</t>
  </si>
  <si>
    <t xml:space="preserve">Implementar campañas de difusión sobre la Unidad de Prevención de la Violencia contra las Mujeres, con el objetivo de visibilizar los servicios institucionales disponibles, facilitar la denuncia y contribuir a generar entornos seguros y libres de violencia para las mujeres y niñas				
</t>
  </si>
  <si>
    <t xml:space="preserve">Diseñar e implementar procesos formativos focalizados en educación sexual y de género, dirigidos a mujeres y hombres adolescentes en situación de , mediante talleres participativos, con el objetivo de fortalecer el ejercicio de sus derechos sexuales y reproductivos, prevenir la violencia de género y promover relaciones igualitarias desde una perspectiva de género y generacional				
</t>
  </si>
  <si>
    <t xml:space="preserve">Implementar acciones formativas para promover una vida libre de violencia y masculinidades positivas, mediante la realización de actividades  de sensibilización, tales como talleres, pláticas, obras de teatro, lecturas guiadas y dinámicas participativas, orientadas al reconocimiento, prevención y erradicación de las violencias de género                                
</t>
  </si>
  <si>
    <t>E169 Prevención del delito y seguridad ciudadana</t>
  </si>
  <si>
    <t>E171 Prestación de servicios jurídicos en el ámbito público</t>
  </si>
  <si>
    <t>E213 Atención primaria y servicios de salud para el bienestar en la Ciudad de México</t>
  </si>
  <si>
    <t>E173 Atención integral de la salud para la mujer</t>
  </si>
  <si>
    <t>G077 Regulación sanitaria en establecimientos, productos, actividades, servicios y personas</t>
  </si>
  <si>
    <t xml:space="preserve">Capacitar de forma sistemática y obligatoria a personas servidoras públicas de la Agencia de Protección Sanitaria, con el fin de incorporar la perspectiva de género y derechos humanos en la gestión institucional y erradicar tratos discriminatorios, garantizando así el acceso de las niñas y mujeres en su diversidad a servicios de protección sanitaria sin discriminación y de calidad				
</t>
  </si>
  <si>
    <t>E209 Ciudad con Atención a la Salud Mental y Prevención de Adicciones</t>
  </si>
  <si>
    <t xml:space="preserve">Servicios de atención para la prevención y detección de cáncer de mama y cervicouterino, en mujeres que habitan en la Ciudad de México y que presentan algún grado de marginación.				
</t>
  </si>
  <si>
    <t xml:space="preserve">Implementar atenciones integrales de salud sexual y reproductiva con enfoque de derechos humanos y perspectiva de género, dirigidas prioritariamente a mujeres, adolescentes y niñas, especialmente aquellas en situación de vulnerabilidad o víctimas de violencia que habitantes de la Ciudad de México				
</t>
  </si>
  <si>
    <t xml:space="preserve">Realizar festivales, ferias, eventos culturales y comunitarios en espacios públicos, con contenidos artísticos que visibilicen las aportaciones de las mujeres y niñas, cuestionen los estereotipos de género y promuevan la igualdad sustantiva entre mujeres, hombres, juventudes y personas de la diversidad sexual. 				
</t>
  </si>
  <si>
    <t xml:space="preserve">Realizar actividades formativas en escuelas de educación artística y cultural, como talleres, dirigidos a mujeres, niñas y juventudes diversas, con contenidos diseñados con perspectiva de género que promuevan la igualdad sustantiva, cuestionen los estereotipos sexistas y visibilicen las aportaciones de mujeres en las artes y la cultura.				
</t>
  </si>
  <si>
    <t xml:space="preserve">Realizar conciertos, recitales y actividades de la Orquesta Filarmónica de la Ciudad de México que promuevan la participación igualitaria de mujeres y hombres, visibilizando el talento de mujeres intérpretes, compositoras y directoras, garantizando su acceso y permanencia en espacios artísticos y culturales.				
</t>
  </si>
  <si>
    <t xml:space="preserve">Realizar actividades para la operación, conservación y divulgación de acervos patrimoniales de museos, recintos culturales, espacios de documentación histórica, artística y cultural, así como galerías abiertas en espacios comunitarios, garantizando el acceso, participación y disfrute de la cultura por parte de mujeres y niñas en toda su diversidad, mediante estrategias que reconozcan y visibilicen sus aportes artísticos e históricos, y eliminen barreras de accesibilidad, seguridad y tiempo que limitan su pleno ejercicio de derechos culturales.				
</t>
  </si>
  <si>
    <t xml:space="preserve">Realizar eventos y presentaciones escénicas en teatros y espacios públicos de la Ciudad de México para abordar contenidos con perspectiva de género e interseccionalidad, y destacar la participación diversa de mujeres, personas no binarias y otras disidencias en estas disciplinas artísticas. Se promoverá la participación equitativa de todos los géneros en los equipos creativos y se implementarán medidas de accesibilidad universal y lenguaje incluyente en todas las etapas del proyecto.				
</t>
  </si>
  <si>
    <t xml:space="preserve">Realizar actividades artísticas y culturales con un enfoque de género y derechos humanos, promoviendo la inclusión y participación activa de mujeres, niñas, personas trans y no binarias, en distintos entornos comunitarios de la Ciudad de México, como las Fábricas de Artes y Oficios y centros culturales. Estas actividades estarán orientadas a sensibilizar sobre la equidad de género, empoderar a las mujeres y niñas a través del arte, y reducir las desigualdades de género, especialmente en contextos vulnerables.				
</t>
  </si>
  <si>
    <t xml:space="preserve">Realizar actividades que fomenten los derechos culturales de las mujeres, niñas, personas trans y no binarias, promoviendo su participación activa en el ámbito cultural a través de la gestión institucional y la cooperación cultural en la Ciudad de México. Estas actividades buscarán garantizar el acceso igualitario a la cultura para las mujeres y niñas de comunidades históricamente vulnerabilizadas, como las mujeres indígenas, afrodescendientes, migrantes y aquellas en situación de violencia, además de sensibilizar sobre la igualdad de género y los derechos humanos de las mujeres y niñas en el ámbito cultural.				
</t>
  </si>
  <si>
    <t xml:space="preserve">Realizar actividades para la conservación, divulgación y reconocimiento del patrimonio histórico, artístico y cultural y la aportación de las mujeres, personas trans y no binarias, con el objetivo de promover un desarrollo igualitario y visibilizar las contribuciones históricas de estos grupos. Las actividades estarán enfocadas en garantizar el acceso equitativo a la participación en la conservación del patrimonio cultural para mujeres y niñas de comunidades históricamente marginadas, y crearán espacios seguros y libres de violencia donde puedan desarrollar sus habilidades y compartir sus conocimientos.				
</t>
  </si>
  <si>
    <t xml:space="preserve">Realizar actividades de fomento a la lectura en espacios de vinculación comunitaria para destacar el aporte de las mujeres escritoras, personas trans y no binarias, y difundir sus obras literarias. Estas actividades estarán orientadas a empoderar a mujeres y niñas, especialmente aquellas de comunidades en situación de vulnerabilidad, proporcionando plataformas de participación, creando así espacios seguros y libres de violencia donde se pueda discutir y promover una literatura que aborde temas de igualdad de género y derechos humanos.				
</t>
  </si>
  <si>
    <t xml:space="preserve">Desarrollar actividades de vinculación cultural comunitaria con enfoque de derechos humanos y perspectiva de género en poblaciones de atención prioritaria en la Ciudad de México, con el objetivo de promover la igualdad de género, empoderar a mujeres, niñas y personas LGBTIQ+, y sensibilizar a los hombres sobre la no violencia y los derechos de las mujeres.				
</t>
  </si>
  <si>
    <t xml:space="preserve">Incorporar y aplicar criterios de inclusión, con una perspectiva de género y un enfoque de derechos humanos, en todos los protocolos y planes de protección civil, incluyendo la señalética, las rutas de evacuación y la comunicación de emergencia.				
</t>
  </si>
  <si>
    <t xml:space="preserve">Implementar, de manera participativa y con enfoque intercultural, mecanismos accesibles y seguros para que mujeres, niñas y adolescentes de la Ciudad de México puedan ejercer plenamente sus derechos culturales.				
</t>
  </si>
  <si>
    <t xml:space="preserve">Realizar actividades de desarrollo cultural en entornos comunitarios de la Ciudad de México que promuevan el empoderamiento, la participación activa y el ejercicio pleno de los derechos culturales de las mujeres y niñas, contribuyendo a la reducción de las brechas de desigualdad de género.				
</t>
  </si>
  <si>
    <t xml:space="preserve">Realizar actividades para mejorar y adaptar la infraestructura cultural en entornos comunitarios de la Ciudad de México, garantizando espacios seguros, accesibles y con perspectiva de género que promuevan la participación activa de mujeres y niñas, así como de otros grupos históricamente excluidos.				
</t>
  </si>
  <si>
    <t>E048 Producción de contenido cultural y artístico</t>
  </si>
  <si>
    <t>Producir contenidos audiovisuales que promuevan la participación de mujeres en el medio cultural y en los asuntos públicos como sujetas de derechos.                                                               </t>
  </si>
  <si>
    <t>E177 Operación de museos</t>
  </si>
  <si>
    <t xml:space="preserve">Visitas al museo guiadas y virtuales con perspectiva de género, que incluyan exposiciones de mujeres artistas, narrativas inclusivas y accesibilidad para mujeres en situación de vulnerabilidad.                                </t>
  </si>
  <si>
    <t xml:space="preserve">Actividades extramuros en escuelas y hospitales que promuevan la igualdad sustantiva, visibilicen aportes culturales de mujeres y fomenten la participación de niñas y adolescentes en espacios tradicionalmente masculinizados.                                </t>
  </si>
  <si>
    <t xml:space="preserve">Eventos culturales que promuevan la igualdad sustantiva, incluyendo programación de mujeres artistas, temas que desmitifican los roles y estereotipos de género y/o contra la violencia de género.                                </t>
  </si>
  <si>
    <t xml:space="preserve">Talleres artesanales que incorporan la expresión de mensajes que desmitifican los roles y estereotipos de género y/o contra la violencia de género </t>
  </si>
  <si>
    <t xml:space="preserve">Concursos que incorporan criterios de igualdad en la participación, y que promuevan y visibilicen creaciones de niñas y mujeres, promoviendo mensajes de inclusión, que desmitifiquen los roles y estereotipos de género y/o contra la violencia de género.				
</t>
  </si>
  <si>
    <t>S023 Fomento, constitución y fortalecimiento de las empresas sociales y solidarias de la Ciudad de México (FOCOFESS)</t>
  </si>
  <si>
    <t xml:space="preserve">Otorgar apoyos directos para la consolidación y fortalecimiento de Sociedades Cooperativas y de Cuidados, preferentemente lideradas
por mujeres. Esto se realizará a través de apoyos económicos directos y/o indirectos que incorporan la perspectiva de género con acciones afirmativas
para mujeres en situación de vulnerabilidad (madres autónomas, mujeres indígenas, con discapacidad, cuidadoras, entre otras), con el
objetivo de fortalecer su autonomía económica, aumentar su participación en el sector de la economía social y solidaria y garantizar su
acceso a espacios de toma de decisiones.                                
</t>
  </si>
  <si>
    <t xml:space="preserve">Otorgar apoyos económicos a personas beneficiarias facilitadoras de servicios, quienes además recibirán capacitación técnica con
enfoque de género, para brindar asesorías, asistencia técnica y seguimiento a Organizaciones y Sociedades Cooperativas lideradas o
integradas prioritariamente por mujeres. El objetivo es eliminar disparidades salariales, promover entornos libres de discriminación y
fortalecer el acceso equitativo de las mujeres a recursos productivos, liderazgo y autonomía económica.                                
</t>
  </si>
  <si>
    <t xml:space="preserve">Canalizaciones de personas beneficiarias del programa a cursos de capacitación laboral en los que se incorpora la perspectiva de género, son acordes a su perfil, experiencia o intereses, con énfasis en áreas con alta demanda en el mercado formal de trabajo. El objetivo es fortalecer las competencias técnicas y profesionales de las personas beneficiarias, priorizando a mujeres en situación de vulnerabilidad, para mejorar sus oportunidades de inserción en empleos formales, dignos y sostenibles.                                
</t>
  </si>
  <si>
    <t xml:space="preserve">Brindar orientación y acompañamiento a las personas beneficiarias en su incorporación a bolsas de trabajo, ferias de empleo y otros medios de búsqueda de empleo, como parte del seguimiento activo de su proceso de reinserción laboral, garantizando vacantes libres de discriminación, promoviendo sectores donde las mujeres están subrepresentadas y visibilizando oportunidades de empleo digno para poblaciones históricamente excluidas. El objetivo es ampliar las oportunidades de vinculación laboral efectiva, reducir los tiempos de desempleo y facilitar el acceso a opciones laborales adecuadas, con enfoque de igualdad de género y no discriminación.                                
</t>
  </si>
  <si>
    <t xml:space="preserve">Brindar seguimiento a las personas beneficiarias que hayan iniciado un proceso formal de reclutamiento laboral, dando prioridad a mujeres en situación de vulnerabilidad, y garantizando que el programa contribuya a reducir las brechas de acceso al empleo entre mujeres y hombres.                                
</t>
  </si>
  <si>
    <t>E178 Supervisión, promoción y defensoría jurídica de los derechos laborales</t>
  </si>
  <si>
    <t xml:space="preserve">Brindar orientación laboral con perspectiva de género y derechos humanos a mujeres trabajadoras, que incluyan información sobre sus derechos laborales, prevención de violencia en el trabajo, hostigamiento y acoso sexual, así como mecanismos institucionales de denuncia y protección, con el objetivo de promover el acceso igualitario al empleo y fortalecer su autonomía económica y jurídica.				
</t>
  </si>
  <si>
    <t xml:space="preserve">Brindar asesoría jurídica gratuita y especializada en materia laboral con perspectiva de género, a mujeres trabajadoras que enfrenten situaciones de discriminación, hostigamiento o acoso sexual, despido por embarazo u otras formas de violencia y desigualdad en el trabajo, a través de servicios presenciales y virtuales ofrecidos por personal capacitado, con el objetivo de garantizar su acceso a la justicia y la restitución de sus derechos laborales.				
</t>
  </si>
  <si>
    <t xml:space="preserve">Brindar representación legal gratuita y con enfoque de género a personas trabajadoras, prioritariamente mujeres, en procesos prejudiciales ante el Centro de Conciliación Laboral, a través de personal jurídico capacitado en perspectiva de género, con el objetivo de asegurar un acompañamiento adecuado y prevenir revictimizaciones durante el proceso de justicia de las mujeres.				
</t>
  </si>
  <si>
    <t xml:space="preserve">Brindar representación jurídica gratuita a personas trabajadoras, especialmente mujeres en situación de vulnerabilidad, ante instancias jurisdiccionales y administrativas en materia laboral, mediante personal especializado en derechos laborales y perspectiva de género, con el fin de garantizar la protección efectiva de sus derechos humanos laborales y el acceso real a la justicia.				
</t>
  </si>
  <si>
    <t xml:space="preserve">Vincular y dar seguimiento a mujeres trabajadoras en situación de vulnerabilidad que hayan sido víctimas de violencia o discriminación laboral, a través de mecanismos de coordinación interinstitucional entre dependencias, con el objetivo de garantizar una atención integral, eficaz y con enfoque de derechos humanos y género.				
</t>
  </si>
  <si>
    <t xml:space="preserve">Realizar visitas de inspección laboral dirigidas específicamente a los centros de trabajo que integran mujeres trabajadoras en la Ciudad de México, con el fin de identificar y atender condiciones laborales inequitativas, violencias de género y violaciones a los derechos laborales.				
</t>
  </si>
  <si>
    <t xml:space="preserve">Emitir licencias y credenciales de trabajo no asalariado para las mujeres trabajadoras en la vía pública, mediante un proceso ágil y accesible, con el objetivo de formalizar su actividad económica y garantizar su derecho a trabajar libremente y en condiciones seguras.				
</t>
  </si>
  <si>
    <t xml:space="preserve">Impartir  capacitaciones con enfoque de género a personas trabajadoras y empleadoras, para promover el trabajo digno y la igualdad sustantiva en los centros laborales, abordando temas como la prevención y atención del acoso y hostigamiento sexual, la corresponsabilidad en los cuidados, la igualdad salarial, derechos laborales, así como la promoción de liderazgos femeninos en espacios de decisión, entre otros				
</t>
  </si>
  <si>
    <t xml:space="preserve">Brindar asesoría y acompañamiento técnico especializado con perspectiva de género a personas empleadoras, sindicatos y autoridades laborales, con el objetivo de fortalecer la implementación de políticas laborales que garanticen la igualdad y la eliminación de la discriminación y violencias hacia las mujeres.				
</t>
  </si>
  <si>
    <t xml:space="preserve">Diseñar e implementar campañas estratégicas de sensibilización en temas de derechos laborales, violencia contra las mujeres en el ámbito laboral, entre otros, dirigidas a la población general y a actores del ámbito laboral, con el fin de promover y difundir los derechos laborales de las mujeres y fomentar ambientes laborales libres de violencia y discriminación.				
</t>
  </si>
  <si>
    <t xml:space="preserve">Brindar asesorías a mujeres trabajadoras en los centros laborales de la Ciudad de México sobre sus derechos en materia de Condiciones Generales de Trabajo y perspectiva de género, con el fin de fortalecer su conocimiento y capacidad para ejercer y defender sus derechos laborales.				
</t>
  </si>
  <si>
    <t>E100 Capacitación a la población ocupada y desocupada de la Ciudad de México</t>
  </si>
  <si>
    <t xml:space="preserve">Implementación de cursos gratuitos orientados al desarrollo de competencias laborales y técnicas en mujeres jóvenes, que incorporen la perspectiva de género, con el fin de impulsar su inserción en el empleo formal o generar proyectos sostenibles, fortaleciendo su autonomía económica y reduciendo las brechas de género en el ámbito laboral				
</t>
  </si>
  <si>
    <t xml:space="preserve">Impartición de cursos gratuitos para mujeres adultas, adaptados a sus necesidades y que incorporen la perspectiva de género, para fortalecer sus habilidades laborales, con el fin de ampliar su acceso a empleos formales o proyectos sostenibles, favoreciendo su autonomía económica y el ejercicio de sus derechos en igualdad de condiciones en el ámbito laboral				
</t>
  </si>
  <si>
    <t xml:space="preserve">Sensibilizar sobre el cumplimiento de normativa en materia de Gestión Integral de Riesgos y Protección Civil para la protección de la población y el entorno, considerando el enfoque de atención diferenciada y el principio de no discriminación en inmuebles que ocupan centros escolares que garanticen la integridad y seguridad de las personas, a través de la realización de visitas oculares a dichos espacios. </t>
  </si>
  <si>
    <t>E179 Desarrollo de los pueblos y barrios originarios y comunidades indígenas residentes</t>
  </si>
  <si>
    <t>S223 Otorgamiento de ayudas sociales para pueblos, barrios y comunidades indígenas residentes</t>
  </si>
  <si>
    <t>E207 Fortalecimiento a la educación de las infancias, adolescencias y juventudes</t>
  </si>
  <si>
    <t>E208 Ciencia, tecnología e innovación para el bienestar</t>
  </si>
  <si>
    <t>S238 Beca a universitarias y universitarios para transporte y más</t>
  </si>
  <si>
    <t>E116 Programa PILARES</t>
  </si>
  <si>
    <t xml:space="preserve">Brindar atención a personas, a través del desarrollo de asesorías académicas para continuar o concluir sus estudios en cualquier nivel o modalidad educativa y actividades formativas que se brindan en las Ciberescuelas, priorizando la atención a niñas, adolescentes y mujeres, contribuyendo a disminuir la discriminación sistémica basada en el género.				</t>
  </si>
  <si>
    <t xml:space="preserve">Implementar talleres para el aprendizaje de técnicas propias de un oficio y la formación para el emprendimiento, dirigidos a personas preferentemente mujeres, de 15 años y más, para contribuir al desarrollo de la autonomía económica.				</t>
  </si>
  <si>
    <t xml:space="preserve">Desarrollar talleres artísticos y culturales con acceso inclusivo, gratuito y con enfoque de igualdad sustantiva a la educación artística no 
formal, priorizando la participación de niñas, adolescentes y mujeres que residen en barrios, colonias y pueblos con índices de desarrollo social 
medio, bajo y muy bajo, que fortalezcan sus capacidades creativas y culturales, así como la participación comunitaria en condiciones de igualdad.                                 </t>
  </si>
  <si>
    <t>E197 Ponte pila, deporte comunitario para el bienestar</t>
  </si>
  <si>
    <t xml:space="preserve">Ofrecer servicios deportivos de calidad, inclusivos y seguros, enfocados principalmente en mujeres, adolescentes y niñas, fomentando la autonomía física y social, ayudando al fortalecimiento de la cultura física en las 16 Alcaldías de la Ciudad de México, para garantizar el ejercicio de los derechos al deporte, la salud y la recreación. 				</t>
  </si>
  <si>
    <t>S224 Beca Pilares bienestar</t>
  </si>
  <si>
    <t xml:space="preserve">Entrega de becas a personas, preferentemente mujeres, jóvenes y adolescentes que cursan el bachillerato en las modalidades en línea, a distancia o abierto y a mujeres, jóvenes, adolescentes y niñas que participan en actividades formativas; a fin de favorecer su permanencia y conclusión en dichas actividades; contribuyendo a la reducción de brechas de género en el ámbito educativo y al ejercicio del derecho a la educación en igualdad de condiciones.				</t>
  </si>
  <si>
    <t>E086 Fortalecimiento a la educación media superior</t>
  </si>
  <si>
    <t>E153 Programa para la formación de profesionales de la salud</t>
  </si>
  <si>
    <t xml:space="preserve">Garantizar el acceso equitativo a una alimentación nutritiva y saludable, contribuyendo a reducir las brechas de desigualdad de género y socioeconómicas. </t>
  </si>
  <si>
    <t xml:space="preserve">Gestionar ante el IMSS la incorporación de la comunidad estudiantil de la Universidad de la Salud al seguro facultativo, asegurando que el proceso sea accesible, libre de sesgos de género y que las particularidades de todas las personas, especialmente las mujeres, sean consideradas para garantizar su derecho a la salud. </t>
  </si>
  <si>
    <t xml:space="preserve">Promover el fortalecimiento de la salud mental del estudiantado mediante la implementación de programas con enfoque de género y derechos humanos, que identifiquen y prevengan factores de riesgo diferenciados, incluyendo la violencia, la discriminación y las desigualdades que afectan de manera particular a las mujeres. </t>
  </si>
  <si>
    <t>E183 Atención y prevención de la violencia y discriminación por razones de genero contra mujeres, adolescentes y niñas</t>
  </si>
  <si>
    <t>P003 Planeación, seguimiento y evaluación a políticas públicas</t>
  </si>
  <si>
    <t>S056 Apoyo a mujeres en situación de violencia de género</t>
  </si>
  <si>
    <t>E206 Agua Bienestar para todos</t>
  </si>
  <si>
    <t>Lineas de Acción</t>
  </si>
  <si>
    <t>Objetivo estratégico</t>
  </si>
  <si>
    <t>Grupo Etario</t>
  </si>
  <si>
    <t>Tipo de Población</t>
  </si>
  <si>
    <t>Acción Gubernamental</t>
  </si>
  <si>
    <t>Identificación de acciones de igualdad</t>
  </si>
  <si>
    <t>Promover el conocimiento y el ejercicio pleno de los derechos humanos de las mujeres y las niñas para combatir todas las formas de discriminación que se presenten en espacios públicos, comunitarios y en los hogares.</t>
  </si>
  <si>
    <t>PRIMERA INFANCIA (0 AÑOS - 5 AÑOS Y 11 MESES)</t>
  </si>
  <si>
    <t>Población en general</t>
  </si>
  <si>
    <t>Programa social</t>
  </si>
  <si>
    <t>Acción Afirmativa</t>
  </si>
  <si>
    <t>Impulsar acciones de prevención, atención y sanción de todos los tipos y modalidades de violencia contra las mujeres y niñas, así como fortalecer la coordinación interinstitucional entre los entes públicos para su erradicación.</t>
  </si>
  <si>
    <t>NIÑEZ (6 AÑOS - 11 AÑOS Y 11 MESES)</t>
  </si>
  <si>
    <t>Población indígena y afrodescendiente</t>
  </si>
  <si>
    <t>Acción social</t>
  </si>
  <si>
    <t>Acción Transversal</t>
  </si>
  <si>
    <t>Garantizar que las mujeres y las niñas de la Ciudad de México gocen de su derecho al acceso a la justicia de jure y de facto, así como contar con políticas públicas que integren el principio de justicia de género que fortalezcan su autonomía.</t>
  </si>
  <si>
    <t>ADOLESCENCIA (12 AÑOS - 17 AÑOS Y 11 MESES)</t>
  </si>
  <si>
    <t>Población LGBTIQA+</t>
  </si>
  <si>
    <t>Obras y proyectos de infraestructura</t>
  </si>
  <si>
    <t>Otras Acciones</t>
  </si>
  <si>
    <t>Fortalecer una educación integral, pública, gratuita, laica, igualitaria y de calidad para mujeres y niñas en todos los niveles educativos, así como la ampliación del acceso a nuevas tecnologías y la innovación científica para reducir la segregación educativa.</t>
  </si>
  <si>
    <t>JÓVENES (18 AÑOS - 29 AÑOS Y 11 MESES)</t>
  </si>
  <si>
    <t>Población en situación de calle</t>
  </si>
  <si>
    <t>Elaboración de instrumentos jurídicos, administrativos o de investigación</t>
  </si>
  <si>
    <t>Promover una vida saludable a lo largo del ciclo de vida de las niñas y mujeres a través del acceso a servicios de salud gratuitos, de calidad y con oportunidad, de acuerdo con sus necesidades con énfasis en la prevención y atención de enfermedades de mayor incidencia y fortaleciendo el goce de sus derechos sexuales y sus derechos reproductivos.</t>
  </si>
  <si>
    <t>PERSONAS ADULTAS (30 AÑOS - 64 AÑOS Y 11 MESES)</t>
  </si>
  <si>
    <t>Personas con discapacidad</t>
  </si>
  <si>
    <t>Prestación de servicios públicos</t>
  </si>
  <si>
    <t>Impulsar la creación y difusión de la cultura como fuente de desarrollo en la vida de las mujeres y niñas, para la cohesión social y bienestar comunitario.</t>
  </si>
  <si>
    <t>PERSONAS MAYORES (65 AÑOS EN ADELANTE)</t>
  </si>
  <si>
    <t>Personas privadas de su libertad</t>
  </si>
  <si>
    <t>Acciones de formación, sensibilización y capacitación</t>
  </si>
  <si>
    <t>Impulsar la autonomía económica de las mujeres a través del diseño e implementación de mecanismos para su inserción laboral de forma digna, liderazgo en procesos productivos y acceso a créditos y otros activos para quienes se encuentran en mayor riesgo de pobreza, así como promover la conciliación de la vida laboral, la vida familiar y personal.</t>
  </si>
  <si>
    <t>Personas liberadas o en reinserción social</t>
  </si>
  <si>
    <t>Vigilancia e inspección</t>
  </si>
  <si>
    <t>Impulsar el reconocimiento, conciliación, redistribución, reducción y corresponsabilidad del trabajo doméstico y de cuidados en los hogares, las comunidades y los ámbitos públicos hacia una organización más justa de los mismos con el propósito de elevar la calidad de vida y descargar la carga global de trabajo de las mujeres.</t>
  </si>
  <si>
    <t>Personas Migrantes y Refugiadas</t>
  </si>
  <si>
    <t>Participación ciudadana</t>
  </si>
  <si>
    <t>Realizar las acciones necesarias para proteger, restablecer y procurar un medio ambiente sano; combatir el cambio climático y sus efectos sobre mujeres y niñas/os; promoviendo a su vez la disponibilidad, saneamiento y gestión sostenible del agua para redistribuir equitativamente esa responsabilidad entre mujeres y hombres.</t>
  </si>
  <si>
    <t>Personas servidoras públicas</t>
  </si>
  <si>
    <t>Difusión y comunicación pública</t>
  </si>
  <si>
    <t>Promover el ejercicio pleno del derecho a la ciudad de mujeres y niñas, en específico de aquellas integrantes de grupos de atención prioritaria que residen o transitan en la Ciudad de México, a través del fortalecimiento de la perspectiva de género, enfoque de derechos humanos y no discriminación en los sectores de movilidad, planeación urbana, ordenamiento territorial, vivienda, seguridad y espacio público, para hacer de la ciudad un entorno seguro, solidario, incluyente y de bienestar.</t>
  </si>
  <si>
    <t>Víctimas</t>
  </si>
  <si>
    <t>Otra</t>
  </si>
  <si>
    <t>Monto Asignado por Acción Especifica</t>
  </si>
  <si>
    <t>CLAVE</t>
  </si>
  <si>
    <t>N_UR</t>
  </si>
  <si>
    <t>UR</t>
  </si>
  <si>
    <t>Programa
Presupuestario</t>
  </si>
  <si>
    <t>Denominación del Programa Presupuestario</t>
  </si>
  <si>
    <t>CPP</t>
  </si>
  <si>
    <t>Incluido en el Transversal</t>
  </si>
  <si>
    <t>EJERCIDO 
ENERO-MARZO</t>
  </si>
  <si>
    <t>EJERCIDO 
ENERO-JUNIO</t>
  </si>
  <si>
    <t>EJERCIDO 
ENERO-SEPTIEMBRE</t>
  </si>
  <si>
    <t>EJERCIDO 
ENERO-DICIEMBRE</t>
  </si>
  <si>
    <t>Observaciones vs Publicación</t>
  </si>
  <si>
    <t>EJERCIDO 
Enero-Marzo</t>
  </si>
  <si>
    <t>EJERCIDO 
Enero-Junio</t>
  </si>
  <si>
    <t>EJERCIDO 
Enero-Septiembre</t>
  </si>
  <si>
    <t>EJERCIDO 
Enero-Diciembre</t>
  </si>
  <si>
    <t>01CD03</t>
  </si>
  <si>
    <t>Centro de Comando, Control, Cómputo, Comunicaciones y Contacto Ciudadano</t>
  </si>
  <si>
    <t>SÍ</t>
  </si>
  <si>
    <t>UR_01CD03</t>
  </si>
  <si>
    <t>E065</t>
  </si>
  <si>
    <t xml:space="preserve"> Servicio integral de operacion y atencion a emergencias</t>
  </si>
  <si>
    <t>E</t>
  </si>
  <si>
    <t>01CD06</t>
  </si>
  <si>
    <t>Agencia Digital de Innovación Pública</t>
  </si>
  <si>
    <t>UR_01CD06</t>
  </si>
  <si>
    <t>Q001</t>
  </si>
  <si>
    <t xml:space="preserve">Gobernanza en desarrollo digital e innovación pública      </t>
  </si>
  <si>
    <t>02C001</t>
  </si>
  <si>
    <t>Secretaría de Gobierno</t>
  </si>
  <si>
    <t>UR_02C001</t>
  </si>
  <si>
    <t>P055</t>
  </si>
  <si>
    <t xml:space="preserve"> Coordinacion general de Gobierno</t>
  </si>
  <si>
    <t>P</t>
  </si>
  <si>
    <t>S005</t>
  </si>
  <si>
    <t xml:space="preserve"> Atencion prioritaria a personas egresadas del Sistema de Justicia Penal</t>
  </si>
  <si>
    <t>S</t>
  </si>
  <si>
    <t>U019</t>
  </si>
  <si>
    <t xml:space="preserve"> Si al desarme, si a la paz</t>
  </si>
  <si>
    <t>U</t>
  </si>
  <si>
    <t>02CD01</t>
  </si>
  <si>
    <t>Alcaldía Álvaro Obregón</t>
  </si>
  <si>
    <t>02CD01_Alcaldía Álvaro Obregón</t>
  </si>
  <si>
    <t>UR_02CD01</t>
  </si>
  <si>
    <t>E187</t>
  </si>
  <si>
    <t xml:space="preserve"> Servicios publicos</t>
  </si>
  <si>
    <t>02CD02</t>
  </si>
  <si>
    <t>Alcaldía Azcapotzalco</t>
  </si>
  <si>
    <t>UR_02CD02</t>
  </si>
  <si>
    <t>E188</t>
  </si>
  <si>
    <t>Educación, cultura deporte y recreación</t>
  </si>
  <si>
    <t>F037</t>
  </si>
  <si>
    <t xml:space="preserve"> Turismo, empleo y fomento economico</t>
  </si>
  <si>
    <t>F</t>
  </si>
  <si>
    <t>K023</t>
  </si>
  <si>
    <t xml:space="preserve"> Infraestructura urbana</t>
  </si>
  <si>
    <t>K</t>
  </si>
  <si>
    <t>R002</t>
  </si>
  <si>
    <t xml:space="preserve"> Presupuesto participativo</t>
  </si>
  <si>
    <t>R</t>
  </si>
  <si>
    <t>S229</t>
  </si>
  <si>
    <t xml:space="preserve"> Apoyo para el desarrollo integral de la mujer</t>
  </si>
  <si>
    <t>02CD03</t>
  </si>
  <si>
    <t>Alcaldía Benito Juárez</t>
  </si>
  <si>
    <t>UR_02CD03</t>
  </si>
  <si>
    <t xml:space="preserve"> Educacion, cultura deporte y recreacion</t>
  </si>
  <si>
    <t>E189</t>
  </si>
  <si>
    <t xml:space="preserve"> Servicios de salud en Alcaldias</t>
  </si>
  <si>
    <t>E200</t>
  </si>
  <si>
    <t xml:space="preserve"> Gobierno y seguridad en Alcaldias</t>
  </si>
  <si>
    <t>02CD04</t>
  </si>
  <si>
    <t>Alcaldía Coyoacán</t>
  </si>
  <si>
    <t>02CD04_Alcaldía Coyoacán</t>
  </si>
  <si>
    <t>UR_02CD04</t>
  </si>
  <si>
    <t>U048</t>
  </si>
  <si>
    <t xml:space="preserve"> Apoyos sociales</t>
  </si>
  <si>
    <t>02CD07</t>
  </si>
  <si>
    <t>Alcaldía Gustavo A. Madero</t>
  </si>
  <si>
    <t>UR_02CD07</t>
  </si>
  <si>
    <t>02CD08</t>
  </si>
  <si>
    <t>Alcaldía Iztacalco</t>
  </si>
  <si>
    <t>UR_02CD08</t>
  </si>
  <si>
    <t>E198</t>
  </si>
  <si>
    <t xml:space="preserve"> Servicios de cuidado infantil</t>
  </si>
  <si>
    <t>02CD09</t>
  </si>
  <si>
    <t>Alcaldía Iztapalapa</t>
  </si>
  <si>
    <t>UR_02CD09</t>
  </si>
  <si>
    <t>02CD12</t>
  </si>
  <si>
    <t>Alcaldía Milpa Alta</t>
  </si>
  <si>
    <t>UR_02CD12</t>
  </si>
  <si>
    <t>M001</t>
  </si>
  <si>
    <t>Actividades de apoyo administrativo</t>
  </si>
  <si>
    <t>02CD13</t>
  </si>
  <si>
    <t>Alcaldía Tláhuac</t>
  </si>
  <si>
    <t>UR_02CD13</t>
  </si>
  <si>
    <t>02CD14</t>
  </si>
  <si>
    <t>Alcaldía Tlalpan</t>
  </si>
  <si>
    <t>UR_02CD14</t>
  </si>
  <si>
    <t>S234</t>
  </si>
  <si>
    <t xml:space="preserve"> Programa de apoyo para el Bienestar familiar</t>
  </si>
  <si>
    <t>02CD15</t>
  </si>
  <si>
    <t>Alcaldía Venustiano Carranza</t>
  </si>
  <si>
    <t>UR_02CD15</t>
  </si>
  <si>
    <t>S232</t>
  </si>
  <si>
    <t xml:space="preserve"> Ayudas para la comunidad LGBTTTIQ+</t>
  </si>
  <si>
    <t>S233</t>
  </si>
  <si>
    <t xml:space="preserve"> Apoyo de alimentacion y refugio para personas vulnerables</t>
  </si>
  <si>
    <t>S235</t>
  </si>
  <si>
    <t xml:space="preserve"> Apoyos para el cuidado del adulto mayor</t>
  </si>
  <si>
    <t>02CD16</t>
  </si>
  <si>
    <t>Alcaldía Xochimilco</t>
  </si>
  <si>
    <t>UR_02CD16</t>
  </si>
  <si>
    <t>02CDBP</t>
  </si>
  <si>
    <t>Comisión de Búsqueda de Personas de la Ciudad de México</t>
  </si>
  <si>
    <t>UR_02CDBP</t>
  </si>
  <si>
    <t>E097</t>
  </si>
  <si>
    <t xml:space="preserve"> Acciones de búsqueda, localización e identificación de personas</t>
  </si>
  <si>
    <t>02OD06</t>
  </si>
  <si>
    <t>Instancia Ejecutora del Sistema Integral de Derechos Humanos</t>
  </si>
  <si>
    <t>UR_02OD06</t>
  </si>
  <si>
    <t>P017</t>
  </si>
  <si>
    <t xml:space="preserve"> Acciones para la transversalizacion del enfoque de derechos humanos</t>
  </si>
  <si>
    <t>02PDDP</t>
  </si>
  <si>
    <t>Mecanismo para la Protección Integral de Personas Defensoras de Derechos Humanos y Periodistas</t>
  </si>
  <si>
    <t>UR_02PDDP</t>
  </si>
  <si>
    <t>E158</t>
  </si>
  <si>
    <t xml:space="preserve"> Proteccion integral de personas defensoras de derechos humanos y periodistas</t>
  </si>
  <si>
    <t>04P0DS</t>
  </si>
  <si>
    <t>Fondo para el Desarrollo Social</t>
  </si>
  <si>
    <t>UR_04P0DS</t>
  </si>
  <si>
    <t>F006</t>
  </si>
  <si>
    <t xml:space="preserve"> Financiamiento a microcreditos para el autoempleo, atencion a las medianas y pequeñas empresas y comercializacion de productos rurales</t>
  </si>
  <si>
    <t>05C001</t>
  </si>
  <si>
    <t>Secretaría de Turismo</t>
  </si>
  <si>
    <t>UR_05C001</t>
  </si>
  <si>
    <t>F005</t>
  </si>
  <si>
    <t xml:space="preserve"> Desarrollo y promocion de productos y proyectos turisticos sustentables</t>
  </si>
  <si>
    <t>06C001</t>
  </si>
  <si>
    <t>Secretaría del Medio Ambiente</t>
  </si>
  <si>
    <t>si</t>
  </si>
  <si>
    <t>UR_06C001</t>
  </si>
  <si>
    <t>P056</t>
  </si>
  <si>
    <t xml:space="preserve"> Conduccion de la Politica Del Medio Ambiente</t>
  </si>
  <si>
    <t xml:space="preserve">V002 </t>
  </si>
  <si>
    <t xml:space="preserve">Conservación y operación de zoológicos    </t>
  </si>
  <si>
    <t xml:space="preserve">V003 </t>
  </si>
  <si>
    <t>Educación especializada, divulgación científica,comunicación y cultura socioambiental</t>
  </si>
  <si>
    <t>06CD05</t>
  </si>
  <si>
    <t>Agencia de Atención Animal</t>
  </si>
  <si>
    <t>06CD05_Agencia de Atención Animal</t>
  </si>
  <si>
    <t>UR_06CD05</t>
  </si>
  <si>
    <t>E090</t>
  </si>
  <si>
    <t xml:space="preserve"> Acciones para el Bienestar Animal</t>
  </si>
  <si>
    <t>06PDPA</t>
  </si>
  <si>
    <t>Procuraduría Ambiental y del Ordenamiento Territorial</t>
  </si>
  <si>
    <t>UR_06PDPA</t>
  </si>
  <si>
    <t>V004</t>
  </si>
  <si>
    <t>Acceso a la justicia ambiental, urbana y de protección y de bienestar a los animales</t>
  </si>
  <si>
    <t>07C001</t>
  </si>
  <si>
    <t>Secretaría de Obras y Servicios</t>
  </si>
  <si>
    <t>UR_07C001</t>
  </si>
  <si>
    <t>K008</t>
  </si>
  <si>
    <t xml:space="preserve"> Ampliacion, operacion y mantenimiento del alumbrado publico</t>
  </si>
  <si>
    <t>K020</t>
  </si>
  <si>
    <t xml:space="preserve"> Construccion, ampliacion y mejoramiento de infraestructura urbana</t>
  </si>
  <si>
    <t>K021</t>
  </si>
  <si>
    <t xml:space="preserve"> Construccion, ampliacion y mejoramiento de infraestructura y edificios publicos</t>
  </si>
  <si>
    <t>K022</t>
  </si>
  <si>
    <t xml:space="preserve"> Construccion, ampliacion y mejoramiento de infraestructura de transporte publico</t>
  </si>
  <si>
    <t>07PDIF</t>
  </si>
  <si>
    <t>Instituto Local de la Infraestructura Física Educativa</t>
  </si>
  <si>
    <t>07PDIF_Instituto Local de la Infraestructura Física Educativa</t>
  </si>
  <si>
    <t>UR_07PDIF</t>
  </si>
  <si>
    <t>K012</t>
  </si>
  <si>
    <t xml:space="preserve"> Rehabilitacion, equipamiento y construccion de infraestructura educativa</t>
  </si>
  <si>
    <t>08C001</t>
  </si>
  <si>
    <t>Secretaría de Bienestar e Igualdad Social</t>
  </si>
  <si>
    <t>UR_08C001</t>
  </si>
  <si>
    <t>08C001_Secretaría de Bienestar e Igualdad Social</t>
  </si>
  <si>
    <t>E081</t>
  </si>
  <si>
    <t xml:space="preserve"> Servicios integrales de asistencia social</t>
  </si>
  <si>
    <t xml:space="preserve">E161 </t>
  </si>
  <si>
    <t xml:space="preserve">Servidores de la Ciudad          </t>
  </si>
  <si>
    <t>E162</t>
  </si>
  <si>
    <t>Atención integral para el bienestar de los adultos</t>
  </si>
  <si>
    <t>E201</t>
  </si>
  <si>
    <t xml:space="preserve"> Ciudad de Utopias</t>
  </si>
  <si>
    <t>E202</t>
  </si>
  <si>
    <t xml:space="preserve"> Desde la cuna 0 - 3 años</t>
  </si>
  <si>
    <t>N001</t>
  </si>
  <si>
    <t xml:space="preserve"> Cumplimiento de los programas de Proteccion Civil</t>
  </si>
  <si>
    <t>N</t>
  </si>
  <si>
    <t>S221</t>
  </si>
  <si>
    <t xml:space="preserve"> Comedores para el bienestar</t>
  </si>
  <si>
    <t>S236</t>
  </si>
  <si>
    <t xml:space="preserve"> Ingreso ciudadano universal 57 - 59</t>
  </si>
  <si>
    <t>08PDII</t>
  </si>
  <si>
    <t>Instituto de las Personas con Discapacidad</t>
  </si>
  <si>
    <t>UR_08PDII</t>
  </si>
  <si>
    <t>E165</t>
  </si>
  <si>
    <t xml:space="preserve"> Servicios especiales para personas con discapacidad</t>
  </si>
  <si>
    <t>P031</t>
  </si>
  <si>
    <t xml:space="preserve">Planeación, seguimiento y evaluación a políticas públicas para el desarrollo de las personas con discapacidad                              </t>
  </si>
  <si>
    <t>08PDIJ</t>
  </si>
  <si>
    <t>Instituto de la Juventud</t>
  </si>
  <si>
    <t>UR_08PDIJ</t>
  </si>
  <si>
    <t>E205</t>
  </si>
  <si>
    <t xml:space="preserve">Juventud-Es Bienestar                                                                                      </t>
  </si>
  <si>
    <t>09PDPA</t>
  </si>
  <si>
    <t>Caja de Previsión de la Policía Auxiliar</t>
  </si>
  <si>
    <t>UR_09PDPA</t>
  </si>
  <si>
    <t>E195</t>
  </si>
  <si>
    <t xml:space="preserve"> Prestaciones sociales a jubilados, pensionados y personal activo</t>
  </si>
  <si>
    <t>09PFCH</t>
  </si>
  <si>
    <t>Fideicomiso del Centro Histórico</t>
  </si>
  <si>
    <t>UR_09PFCH</t>
  </si>
  <si>
    <t>E003</t>
  </si>
  <si>
    <t xml:space="preserve"> Acciones de obras y servicios para la recuperacion, promocion y proteccion del Centro Historico</t>
  </si>
  <si>
    <t>10C001</t>
  </si>
  <si>
    <t>Secretaría de Movilidad</t>
  </si>
  <si>
    <t>UR_10C001</t>
  </si>
  <si>
    <t>E167</t>
  </si>
  <si>
    <t>Servicios integrales de movilidad pública y privada</t>
  </si>
  <si>
    <t>E196</t>
  </si>
  <si>
    <t xml:space="preserve"> Servicios integrales de movilidad para ciclistas y peatones</t>
  </si>
  <si>
    <t>Cumplimiento de los programas de protección civil</t>
  </si>
  <si>
    <t>10PDME</t>
  </si>
  <si>
    <t>Sistema de Transporte Colectivo</t>
  </si>
  <si>
    <t>10PDME_Sistema de Transporte Colectivo</t>
  </si>
  <si>
    <t>UR_10PDME</t>
  </si>
  <si>
    <t>Sistema de Transporte Colectivo Metro</t>
  </si>
  <si>
    <t>E042</t>
  </si>
  <si>
    <t xml:space="preserve"> Operacion y mantenimiento del transporte publico masivo, concesionado y alterno</t>
  </si>
  <si>
    <t>10PDOR</t>
  </si>
  <si>
    <t>Organismo Regulador de Transporte</t>
  </si>
  <si>
    <t>10PDOR Organismo Regulador de Transporte</t>
  </si>
  <si>
    <t>UR_10PDOR</t>
  </si>
  <si>
    <t>10PDRT</t>
  </si>
  <si>
    <t>Red de Transporte de Pasajeros</t>
  </si>
  <si>
    <t>UR_10PDRT</t>
  </si>
  <si>
    <t>11C001</t>
  </si>
  <si>
    <t>Secretaría de Seguridad Ciudadana</t>
  </si>
  <si>
    <t>UR_11C001</t>
  </si>
  <si>
    <t>E168</t>
  </si>
  <si>
    <t>Sistema Penitenciario</t>
  </si>
  <si>
    <t>E194</t>
  </si>
  <si>
    <t xml:space="preserve">Atención a personas sujetas al sistema integral de justicia para adolescentes                                                                                            </t>
  </si>
  <si>
    <t>E210</t>
  </si>
  <si>
    <t xml:space="preserve">Seguridad Ciudadana                                                                                   </t>
  </si>
  <si>
    <t>E211</t>
  </si>
  <si>
    <t xml:space="preserve">Inteligencia e Investigación Policial                                                            </t>
  </si>
  <si>
    <t>E212</t>
  </si>
  <si>
    <t xml:space="preserve"> Apoyos para Prevención del delito                                                                                   </t>
  </si>
  <si>
    <t>11CD01</t>
  </si>
  <si>
    <t>Universidad de la Policía</t>
  </si>
  <si>
    <t>11CD01 Universidad de la Policía</t>
  </si>
  <si>
    <t>UR_11CD01</t>
  </si>
  <si>
    <t>E026</t>
  </si>
  <si>
    <t>Formación de aspirantes a policías</t>
  </si>
  <si>
    <t>E170</t>
  </si>
  <si>
    <t>Profesionalización policial</t>
  </si>
  <si>
    <t>11CD02</t>
  </si>
  <si>
    <t>Policía Auxiliar</t>
  </si>
  <si>
    <t>UR_11CD02</t>
  </si>
  <si>
    <t>E169</t>
  </si>
  <si>
    <t xml:space="preserve"> Prevencion del delito y seguridad ciudadana</t>
  </si>
  <si>
    <t>11CD03</t>
  </si>
  <si>
    <t>Policía Bancaria e Industrial</t>
  </si>
  <si>
    <t>UR_11CD03</t>
  </si>
  <si>
    <t>25C001</t>
  </si>
  <si>
    <t>Consejería Jurídica y de Servicios Legales</t>
  </si>
  <si>
    <t>UR_25C001</t>
  </si>
  <si>
    <t>E171</t>
  </si>
  <si>
    <t xml:space="preserve">Prestación de servicios jurídicos en el ámbito público                           </t>
  </si>
  <si>
    <t>26C001</t>
  </si>
  <si>
    <t>Secretaría de Salud</t>
  </si>
  <si>
    <t>UR_26C001</t>
  </si>
  <si>
    <t>E173</t>
  </si>
  <si>
    <t xml:space="preserve"> Atencion integral de la Salud para la mujer</t>
  </si>
  <si>
    <t>E213</t>
  </si>
  <si>
    <t xml:space="preserve"> Atencion primaria y servicios de salud para el bienestar en la Ciudad de México                                                                                       </t>
  </si>
  <si>
    <t>26CD01</t>
  </si>
  <si>
    <t>Agencia de Protección Sanitaria</t>
  </si>
  <si>
    <t>UR_26CD01</t>
  </si>
  <si>
    <t>G077</t>
  </si>
  <si>
    <t xml:space="preserve"> Regulacion sanitaria en establecimientos, productos, actividades, servicios y personas</t>
  </si>
  <si>
    <t>G</t>
  </si>
  <si>
    <t>26PDIA</t>
  </si>
  <si>
    <t>Instituto para la Atención y Prevención de las Adicciones</t>
  </si>
  <si>
    <t>26PDIA Instituto para la Atención y Prevención de las Adicciones</t>
  </si>
  <si>
    <t>UR_26PDIA</t>
  </si>
  <si>
    <t>E209</t>
  </si>
  <si>
    <t>Ciudad con atención a la salud mental y prevención de adicciones</t>
  </si>
  <si>
    <t>26PDSP</t>
  </si>
  <si>
    <t>Servicios de Salud Pública</t>
  </si>
  <si>
    <t>UR_26PDSP</t>
  </si>
  <si>
    <t>31C000</t>
  </si>
  <si>
    <t>Secretaría de Cultura</t>
  </si>
  <si>
    <t>UR_31C000</t>
  </si>
  <si>
    <t>E175</t>
  </si>
  <si>
    <t xml:space="preserve"> Fortalecimiento de la cultura y las artes</t>
  </si>
  <si>
    <t xml:space="preserve">Cumplimiento de los programas de protección civil  </t>
  </si>
  <si>
    <t>S240</t>
  </si>
  <si>
    <t>Fortalecimiento de redes culturales comunitarias</t>
  </si>
  <si>
    <t>31PDMP</t>
  </si>
  <si>
    <t>Servicio de Medios Públicos de la Ciudad de México</t>
  </si>
  <si>
    <t>UR_31PDMP</t>
  </si>
  <si>
    <t>E048</t>
  </si>
  <si>
    <t xml:space="preserve"> Produccion de contenido cultural y artistico</t>
  </si>
  <si>
    <t>31PFMA</t>
  </si>
  <si>
    <t>Fideicomiso Museo de Arte Popular Mexicano</t>
  </si>
  <si>
    <t>UR_31PFMA</t>
  </si>
  <si>
    <t>E177</t>
  </si>
  <si>
    <t xml:space="preserve"> Operacion de museos</t>
  </si>
  <si>
    <t>33C001</t>
  </si>
  <si>
    <t>Secretaría de Trabajo y Fomento al Empleo</t>
  </si>
  <si>
    <t>UR_33C001</t>
  </si>
  <si>
    <t>E178</t>
  </si>
  <si>
    <t>Supervisión, Promoción y Defensoría Jurídica de los Derechos Laborales</t>
  </si>
  <si>
    <t>S023</t>
  </si>
  <si>
    <t xml:space="preserve"> Fomento, Constitución y Fortalecimiento de las Empresas Sociales y Solidarias de la Ciudad de
México (FOCOFESS)</t>
  </si>
  <si>
    <t>S054</t>
  </si>
  <si>
    <t xml:space="preserve"> Seguro de desempleo</t>
  </si>
  <si>
    <t>33PDIT</t>
  </si>
  <si>
    <t>Instituto de Capacitación para el Trabajo</t>
  </si>
  <si>
    <t>UR_33PDIT</t>
  </si>
  <si>
    <t>E100</t>
  </si>
  <si>
    <t xml:space="preserve"> Capacitacion a la poblacion ocupada y desocupada de la Ciudad de Mexico</t>
  </si>
  <si>
    <t>34C001</t>
  </si>
  <si>
    <t>Secretaría de Gestión Integral de Riesgos y Protección Civil</t>
  </si>
  <si>
    <t>34C001 Secretaría de Gestión Integral de Riesgos y Protección Civil</t>
  </si>
  <si>
    <t>UR_34C001</t>
  </si>
  <si>
    <t>N005</t>
  </si>
  <si>
    <t>Gestión integral de riesgos, atención a siniestros, emergencias y desastres</t>
  </si>
  <si>
    <t>35C001</t>
  </si>
  <si>
    <t>Secretaría de Pueblos y Barrios Originarios y Comunidades Indígenas Residentes</t>
  </si>
  <si>
    <t>UR_35C001</t>
  </si>
  <si>
    <t>E179</t>
  </si>
  <si>
    <t xml:space="preserve"> Desarrollo De Los Pueblos Y Barrios Originarios Y Comunidades Indígenas Residentes</t>
  </si>
  <si>
    <t>S223</t>
  </si>
  <si>
    <t xml:space="preserve"> Otorgamiento de ayudas sociales para pueblos, barrios y comunidades indigenas residentes</t>
  </si>
  <si>
    <t>36C001</t>
  </si>
  <si>
    <t>Secretaría de Educación, Ciencia, Tecnología e Innovación</t>
  </si>
  <si>
    <t>UR_36C001</t>
  </si>
  <si>
    <t>E207</t>
  </si>
  <si>
    <t>Fortalecimiento a la Educación de las infancias, adolescencias y juventudes</t>
  </si>
  <si>
    <t>E208</t>
  </si>
  <si>
    <t xml:space="preserve">Ciencia, tecnología e innovación para el bienestar    </t>
  </si>
  <si>
    <t>S238</t>
  </si>
  <si>
    <t>Beca a universitarias y universitarios para transporte y mas</t>
  </si>
  <si>
    <t>36CD02</t>
  </si>
  <si>
    <t>Subsistema de Educación Comunitario Pilares</t>
  </si>
  <si>
    <t>UR_36CD02</t>
  </si>
  <si>
    <t>E116</t>
  </si>
  <si>
    <t xml:space="preserve"> Programa Pilares</t>
  </si>
  <si>
    <t>E197</t>
  </si>
  <si>
    <t>S224</t>
  </si>
  <si>
    <t xml:space="preserve"> Beca Pilares Bienestar</t>
  </si>
  <si>
    <t>36PDIE</t>
  </si>
  <si>
    <t>Instituto de Educación Media Superior</t>
  </si>
  <si>
    <t>36PDIE_Instituto de Educación Media Superior</t>
  </si>
  <si>
    <t>UR_36PDIE</t>
  </si>
  <si>
    <t>E086</t>
  </si>
  <si>
    <t>Fortalecimiento a la Educación media superior</t>
  </si>
  <si>
    <t>36PDUS</t>
  </si>
  <si>
    <t>Universidad de la Salud</t>
  </si>
  <si>
    <t>UR_36PDUS</t>
  </si>
  <si>
    <t>E153</t>
  </si>
  <si>
    <t xml:space="preserve"> Programa para la formación de profesionales de la</t>
  </si>
  <si>
    <t>36PFEG</t>
  </si>
  <si>
    <t>Fideicomiso Bienestar Educativo</t>
  </si>
  <si>
    <t>UR_36PFEG</t>
  </si>
  <si>
    <t>S210</t>
  </si>
  <si>
    <t xml:space="preserve"> Programa uniformes y útiles escolares</t>
  </si>
  <si>
    <t>S226</t>
  </si>
  <si>
    <t xml:space="preserve"> Beca Leona Vicario</t>
  </si>
  <si>
    <t>S227</t>
  </si>
  <si>
    <t xml:space="preserve"> Bienestar para niñas y niños, mi beca para empezar</t>
  </si>
  <si>
    <t>38C001</t>
  </si>
  <si>
    <t>Secretaría de las Mujeres</t>
  </si>
  <si>
    <t>UR_38C001</t>
  </si>
  <si>
    <t>E183</t>
  </si>
  <si>
    <t xml:space="preserve"> Atencion y prevencion de la violencia y discriminacion por razones de genero contra mujeres, adolescentes y niñas</t>
  </si>
  <si>
    <t>P003</t>
  </si>
  <si>
    <t xml:space="preserve"> Planeacion, seguimiento y evaluacion a politicas publicas</t>
  </si>
  <si>
    <t>S056</t>
  </si>
  <si>
    <t xml:space="preserve"> Apoyo a mujeres en situacion de violencia de genero</t>
  </si>
  <si>
    <t>43C001</t>
  </si>
  <si>
    <t>Secretaría de Atención y Participación Ciudadana</t>
  </si>
  <si>
    <t>UR_43C001</t>
  </si>
  <si>
    <t>S237</t>
  </si>
  <si>
    <t>Ingreso social Mercomuna</t>
  </si>
  <si>
    <t>44C001</t>
  </si>
  <si>
    <t>Secretaría de Gestión Integral del Agua</t>
  </si>
  <si>
    <t>UR_44C001</t>
  </si>
  <si>
    <t>E160</t>
  </si>
  <si>
    <t>Servicio de agua potable</t>
  </si>
  <si>
    <t>E184</t>
  </si>
  <si>
    <t>Servicio de drenaje, alcantarillado y saneamiento</t>
  </si>
  <si>
    <t>E206</t>
  </si>
  <si>
    <t>Agua bienestar para todos</t>
  </si>
  <si>
    <t>K024</t>
  </si>
  <si>
    <t>Infraestructura de agua potable</t>
  </si>
  <si>
    <t>K025</t>
  </si>
  <si>
    <t>Infraestructura de drenaje, alcantarillado y saneamiento</t>
  </si>
  <si>
    <t>TOTAL PUBLICADO</t>
  </si>
  <si>
    <t>UR_01C001</t>
  </si>
  <si>
    <t>UR_01P0ES</t>
  </si>
  <si>
    <t>UR_02CD05</t>
  </si>
  <si>
    <t>UR_02CD06</t>
  </si>
  <si>
    <t>UR_02CD10</t>
  </si>
  <si>
    <t>UR_02CD11</t>
  </si>
  <si>
    <t>UR_02OD04</t>
  </si>
  <si>
    <t>UR_02PDAV</t>
  </si>
  <si>
    <t>UR_03C001</t>
  </si>
  <si>
    <t>UR_03PDIV</t>
  </si>
  <si>
    <t>UR_04C001</t>
  </si>
  <si>
    <t>UR_04P0DE</t>
  </si>
  <si>
    <t>UR_05P0PT</t>
  </si>
  <si>
    <t>UR_06P0FA</t>
  </si>
  <si>
    <t>UR_07CD01</t>
  </si>
  <si>
    <t>UR_07PDIS</t>
  </si>
  <si>
    <t>UR_08PDCP</t>
  </si>
  <si>
    <t>UR_08PDDF</t>
  </si>
  <si>
    <t>UR_08PDPS</t>
  </si>
  <si>
    <t>UR_08PDUT</t>
  </si>
  <si>
    <t>UR_09C001</t>
  </si>
  <si>
    <t>UR_09C002</t>
  </si>
  <si>
    <t>UR_09C003</t>
  </si>
  <si>
    <t>UR_09PDLR</t>
  </si>
  <si>
    <t>UR_09PDPP</t>
  </si>
  <si>
    <t>UR_09PECM</t>
  </si>
  <si>
    <t>UR_09PESM</t>
  </si>
  <si>
    <t>UR_09PFRC</t>
  </si>
  <si>
    <t>UR_09PFRI</t>
  </si>
  <si>
    <t>UR_10P0AC</t>
  </si>
  <si>
    <t>UR_10P0TP</t>
  </si>
  <si>
    <t>UR_10PDMB</t>
  </si>
  <si>
    <t>UR_10PDTE</t>
  </si>
  <si>
    <t>UR_13C001</t>
  </si>
  <si>
    <t>UR_13PDEA</t>
  </si>
  <si>
    <t>UR_13PDVA</t>
  </si>
  <si>
    <t>UR_14P0PJ</t>
  </si>
  <si>
    <t>UR_15C006</t>
  </si>
  <si>
    <t>UR_16C000</t>
  </si>
  <si>
    <t>UR_17L000</t>
  </si>
  <si>
    <t>UR_18L000</t>
  </si>
  <si>
    <t>UR_19J000</t>
  </si>
  <si>
    <t>UR_20J000</t>
  </si>
  <si>
    <t>UR_21A000</t>
  </si>
  <si>
    <t>UR_22A000</t>
  </si>
  <si>
    <t>UR_23A000</t>
  </si>
  <si>
    <t>UR_24A000</t>
  </si>
  <si>
    <t>UR_27A000</t>
  </si>
  <si>
    <t>UR_29A000</t>
  </si>
  <si>
    <t>UR_31PFME</t>
  </si>
  <si>
    <t>UR_31PFPC</t>
  </si>
  <si>
    <t>UR_32A000</t>
  </si>
  <si>
    <t>UR_33PDCL</t>
  </si>
  <si>
    <t>UR_34PDHB</t>
  </si>
  <si>
    <t>UR_36PDID</t>
  </si>
  <si>
    <t>UR_40A000</t>
  </si>
  <si>
    <t>UR_41PDIP</t>
  </si>
  <si>
    <t>UR_42A000</t>
  </si>
  <si>
    <t>UR_45C001</t>
  </si>
  <si>
    <t>PP_Sele</t>
  </si>
  <si>
    <t>AE_Sele</t>
  </si>
  <si>
    <t>UR_Selecc</t>
  </si>
  <si>
    <t>Acciones especificas</t>
  </si>
  <si>
    <t>Actividad institucional por programa presupuestal</t>
  </si>
  <si>
    <t>Accion especifica por programa presupuestal</t>
  </si>
  <si>
    <t>Montos de UR po Programa presupuestal</t>
  </si>
  <si>
    <t>AE_Q001</t>
  </si>
  <si>
    <t>aaa</t>
  </si>
  <si>
    <t>bbb</t>
  </si>
  <si>
    <t>Brindar un servicio especializado en la Linea *765, para detectar y atender la violencia contra las mujeres y niñas en la CDMX, mediante asesoria Jurídica, Psicologica y Médica vía telefónica.</t>
  </si>
  <si>
    <t>REFERENCIA</t>
  </si>
  <si>
    <t>44C001_E160</t>
  </si>
  <si>
    <t>01CD03_E065</t>
  </si>
  <si>
    <t>01CD06_Q001</t>
  </si>
  <si>
    <t>02C001_P055</t>
  </si>
  <si>
    <t>02CD01_E187</t>
  </si>
  <si>
    <t>02CD02_E188</t>
  </si>
  <si>
    <t>02CD03_E187</t>
  </si>
  <si>
    <t>02CD04_E200</t>
  </si>
  <si>
    <t>02CD07_E187</t>
  </si>
  <si>
    <t>02CD08_E187</t>
  </si>
  <si>
    <t>02CD09_E189</t>
  </si>
  <si>
    <t>02CD12_E187</t>
  </si>
  <si>
    <t>02CD13_E187</t>
  </si>
  <si>
    <t>02CD14_E187</t>
  </si>
  <si>
    <t>02CD15_E188</t>
  </si>
  <si>
    <t>02CD16_E187</t>
  </si>
  <si>
    <t>02CDBP_E097</t>
  </si>
  <si>
    <t>02OD06_P017</t>
  </si>
  <si>
    <t>02PDDP_E158</t>
  </si>
  <si>
    <t>04P0DS_F006</t>
  </si>
  <si>
    <t>05C001_F005</t>
  </si>
  <si>
    <t>06C001_P056</t>
  </si>
  <si>
    <t>06CD00_E090</t>
  </si>
  <si>
    <t>06PDPA_V004</t>
  </si>
  <si>
    <t>07C001_K008</t>
  </si>
  <si>
    <t>07PDIF_K012</t>
  </si>
  <si>
    <t>08C001_E081</t>
  </si>
  <si>
    <t>08PDII_E165</t>
  </si>
  <si>
    <t>08PDIJ_E205</t>
  </si>
  <si>
    <t>09PDPA_E195</t>
  </si>
  <si>
    <t>09PFCH_E003</t>
  </si>
  <si>
    <t>10C001_E167</t>
  </si>
  <si>
    <t>10PDME_E042</t>
  </si>
  <si>
    <t>10PDOR_M001</t>
  </si>
  <si>
    <t>10PDRT_E042</t>
  </si>
  <si>
    <t>11C001_E168</t>
  </si>
  <si>
    <t>11CD01_E026</t>
  </si>
  <si>
    <t>11CD02_E026</t>
  </si>
  <si>
    <t>11CD03_E169</t>
  </si>
  <si>
    <t>25C001_E171</t>
  </si>
  <si>
    <t>26C001_E173</t>
  </si>
  <si>
    <t>26CD01_G077</t>
  </si>
  <si>
    <t>26PDIA_E209</t>
  </si>
  <si>
    <t>26PDSP_E173</t>
  </si>
  <si>
    <t>31C000_E175</t>
  </si>
  <si>
    <t>31PDMP_E048</t>
  </si>
  <si>
    <t>31PFMA_E177</t>
  </si>
  <si>
    <t>33C001_E178</t>
  </si>
  <si>
    <t>33PDIT_E100</t>
  </si>
  <si>
    <t>34C001_N005</t>
  </si>
  <si>
    <t>35C001_E179</t>
  </si>
  <si>
    <t>36C001_E207</t>
  </si>
  <si>
    <t>36CD02_E116</t>
  </si>
  <si>
    <t>36PDIE_E086</t>
  </si>
  <si>
    <t>36PDUS_E153</t>
  </si>
  <si>
    <t>36PFEG_S210</t>
  </si>
  <si>
    <t>38C001_E183</t>
  </si>
  <si>
    <t>43C001_S237</t>
  </si>
  <si>
    <t>02CD13_U048</t>
  </si>
  <si>
    <t>02CD08_U048</t>
  </si>
  <si>
    <t>02CD13_R002</t>
  </si>
  <si>
    <t>02CD15_U048</t>
  </si>
  <si>
    <t>08C001_S236</t>
  </si>
  <si>
    <t>02CD07_U048</t>
  </si>
  <si>
    <t>02CD08_K023</t>
  </si>
  <si>
    <t>02CD13_K023</t>
  </si>
  <si>
    <t>02CD15_S235</t>
  </si>
  <si>
    <t>02CD16_U048</t>
  </si>
  <si>
    <t>08C001_S221</t>
  </si>
  <si>
    <t>02CD03_K023</t>
  </si>
  <si>
    <t>02CD07_S229</t>
  </si>
  <si>
    <t>02CD08_F037</t>
  </si>
  <si>
    <t>02CD13_F037</t>
  </si>
  <si>
    <t>02CD14_S234</t>
  </si>
  <si>
    <t>02CD15_S233</t>
  </si>
  <si>
    <t>02CD16_F037</t>
  </si>
  <si>
    <t>08C001_N001</t>
  </si>
  <si>
    <t>02CD02_S229</t>
  </si>
  <si>
    <t>02CD03_F037</t>
  </si>
  <si>
    <t>02CD07_R002</t>
  </si>
  <si>
    <t>02CD08_E200</t>
  </si>
  <si>
    <t>02CD12_M001</t>
  </si>
  <si>
    <t>02CD13_E200</t>
  </si>
  <si>
    <t>02CD14_S229</t>
  </si>
  <si>
    <t>02CD15_S232</t>
  </si>
  <si>
    <t>02CD16_E200</t>
  </si>
  <si>
    <t>07C001_M001</t>
  </si>
  <si>
    <t>08C001_E202</t>
  </si>
  <si>
    <t>11C001_E212</t>
  </si>
  <si>
    <t>44C001_K025</t>
  </si>
  <si>
    <t>02CD02_R002</t>
  </si>
  <si>
    <t>02CD03_E200</t>
  </si>
  <si>
    <t>02CD07_F037</t>
  </si>
  <si>
    <t>02CD08_E198</t>
  </si>
  <si>
    <t>02CD12_E200</t>
  </si>
  <si>
    <t>02CD13_E198</t>
  </si>
  <si>
    <t>02CD14_E200</t>
  </si>
  <si>
    <t>02CD15_S229</t>
  </si>
  <si>
    <t>02CD16_E198</t>
  </si>
  <si>
    <t>07C001_K022</t>
  </si>
  <si>
    <t>08C001_E201</t>
  </si>
  <si>
    <t>11C001_E211</t>
  </si>
  <si>
    <t>44C001_K024</t>
  </si>
  <si>
    <t>02C001_U019</t>
  </si>
  <si>
    <t>02CD02_K023</t>
  </si>
  <si>
    <t>02CD03_E189</t>
  </si>
  <si>
    <t>02CD07_E189</t>
  </si>
  <si>
    <t>02CD08_E189</t>
  </si>
  <si>
    <t>02CD12_E198</t>
  </si>
  <si>
    <t>02CD13_E189</t>
  </si>
  <si>
    <t>02CD14_E198</t>
  </si>
  <si>
    <t>02CD15_E198</t>
  </si>
  <si>
    <t>02CD16_E189</t>
  </si>
  <si>
    <t>06C001_V003</t>
  </si>
  <si>
    <t>07C001_K021</t>
  </si>
  <si>
    <t>08C001_E162</t>
  </si>
  <si>
    <t>10C001_N001</t>
  </si>
  <si>
    <t>11C001_E210</t>
  </si>
  <si>
    <t>11CD02_N001</t>
  </si>
  <si>
    <t>31C000_S240</t>
  </si>
  <si>
    <t>33C001_S054</t>
  </si>
  <si>
    <t>36C001_S238</t>
  </si>
  <si>
    <t>36CD02_S224</t>
  </si>
  <si>
    <t>36PFEG_S227</t>
  </si>
  <si>
    <t>38C001_S056</t>
  </si>
  <si>
    <t>44C001_E206</t>
  </si>
  <si>
    <t>02C001_S005</t>
  </si>
  <si>
    <t>02CD02_F037</t>
  </si>
  <si>
    <t>02CD03_E188</t>
  </si>
  <si>
    <t>02CD04_U048</t>
  </si>
  <si>
    <t>02CD07_E188</t>
  </si>
  <si>
    <t>02CD08_E188</t>
  </si>
  <si>
    <t>02CD09_U048</t>
  </si>
  <si>
    <t>02CD12_E189</t>
  </si>
  <si>
    <t>02CD13_E188</t>
  </si>
  <si>
    <t>02CD14_E188</t>
  </si>
  <si>
    <t>02CD15_E189</t>
  </si>
  <si>
    <t>02CD16_E188</t>
  </si>
  <si>
    <t>06C001_V002</t>
  </si>
  <si>
    <t>07C001_K020</t>
  </si>
  <si>
    <t>08C001_E161</t>
  </si>
  <si>
    <t>08PDII_P031</t>
  </si>
  <si>
    <t>10C001_E196</t>
  </si>
  <si>
    <t>11C001_E194</t>
  </si>
  <si>
    <t>11CD01_E170</t>
  </si>
  <si>
    <t>11CD02_E169</t>
  </si>
  <si>
    <t>26C001_E213</t>
  </si>
  <si>
    <t>31C000_N001</t>
  </si>
  <si>
    <t>33C001_S023</t>
  </si>
  <si>
    <t>35C001_S223</t>
  </si>
  <si>
    <t>36CD02_E197</t>
  </si>
  <si>
    <t>36PFEG_S226</t>
  </si>
  <si>
    <t>38C001_P003</t>
  </si>
  <si>
    <t>44C001_E184</t>
  </si>
  <si>
    <t>44C001 E206</t>
  </si>
  <si>
    <t>36C001_E208</t>
  </si>
  <si>
    <t>06CD05_E090</t>
  </si>
  <si>
    <t>ENERO-JUNIO 2026</t>
  </si>
  <si>
    <t>ENERO-JUNIO</t>
  </si>
  <si>
    <t>PRESUPUESTO ASIGNADO POR ACCIÓN ESPECIFICA</t>
  </si>
  <si>
    <t>ENERO-MARZO</t>
  </si>
  <si>
    <t>TOTAL 
MODIFICADO</t>
  </si>
  <si>
    <t>TOTAL 
EJERCIDO</t>
  </si>
  <si>
    <t>ENERO-SEPTIEMBRE</t>
  </si>
  <si>
    <t>ENERO-DICIEMBRE</t>
  </si>
  <si>
    <t>Pp</t>
  </si>
  <si>
    <t>AI</t>
  </si>
  <si>
    <t>Transversal</t>
  </si>
  <si>
    <t>Monto por URG</t>
  </si>
  <si>
    <t>Monto por AI</t>
  </si>
  <si>
    <t>C_D_URG</t>
  </si>
  <si>
    <t>AE</t>
  </si>
  <si>
    <t>Incluido en 
el Transversal</t>
  </si>
  <si>
    <t>DAVM</t>
  </si>
  <si>
    <t>Tipo de Acción</t>
  </si>
  <si>
    <t>Identificación de Acciones de Igualdad</t>
  </si>
  <si>
    <t>Nombre del Eje</t>
  </si>
  <si>
    <t>Línea de Acción</t>
  </si>
  <si>
    <t>Monto Asignado
por UR</t>
  </si>
  <si>
    <t>Monto Asignado  Actividad Institucional</t>
  </si>
  <si>
    <t>Monto Modificado</t>
  </si>
  <si>
    <t>Ejercido
Enero-Marzo</t>
  </si>
  <si>
    <t>Demarcación Territorial</t>
  </si>
  <si>
    <t>DIRECTA</t>
  </si>
  <si>
    <t>Ciudad de México</t>
  </si>
  <si>
    <t/>
  </si>
  <si>
    <t>Q</t>
  </si>
  <si>
    <t>INDIRECTA</t>
  </si>
  <si>
    <t>Todas las Alcaldías</t>
  </si>
  <si>
    <t>AI 013 Prevención de la violencia con participación ciudadana</t>
  </si>
  <si>
    <t>AI 321 Servicios comunales en Alcaldías</t>
  </si>
  <si>
    <t>E188 Educación, cultura, deporte y recreación</t>
  </si>
  <si>
    <t>Implementar proyectos de obra pública en materia de seguridad vial y movilidad en calles y vialidades de la alcaldía,  que prioricen la seguridad vial con enfoque de género, mediante la instalación de cruces peatonales seguros, banquetas accesibles, rampas, calles iluminadas y señalización clara. Estas acciones se implementarán considerando la movilidad diferenciada de mujeres, niñas y otros grupos en situación de vulnerabilidad, con el propósito de garantizar su derecho a transitar de manera segura y confiable.</t>
  </si>
  <si>
    <t>Repavimentación en calles secundarias, garantizando espacios urbanos accesibles e incluyentes que faciliten la movilidad de todas las personas.</t>
  </si>
  <si>
    <t>AI 324 Fortalecer el desarrollo humano de las mujeres para la erradicación de la discriminación, violencia y desigualdad</t>
  </si>
  <si>
    <t>El objetivo primordial de esta acción es la de contar con un alumbrado de calidad acorde a las necesidades garantizando siempre la seguridad  Brindando atenciones de Servicios Urbanos en el Mantenimiento y Rehabilitación del Alumbrado público como es: el cambio de lámparas, balastros, contactores, foto controladores elaboración de bases de concreto, sustitución de luminarias dañadas entre otras actividades en las 56 colonias de esta Alcaldía priorizando el servicio en aquellas con mayor índice de violencia de género, atendiendo los requerimientos a través del Centro de Servicios y Atención Ciudadana (CESAC) para garantizar espacios públicos iluminados que fortalezcan la seguridad de mujeres, niñas y demás habitantes, reduciendo los riesgos de violencia en el tránsito y uso de la vía pública.</t>
  </si>
  <si>
    <t>El objetivo primordial de esta acción es la de  Realizar el Mantenimiento, Rehabilitación y Conservación de áreas verdes y jardinadas en la Alcaldía, con actividades como son: podas, limpieza, retiro de desechos y mejoramiento de senderos con criterios de perspectiva de género, accesibilidad universal y seguridad, con el fin de promover el derecho al esparcimiento, la movilidad, recreación segura en el ámbito de  igualdad  de genero de mujeres, niñas y toda la población.</t>
  </si>
  <si>
    <t>El objetivo primordial de esta acción es la de Implementar servicios de poda preventiva y correctiva de árboles con actividades atravez de brigadas especializadas para retirarán ramas que obstruyan banquetas, senderos y luminarias, priorizando calles identificadas como inseguras por las mujeres y niñas, con el fin de reducir riesgos ambientales y de violencia principalmente para mujeres y niñas que habitan y transitan en la Alcaldía.</t>
  </si>
  <si>
    <t>El objetivo principal de esta acción e la de dar Mantenimiento, Rehabilitación y Conservación de imagen urbana con acciones de limpieza y reparación de, mobiliario, monumentos, fuentes, juegos infantiles y aparatos de ejercicio facilitando el acceso de igualdad de mujeres, niñas y personas con discapacidad, destacando iluminación adecuada, bancas, y áreas de descanso, con el fin de generar entornos urbanos seguros, inclusivos y dignos.</t>
  </si>
  <si>
    <t>El objetivo principal de esta acción es la Impartición de cursos de cultura ambiental que incorporan la perspectiva de género, como: la adopción de áreas verdes, fecalismo canino, separación de residuos sólidos, manejo de pilas, ahorro de energía, cuidado del agua, cambio climático, difusión ambiental en colonias, parques, tiraderos clandestinos, que incluyan un enfoque de género, sensibilizando sobre la corresponsabilidad en el cuidado ambiental dentro de los hogares y la comunidad, destacando el papel de mujeres y niñas en la gestión sostenible y la protección del entorno, con el fin de fomentar y promover la participación activa con perspectiva de genero en espacios públicos.</t>
  </si>
  <si>
    <t>El objetivo principal de esta acción es la de dar cumplimiento e Implementación del programa integral de manejo y recolección de residuos sólidos urbanos con enfoque de género, con actividades que incluya la instalación de puntos de acopio accesibles y seguros, rutas de recolección diseñadas que consideren la seguridad de mujeres, niñas y adolescentes a fin de promover la participación equitativa de toda la población priorizando la perspectiva de genero en todas las etapas del manejo de los residuos solidos.</t>
  </si>
  <si>
    <t>El objetivo principal de esta acción es la de Atender los reportes realizados sobre necesidades del servicio de Mantenimiento menor en la red de agua potable y alcantarillado con acciones como: reparación de fugas, revisión de tomas domiciliarias así como, desazolve, cambio de accesorios y reconstrucción de la red hidrosanitaria estas acciones, buscan garantizar el acceso continuo y equitativo al agua, fortaleciendo la seguridad y bienestar con perspectiva de genero priorizando la atención de mujeres y niñas, aliviando la carga doméstica que recae de manera desproporcionada sobre ellas y promoviendo un entorno urbano más funcional y seguro.</t>
  </si>
  <si>
    <t>El objetivo de esta acción es la de dar atención y seguimiento con perspectiva de genero a los reportes realizados sobre necesidades de Mantenimiento,  Rehabilitación y Conservación de las instalaciones, edificios y espacios públicos mediante las actividades siguientes: mantenimiento menor a instalaciones hidrosanitarias, eléctricas, arreglos de albañilería, pintura y impermeabilización  priorizan instalaciones accesibles y seguros para mujeres, niñas y grupos en situación de vulnerabilidad, incorporando señalización inclusiva, iluminación adecuada, y mecanismos de denuncia y prevención de violencia.</t>
  </si>
  <si>
    <t>El objetivo principal de esta acción es la de dar atención y seguimiento al Mantenimiento y Rehabilitación menor a las vialidades secundarias, de acuerdo a las actividades realizadas en: trabajos en la reparación de banquetas, carpeta asfáltica (bacheo), colección, retiro y limpieza en señalamiento vial y balizamiento en vialidades secundarias y cruceros, de acuerdo a los requerimientos emitidos por el Centro de Servicios y Atención Ciudadana (CESAC) con perspectiva de genero priorizando la atención de igualdad de niñas, mujeres y todos los grupos vulnerables que residen y transitan en la CDMX</t>
  </si>
  <si>
    <t>El objetivo principal de esta accion es la de dar atencion y seguimiento al Mantenimiento, Rehabilitación y Conservación de la infraestructura pública urbana educativa, cultural, deportiva, comercial, así como edificios y espacios públicos, de acuerdo a las actividades siguientes: pintura, reparacion y compostura de la red hidrosanitarias, herreria, techumbres, impermiabilizacion,  incorporando las necesidades de mujeres y niñas, así como  iluminación adecuada, accesibilidad, señalética inclusiva y mobiliario urbano seguro, con el propósito de crear entornos seguros, accesibles e incluyentes con perspectiva de genero para toda la poblacion que vive y transitan en la Alcaldía de Benito Juárez.</t>
  </si>
  <si>
    <t>El objetivo principal de esta accion es la de Implementar proyectos de obra pública en materia de seguridad vial y movilidad en calles y vialidades secundarias de la alcaldía Benito Juárez,  que prioricen la seguridad vial con enfoque de género, mediante la instalación de cruces peatonales seguros, banquetas accesibles, rampas, calles iluminadas y señalización clara. Estas acciones se implementan considerando la movilidad diferenciada de mujeres, niñas y otros grupos en situación de vulnerabilidad, con el propósito de garantizar su derecho a transitar de manera segura y confiable.</t>
  </si>
  <si>
    <t>El objetivo de los derechos culturales que son parte integral de los derechos humanos y al igual que los demás son; universales, indivisibles e interdependientes. Su promoción es esencial para esta Alcaldía. Cabe destacar que la Dirección de Arte y Cultura busca ofrecer oportunidades de manera equitativa y erradicar la brecha de desigualdad entre hombres y mujeres y de esta forma promover los derechos de mujeres y niñas.</t>
  </si>
  <si>
    <t>Con el objetivo de fomentar la igualdad de oportunidades para niñas, adolescentes y mujeres, se tienen grupos específicos de entrenamiento en disciplinas como baloncesto, fútbol americano bikini, fútbol femenil, gimnasia, natación artística, adaptada y vóleibol. Estos grupos ofrecen planes de entrenamiento diseñados de manera específica, teniendo en cuenta las necesidades y metas individuales de cada participante. De esta forma, se promueve activamente la participación de las mujeres y niñas, favoreciendo la igualdad y la inclusión en el ámbito deportivo, vida saludable y disfrute de sus derechos humanos.  Por lo que implementación de talleres en recintos culturales y recreativos, promoviendo actividades que desafíen estereotipos de género, con el objetivo de garantizar la participación de mujeres, niñas y jóvenes y fortalecer la autonomía y el desarrollo cultural de ellas.</t>
  </si>
  <si>
    <t xml:space="preserve">Con el objetivo de fomentar la igualdad de oportunidades para mujeres niñas y adolescentes. Se realizan eventos deportivos y recreativos priorizando la inscripción y participación de mujeres y niñas, generando categorías inclusivas y ofreciendo información sobre derechos y prevención de violencia de género en el deporte, para reducir brechas de desigualdad entre hombres y mujeres y fomentando la salud integral, promoviendo la igualdad sustantiva y los derechos de mujeres y niñas  en el ámbito deportivo. </t>
  </si>
  <si>
    <t>Con la finalidad de garantizar el acceso al deporte, se continuó con actividades dirigidas a distintos grupos poblacionales, incluyendo grupos vulnerables; ofreciendo información sobre derechos y prevención de violencia de género en el deporte, se realizaron actividades físicas para niñas, niños y jóvenes con discapacidad, con la intención de estimular a los deportistas a continuar con sus prácticas deportivas, con personas instructoras capacitadas en perspectiva de género y prevención de la violencia de género, fomentando la participación de mujeres y niñas, con el fin de fortalecer habilidades físicas, autonomía, confianza y espacios libres de violencia y discriminación. Implementado acciones que contribuyan a erradicar la brecha de desigualdad entre hombres y mujeres.</t>
  </si>
  <si>
    <t>El objetivo principal es fomentar actividades de integración y participación comunitaria de personas jóvenes y mayores, priorizando la participación de mujeres y mujer mayores e incorporando talleres sobre igualdad, derechos humanos y prevención de violencia de género, con el fin de fortalecer la cohesión comunitaria, la participación ciudadana y la igualdad en espacios recreativos y culturales.</t>
  </si>
  <si>
    <t>El objetivo principal es fomentar actividades de integración y participación comunitaria de personas jóvenes y mayores, priorizando la participación de mujeres y mujer mayores e incorporando talleres sobre igualdad, impulsando a recibir los satisfactores necesarios para su atención integral, incluyendo su acceso preferente a los servicios para recibir capacitación y orientación con respecto a su salud nutrición, higiene y todos aquellos aspectos para favorecer y fortalecer un envejecimiento digno. El Programa, ofrece actividades como: Activación Física, Amigurumis, Apreciación del Arte, Articulación Muscular, Bailes Latinos, Bordado, Bordado en Listón, Celular, Computación, Coro, Corte y Confección, Danzón, Desarrollo Humano, Gimnasia Aeróbica, Gimnasia Cerebral, Gimnasia Muscular, Ingles, Inteligencia Emocional, entre otras. Todas estas actividades son dirigidas a los Personas Adultas Mayores de la Alcaldía Benito Juárez, contribuyendo a erradicar la brecha de desigualdad y promoviendo la corresponsabilidad de los cuidados entre los hogares y las comunidades, las organizaciones sociales y los servicios públicos.</t>
  </si>
  <si>
    <t xml:space="preserve">El objetivo principal brindar atención y seguimiento terapéutico individual y / o grupal a personas con discapacidad, a través de terapia de lenguaje, física, ocupacional, ortopedia, traumatología y comunicación humana, contribuyendo a erradicar la brecha  de desigualdad entre hombres y mujeres y promover los derechos de grupos vulnerables, así al desarrollo de su vida cotidiana, dinámica familiar e inclusión social de mujeres y niñas.			</t>
  </si>
  <si>
    <t>El objetivo principal es implementar una bolsa de empleo inclusiva dirigida a las mujeres y hombres de la Alcaldía, contribuyendo a erradicar la brecha de desigualdad. Brindar apoyo con asesoría personalizada y herramientas de formación para mejorar sus oportunidades de colocación laboral, tomando en cuenta sus perfiles y necesidades específicas, con el fin de fortalecer su autonomía económica  promoviendo los derechos de las mujeres y reducir las brechas de desigualdad en el acceso al empleo.</t>
  </si>
  <si>
    <t>El objetivo principal es implementar capacitaciones dirigidas a pequeñas y medianas empresas (PYME) de la Alcaldía, que abordará temas como igualdad laboral,  para contribuir a erradicar la brecha de desigualdad. La corresponsabilidad en el trabajo de cuidados, prevención de la violencia y eliminación de prácticas discriminatorias. El propósito es generar entornos laborales más justos e igualitarios, para hombres y mujeres que fortalezcan los derechos de las mujeres en el ámbito laboral.</t>
  </si>
  <si>
    <t>N001 Cumplimiento de los programas de Protección Civil</t>
  </si>
  <si>
    <t>AI 002 Gestión Integral de Riesgos en materia de Protección Civil</t>
  </si>
  <si>
    <t>Revisiones, valoraciones y simulacros preventivos en materia de protección civil men el perimetro de la alcaldia realizados.</t>
  </si>
  <si>
    <t>Vigilancia e Inspección</t>
  </si>
  <si>
    <t>Emergencias urbanas y médicas - prehospitalarias en el perimetro de la alcaldía atendidas.</t>
  </si>
  <si>
    <t>Eje.0</t>
  </si>
  <si>
    <t>IZTACALCO</t>
  </si>
  <si>
    <t>Alcaldia Iztapalapa</t>
  </si>
  <si>
    <t>M</t>
  </si>
  <si>
    <t>Alcladía Venustiano Carranza</t>
  </si>
  <si>
    <t xml:space="preserve">S233 Apoyo de alimentación y refugio para personas </t>
  </si>
  <si>
    <t xml:space="preserve">Participar y coordinar de forma interinstitucional los procesos de búsqueda de personas desaparecidas, con el propósito de incrementar el índice de localización de mujeres y niñas reportadas como desaparecidas o no localizadas. Esta acción contempla la activación de mecanismos especiales que dan celeridad a los casos de mujeres desaparecidas, a fin de garantizar una atención diferenciada y efectiva.
</t>
  </si>
  <si>
    <t>Otorgar financiamientos y servicios no financieros a mujeres mayores de 18 años que cuentan con la inciativa de emprender, con el objetivo de fortalecer sus proyectos de autoempleo y emprendimiento, facilitando a mujeres el acceso a herramientas que les permita consolidar sus proyectos económicos, incrementar sus ingresos, fortalecer su papel como generadoras de empleo y seguido del bienestar en sus comunidades y a su vez promoviendo su autonomía económica para contribuir a reducir las brechas estructurales de desigualdad entre mujeres y hombres en el acceso a recursos y oportunidades.</t>
  </si>
  <si>
    <t>Brindar capacitación en educación financiera con perspectiva de género a mujeres mayores de 18 años, priorizando a aquellas en situación de vulnerabilidad, mediante metodologías accesibles y procesos de acompañamiento que faciliten su acceso al financiamiento y fortalezcan sus proyectos de emprendimiento. Con el objetivo de que mayor cantidad de mujeres cuenten con acceso a herramientas que les permita consolidar sus proyectos económicos, incrementar sus ingresos, fortalecer su papel como generadoras de empleo y a su vez promoviendo su autonomía económica para contribuir a reducir las brechas estructurales de desigualdad entre hombres y mujeres en el acceso a recursos y oportunidades.</t>
  </si>
  <si>
    <t xml:space="preserve">Todas las Alcaldías </t>
  </si>
  <si>
    <t>V</t>
  </si>
  <si>
    <t>Alcaldías Miguel Hidalgo, Gustavo A. Madero y Coyoacán</t>
  </si>
  <si>
    <t>Todas las demarcaciones</t>
  </si>
  <si>
    <t>Gustavo A. Madero, Iztapalapa, Milpa Alta, Tláhuac, Venustiano Carranza y Xochimilco</t>
  </si>
  <si>
    <t xml:space="preserve">Iztapalapa, Benito Juárez, Álvaro Obregón, Magdalena Contreras, Tlahuac, Milpa Alta </t>
  </si>
  <si>
    <t>Proporcionar servicios de alimentación y atención nutricional adecuados, dando prioridad a mujeres, mujeres embarazadas, mujeres lactantes y niñas, con el fin de garantizar su derecho a una alimentación adecuada y contribuir a la prevención y restablecimiento de la salud de las mujeres y niñas residentes de los Centros de Asistencia e Integración social; Centro de Valoración y Canalización; y Espacio de Transición entre la Calle y el Hogar</t>
  </si>
  <si>
    <t>Ofrecer servicios de pernocta seguros y adaptados a las necesidades de las mujeres y niñas en situación de calle, con el fin de prevenir violencia sexual y garantizar condiciones de higiene y salud</t>
  </si>
  <si>
    <t>Brindar atención médica y psicológica especializada a mujeres y niñas en situación de calle, atención a víctimas de violencia y salud mental, garantizando su derecho a un servicio de salud digno</t>
  </si>
  <si>
    <t>LAVANDERÍA POPULAR: "LAVAMOS A HACER".- Promover la igualdad de cuidados y el bienestar comunitario, ofreciendo un servicio de lavandería accesible que apoye a las familias a través de un sistema de cuidados colectivo, y que contribuya al ejercicio del derecho a la ciudad mediante el acceso equitativo a servicios públicos que dignifican las labores de cuidado y fortalecen la vida comunitaria.</t>
  </si>
  <si>
    <t>Alcaldía Cuauhtémoc</t>
  </si>
  <si>
    <t>Se brindará atención integral y consejería para la selección y colocación de métodos anticonceptivos, asegurnado la confidencialidad de las y los solicitantes. El objetivo es garantizar el acceso efectivo, gratuito y amigable a opciones anticonceptivas seguras. Esta acción contribuye a la igualdad sustantiva al permitir que las mujeres, adolescentes y personas con capacidad de gestar, ejerzan su derecho a decidir sobre su salud reproductiva, previniendo embarazos no deseados que impactan desproporcionadamente en sus trayectorias educativas y de vida.</t>
  </si>
  <si>
    <t>Se realizarán actividades de asistencia y acompañamiento integral a niñas, mujeres, jóvenes y personas gestantes que soliciten la interrupción legal del embarazo (ILE).El objetivo es segurar que el procedimieto se realice en condiciones de gratuidad, seguridad, calidad y dignidad, respetando la decisión de la persona solicitante. Esto promueve activamente los derechos de las mujeres jóvenes y las niñas al materializar su autonomía corporal y su derecho a la salud, eliminando barreras de acceso a un servicio legal que es fundametal para su proyecto de vida.</t>
  </si>
  <si>
    <t>E042 Operación y mantenimiento del transporte publico masivo, concesionado y alterno</t>
  </si>
  <si>
    <t>En todas las alcaldías de la Ciudad de México; excepto de Milpa Alta y en Magdalena Contreras. Estado de México  Naucalpan, Nezahualcóyotl, La Paz y Ecatepec.</t>
  </si>
  <si>
    <t xml:space="preserve">Venustiano  Carranza </t>
  </si>
  <si>
    <t>E026 Formacion de aspirantes a policias</t>
  </si>
  <si>
    <t>Todas las Alcaldías de la Ciudad de México</t>
  </si>
  <si>
    <t>E170 Profesionalizacion policial</t>
  </si>
  <si>
    <t>Otras acciones</t>
  </si>
  <si>
    <t>Acción transversal</t>
  </si>
  <si>
    <t>Cuahutémoc</t>
  </si>
  <si>
    <t>Alcaldías Álvaro Obregón,  Azcapotzalco, Benito Juárez,  Cuauhtémoc, Gustavo A. Madero, Iztapalapa, Miguel Hidalgo, Milpa Alta , Tláhuac y Tlalpan.</t>
  </si>
  <si>
    <t xml:space="preserve">DIFUNDIR, COORDINAR Y OPERAR LOS PROGRAMAS SOCIALES QUE LLEVA A CABO EL FIDEICOMISO, LOS CUALES RESIDEN EN EL INVOLUCRAMIENTO DE LA COMUNIDAD ESTUDIANTIL EN LA DIFUSIÓN Y OPERACIÓN DE LOS PROGRAMAS SOCIALES "; LA ESCUELA ES NUESTRA - MEJOR ESCUELA", "UNIFORMES Y ÚTILES ESCOLARES", “ BIENESTAR PARA NIÑAS Y NIÑOS, MI BECA PARA EMPEZAR"; Y " VA SEGUR@”, ATRAVES DE “PERSONAS SERVIDARAS DE LA CIUDAD. EDUCACIÓN”. </t>
  </si>
  <si>
    <t>S225 La Escuela es Nuestra - Mejor Escuela</t>
  </si>
  <si>
    <t>AI 231 Apoyo para Mantenimiento Menor a Escuelas Públicas de Educación Básica</t>
  </si>
  <si>
    <t>Brindar apoyos para mantenimiento menor a escuelas públicas de nivel básico</t>
  </si>
  <si>
    <t xml:space="preserve">Se otorga una beca mensual a través de una tarjeta electrónica a mes vencido a niñas, niños y adolescentes de 0 a 17 años 11 meses por hasta $ 1,032.00 pesos </t>
  </si>
  <si>
    <t>U043 Programa Seguro Contra Accidentes Personales de Escolares "Va Segur@"</t>
  </si>
  <si>
    <t>AI 005 Seguro Contra Accidentes Personales de Escolares</t>
  </si>
  <si>
    <t>Garantizar que la población estudiantil y las personas trabajadoras de la educación, de escuelas públicas de educación básica y nivel medio superior de la Ciudad de México, reciban atención médica de urgencias a traés de un servicio de aseguramiento en caso de accidente escolar.</t>
  </si>
  <si>
    <t>PROGRAMA SOCIAL</t>
  </si>
  <si>
    <t>ACCIÓN AFIRMATIVA</t>
  </si>
  <si>
    <t>U044 Asistencia, Atención e Inclusión para Niñas, Niños, Adolescentes y Jóvenes Familiares de las Personas Sensiblemente Afectadas en la Línea 12 del Sistema de Transporte Colectivo (STC) Metro</t>
  </si>
  <si>
    <t>AI 204 Apoyos y Servicios Sociales</t>
  </si>
  <si>
    <t>Otorgar un apoyo económico a las niñas, niños, adolescentes y jóvenes familiares de las personas sensiblemente afectadas en la Línea 12 de STC Metro.</t>
  </si>
  <si>
    <t>Entregar un apoyo económico mensual a los beneficiairos que comprenden los 10 meses del ciclo escolar vigente.</t>
  </si>
  <si>
    <t>AI 305 Construcción y rehabilitación de la infraestructura de agua potable</t>
  </si>
  <si>
    <t>AI 306 Construcción y rehabilitación de la infraestructura de drenaje y tratamiento</t>
  </si>
  <si>
    <t>AI 308 Funcionamiento optimo del sistema de drenaje y alcantarillado</t>
  </si>
  <si>
    <t>16 Alcaldías CDMX</t>
  </si>
  <si>
    <t>P020 Planeación y Seguimiento de la Politica Gubernamental</t>
  </si>
  <si>
    <t>AI 001 Función Pública y Buen Gobierno</t>
  </si>
  <si>
    <t>Difundir las acciones de Gobierno en materia de Educación, enfocados a la Igualdad Sustantiva</t>
  </si>
  <si>
    <t>Difundir las acciones de Gobierno en materia de Seguridad Ciudadana, enfocados a la Igualdad Sustantiva</t>
  </si>
  <si>
    <t>Difundir las acciones de Gobierno en materia de Igualdad Sustantiva</t>
  </si>
  <si>
    <t>Difundir las acciones de Gobierno en materia de Salud, enfocados a la Igualdad Sustantiva</t>
  </si>
  <si>
    <t>Difundir las acciones de Gobierno en materia de Medio Ambiente, enfocados a la Igualdad Sustantiva</t>
  </si>
  <si>
    <t>Difundir las acciones de Gobierno en materia de Movilidad Integrada, enfocados a la Igualdad Sustantiva</t>
  </si>
  <si>
    <t>Difundir las acciones de Gobierno en materia de Desarrollo Económico, enfocados a la Igualdad Sustantiva</t>
  </si>
  <si>
    <t>Difundir las acciones de Gobierno en materia de Bienestar Social, enfocados a la Igualdad Sustantiva</t>
  </si>
  <si>
    <t>Difundir las acciones de Gobierno en materia de Vivienda Social y Reconstrucción, enfocados a la Igualdad Sustantiva</t>
  </si>
  <si>
    <t>Difundir las acciones de Gobierno en materia de Ciencia, Innovación y Trasparencia, enfocados a la Igualdad Sustantiva</t>
  </si>
  <si>
    <t>Difundir las acciones de Gobierno en materia de Capital Cultural de América, enfocados a la Igualdad Sustantiva</t>
  </si>
  <si>
    <t>Coordinación de las sesiones de los gabinetes de seguridad ciudadana y procuración de justicia, reuniones vecinales y los gabinetes de seguridad y paz escolar.</t>
  </si>
  <si>
    <t xml:space="preserve">Recepción, gestión y seguimiento a la documentación canalizada dirigida a la persona Titular de la Jefatura de Gobierno o a la persona titular de la Dirección General de Atención a la Demanda Ciudadana, enfocados a la Igualdad Sustantiva. </t>
  </si>
  <si>
    <t>Dar seguimiento a la Agenda Internacional de la Ciudad de México, mediante la participación de Foros, Cumbres, Diálogos Internacionales dedicados a la Igualdad Sustantiva.</t>
  </si>
  <si>
    <t>CUAJIMALPA DE MORELOS</t>
  </si>
  <si>
    <t>AI 023 Combate a la Discriminación y Violencia hacia las Mujeres</t>
  </si>
  <si>
    <t>Brindar apoyos económicos mediante el Programa Social "Mujeres Transformadoras".</t>
  </si>
  <si>
    <t>La Magdalena Contreras</t>
  </si>
  <si>
    <t>02CD11-ALCALDÍA MIGUEL HIDALGO</t>
  </si>
  <si>
    <t>Eje.6 Cultura en el centro del desarrollo de niñas y mujeres</t>
  </si>
  <si>
    <t>Entrega de raciones de alimentos</t>
  </si>
  <si>
    <t>Programa Social</t>
  </si>
  <si>
    <t>Brindar resguardo a mujeres en riesgo de sufrir violencia feminicida, a través de una institución especializada, cuya prestación será proporcionar un espacio de resguardo seguro a través de la casa de emergencia, refugio y casa de transición.</t>
  </si>
  <si>
    <t>2.2 Promover y ejecutar acciones de prevención de los feminicidios.</t>
  </si>
  <si>
    <t>Brindar atención integral y seguimiento a mujeres víctimas de violencia de género, actuando como primer contacto y acompañamiento durante todo el proceso (facilitadoras).</t>
  </si>
  <si>
    <t>Realizar la instalación mensual del módulo “No estás sola” en el Centro Histórico, en colaboración con la Secretaría de las Mujeres (SEMujeres) y la organización de la sociedad civil Comunidad Nueva, con el propósito de promover y fortalecer los derechos de las niñas, adolescentes y mujeres. El módulo será operado por personal especializado en atención con perspectiva de género y ofrecerá orientación legal y psicológica gratuita a mujeres que hayan sido víctimas de violencia de género o que requieran acompañamiento para el ejercicio de sus derechos.</t>
  </si>
  <si>
    <t>Implementar jornadas de salud integrales y gratuitas priorizando la atención a mujeres que habitan, laboran o transitan en el Centro Histórico, mediante la instalación de unidades móviles en puntos estratégicos. Estas jornadas ofrecerán servicios prioritarios de salud sexual y reproductiva (Papanicolau, métodos anticonceptivos), detección oportuna de cáncer (mastografías) y atención gerontológica, con el fin de reducir las barreras de acceso a servicios médicos y garantizar el derecho a la salud de las mujeres, con énfasis en las adultas mayores en situación de vulnerabilidad.</t>
  </si>
  <si>
    <t>Desarrollar e implementar talleres con perspectiva de género enfocados en el conocimiento, valoración y conservación del patrimonio y la cultura local, dirigidos a la población residente, trabajadora y visitante del Centro Histórico. Estos talleres se realizarán asegurando Se reconocerá y visibilizará el papel histórico y actual de las mujeres en la preservación de la memoria, las tradiciones y la identidad comunitaria, promoviendo su liderazgo cultural y su derecho a participar plenamente en la vida social y cultural. El fin es fortalecer la apropiación del patrimonio desde la igualdad sustantiva, fomentando comunidades más justas, conscientes y cohesionadas.</t>
  </si>
  <si>
    <t xml:space="preserve">G073 REGULARIZACIÓN DEL DESARROLLO URBANO </t>
  </si>
  <si>
    <t xml:space="preserve">FACILITAR EL TRÁMITE DE USOS DE SUELO POR RECONOCIMIENTO DE ACTIVIDAD, PARA MUJERES QUE EJERZAN ACTIVIDADES EN MICRO O PEQUEÑOS COMERCIOS. SERVICIOS O INDUSTRIAS DE BAJO IMPACTO, EN INMUEBLES DE HASTA 200M2 DE SUPERFICIE CONSTRUIDA </t>
  </si>
  <si>
    <t>F036 Operación y Funcionamiento de los Canales de Abasto de la Ciudad de México</t>
  </si>
  <si>
    <t>AI 148 Apoyos para la mejora de los canales de abasto</t>
  </si>
  <si>
    <t>Se llevaron a cabo talleres de sensibilización y formación en igualdad sustantiva, no discriminación y perspectiva de género, dirigidos a las personas locatarias y al personal que labora en los espacios de abasto, con el propósito de fomentar entornos laborales inclusivos, equitativos y respetuosos de la diversidad.</t>
  </si>
  <si>
    <t>Se implementaron campañas de difusión en mercados y canales de abasto para informar a las personas participantes sobre los tipos y modalidades de violencia, así como sobre los mecanismos institucionales de denuncia, atención y protección, con el propósito de fomentar una cultura de cero tolerancia a la violencia en todas sus formas.</t>
  </si>
  <si>
    <t>Capacitación para los integrantes de las Brigadas Internas de Protección Civil en temas de Gestión Integral de Riesgo de Desastres</t>
  </si>
  <si>
    <t>Realización de Simulacros en cumplimiento a lo establecido en Ley de Gestión Intregral de Riesgos y Protección Civil y su Reglamento.</t>
  </si>
  <si>
    <t xml:space="preserve">F034 Fortalecimiento de competencias en energía solar </t>
  </si>
  <si>
    <t>AI 213 Crecimiento y Desarrollo Sustentable</t>
  </si>
  <si>
    <t>Brindar capacitaciones en eficiencia energética, economía circular y energías renovables, asegurando una participación igualitaria de mujeres y hombres en la adopción de prácticas sostenibles. Estas acciones fomentarán una cultura ambiental responsable, reducirán las emisiones de gases de efecto invernadero y promoverán el bienestar de todas las generaciones, presentes y futuras, en la Ciudad de México, garantizando que tanto mujeres como hombres tengan acceso a las mismas oportunidades de formación y liderazgo en sectores clave para el desarrollo sostenible.</t>
  </si>
  <si>
    <t>P016 “Diseño e Instrumentación de Acciones en Materia de Competitividad, Emprendimiento, Competencia y Polìtica Regulatoria”</t>
  </si>
  <si>
    <t>AI 030 Crecimiento y desarrollo sostenible</t>
  </si>
  <si>
    <t>Realización de eventos estratégicos de vinculación dirigidos a personas inversionistas, prioritariamente a mujeres empresarias, que incluyan espacios de dialogo, platicas y otras actividades que fomenten la creación de alianzas productivas, impulsar el liderazgo femenino en el ámbito empresarial y promover oportunidades de inversión con impacto social y económico.</t>
  </si>
  <si>
    <t>Vinculación a programas con perspectiva de género y enfoque intersecccional dirigidos a sectores estratégicos, con énfasis en la inclusión de mujeres, jovenes y personas de grupos historicamente excluidos.</t>
  </si>
  <si>
    <t>Impartición de asesorías en formación empresarial a mujeres, con el fin de fortalecer sus habilidades emprendedoras, promover su autonomía económica y garantizar su participación equitativa en el desarrollo de negocios y oportunidades productivas</t>
  </si>
  <si>
    <t>P027 Políticas para la Prevención de la Violencia y Combate a la Discriminación</t>
  </si>
  <si>
    <t>Eventos de promoción de los derechos de las mujeres y niñas</t>
  </si>
  <si>
    <t>Programa de cursos en línea, a través del curso "Género y discriminación en la Ciudad de México", enfatizando la discriminación en razón de género</t>
  </si>
  <si>
    <t>Programa  de cursos en línea, a través del curso "Atender la masculinidad: una apuesta por la prevención de las violencias", enfatizando la discriminación en razón de género.</t>
  </si>
  <si>
    <t>E163 Servicios Sociales para el Bienestar de la Infancia y la Adolescencia</t>
  </si>
  <si>
    <t>AI 288  Acciones Recreativas y Educativas en Beneficio de Niñas, Niños y Adolescentes</t>
  </si>
  <si>
    <t xml:space="preserve">Acciones recreativas y educativas en beneficio de niñas, niños y adolescentes Garantiza y permite el acceso pleno a los derechos de las Niñas, Niños y Adolescentes, focalizado en el Derecho de espercimiento; al brindar actividades recreativas, culturales, deportivas y académicas, en las que por medio del juego y servicios pedagógicos, las Niñas, Niños y Adolescentes desarrollan habilidades en áreas científicas, artísticas y deportivas (clases en disciplinas como música, artes plásticas, teatro, creación literaria, danza folklórica, danza contemporánea, computación, historiarte, experimenta y juega, inglés, natación, futbol, básquetbol, voleibol y gimnasia)
Además de otorgar facilidades a población focalizada de niñas y niños con altas habilidades, para desarrollar al máximo sus capacidades, con talleres de Ajedrez, Artes Plásticas y Visuales, Ciencias, Literatura, Naturaleza, Música, Robótica, Sinergia. 
Acciones recreativas y educativas en beneficio de niñas, niños y adolescentes Garantiza y permite el acceso pleno a los derechos de las Niñas, Niños y Adolescentes, focalizado en el Derecho de espercimiento; al brindar actividades recreativas, culturales, deportivas y académicas, en las que por medio del juego y servicios pedagógicos, las Niñas, Niños y Adolescentes desarrollan habilidades en áreas científicas, artísticas y deportivas (clases en disciplinas como música, artes plásticas, teatro, creación literaria, danza folklórica, danza contemporánea, computación, historiarte, experimenta y juega, inglés, natación, futbol, básquetbol, voleibol y gimnasia)
Además de otorgar facilidades a población focalizada de niñas y niños con altas habilidades, para desarrollar al máximo sus capacidades, con talleres de Ajedrez, Artes Plásticas y Visuales, Ciencias, Literatura, Naturaleza, Música, Robótica, Sinergia. 
</t>
  </si>
  <si>
    <t xml:space="preserve">AI 008 Acciones dirigidas a personas con Discapacidad </t>
  </si>
  <si>
    <t xml:space="preserve">Alcaldias de la Ciudad de Mexico </t>
  </si>
  <si>
    <t xml:space="preserve">E166 Servicios asistenciales a personas vulnerables </t>
  </si>
  <si>
    <t>Consultas medicas, odontologicas y psicologicas</t>
  </si>
  <si>
    <t xml:space="preserve">S010 Coinversión para la Inclusión y el Bienestar Social </t>
  </si>
  <si>
    <t xml:space="preserve">AI 006 Sistema de proteccion integral de niñas, niños y adolescentes de la Ciudad de Mexico </t>
  </si>
  <si>
    <t xml:space="preserve">Los proyectos ejecutados por las Organizaciones de la Sociedad Civil tienen como objetivo proporcionar servicios </t>
  </si>
  <si>
    <t xml:space="preserve">en proceso de validacion </t>
  </si>
  <si>
    <t>U037 Fomento al autoempleo y sociedades cooperativas.</t>
  </si>
  <si>
    <t xml:space="preserve">Impulsar la autonomía económica de las mujeres a través del diseño e implementación de mecanismos para su inserción laboral de forma digna, liderazgo en procesos productivos y acceso a créditos y otros activos para quienes se encuentran en mayor riesgo de pobreza, así como promover la conciliación de la vida laboral, la vida familiar y personal.
Impulsar la autonomía económica de las mujeres a través del diseño e implementación de mecanismos para su inserción laboral de forma digna, liderazgo en procesos productivos y acceso a créditos y otros activos para quienes se encuentran en mayor riesgo de pobreza, así como promover la conciliación de la vida laboral, la vida familiar y personal.
</t>
  </si>
  <si>
    <t>S066 Centros para el Desarrollo Infantil</t>
  </si>
  <si>
    <t>AI 115 Operación de Centros para el Desarrollo Infantil</t>
  </si>
  <si>
    <t>Brindar atencion de niñas y niños de 45 dias de nacidos hasta 5 años 11 meses</t>
  </si>
  <si>
    <t>S035 Programa Alimentos Escolares</t>
  </si>
  <si>
    <t>AI 207 Desayunos Escolares y complemento alimenticio</t>
  </si>
  <si>
    <t>Entrega de los Alimentos Escolares para una vida digna de niñas, niños y adolescentes</t>
  </si>
  <si>
    <t>E164 Servicio de Proteccion Infantily adolescente</t>
  </si>
  <si>
    <t>Servicios de Proteccion Infantil</t>
  </si>
  <si>
    <t xml:space="preserve">Otorgamiento de ayuda económica por el día de las madres: está dirigida a las madres pensionistas de la Caja de Previsión de la Policía Preventiva de la Ciudad de México a partir de 25 años, cuyo objetivo es proporcionar una ayuda económica a todas aquellas pensionistas madres y jefas de familia, con lo cual se contribuye al mejoramiento de la situación económica.           </t>
  </si>
  <si>
    <t>Brindar un espacio de motivación emocional a través de la impartición de talleres, con el objeto de contribuir a mejorar la calidad de vida de las y los pensionados, así como de las personas con discapacidad de la población objetivo.</t>
  </si>
  <si>
    <t>Otorgar apoyos económico (Día del padre, adulto mayor y gratificación de fin de año) celebraciones y paseos.</t>
  </si>
  <si>
    <t>E077 Servicios de Imprenta de la Ciudad de México</t>
  </si>
  <si>
    <t>AI 111 Comercialización y Abastecimiento de Imprenta</t>
  </si>
  <si>
    <t>Facilitar y/o proporcionar cursos de capacitación en materia de igualdad de género para el personal de Corporación mexicana de Impresión, S.A. de C.V., a efecto de continuar la concientización de perspectiva de género en el ámbito laboral.</t>
  </si>
  <si>
    <t>Alcaldía Miguel Hidalgo</t>
  </si>
  <si>
    <t>Realizar campañas de sensibilización para eliminar la violencia basada en género y el acoso sexual seguor en las unidades del servicio de trolebús y sus diferentes instalaciones; así como reforzar la promoción del acceso de mujeres y niñas a transporte de calidad, seguro y eficiente, mediante la colocación de distintas señaleticas</t>
  </si>
  <si>
    <t>Capacitación y sensibilización del personal del Organismo en los ‘Lineamientos de actuación, atención y seguimiento para casos de violencia sexual en el Sistema Integrado de Transporte Público de la Ciudad de México’, con enfoque de derechos humanos, igualdad de género e interseccionalidad; a fin de que las personas trabajadoras cuenten con las herramientas necesarias para prevenir, atender y dar seguimiento adecuado a las posibles incidencias durante la prestación del servicio, garantizando la no revictimización y la protección de los derechos de las mujeres y niñas</t>
  </si>
  <si>
    <t>G076 Verificación Administrativa</t>
  </si>
  <si>
    <t>AI 096 Verificación administrativa</t>
  </si>
  <si>
    <t>Realizar Campañas de Difusión</t>
  </si>
  <si>
    <t>Benito Juárez</t>
  </si>
  <si>
    <t>Difusión semanal de informacion para promoción de la igual sustantiva</t>
  </si>
  <si>
    <t>U036 Apoyo a la produccion y servicios filmicos y cinematograficos</t>
  </si>
  <si>
    <t>Emitir y gestionar la convocatoria “Apoyo para la creación de cortometrajes con perspectiva de género” y realizar la exhibición presencial de las obras seleccionadas en espacios públicos de la Ciudad de México, con el fin de impulsar narrativas que visibilicen los derechos de las mujeres y diversidades, así como promover su participación en los procesos de creación audiovisual.</t>
  </si>
  <si>
    <t>Exhibir dos ciclos cinematográficos anuales con perspectiva de género, en los marcos del 8 de marzo y del 25 de noviembre, para contribuir a la sensibilización social, la reflexión comunitaria y la prevención de las violencias contra las mujeres.</t>
  </si>
  <si>
    <t>Implementar el Seminario de Creación Audiovisual con Perspectiva de Género, con el objetivo de fortalecer capacidades creativas y formativas en agentes culturales, promoviendo la incorporación de la igualdad sustantiva y la no discriminación en sus procesos y prácticas.</t>
  </si>
  <si>
    <t>Rally Violeta, concurso de cortometrajes dirigido específicamente a niñas y adolescentes menores de 17 años, con el fin de promover su participación creativa, el desarrollo de habilidades audiovisuales y la generación de narrativas propias.</t>
  </si>
  <si>
    <t>E182 PROGRAMAS Y EVENTOS DEPORTIVOS</t>
  </si>
  <si>
    <t>AI 046 Impulso y fomento a la cultura física y el deporte</t>
  </si>
  <si>
    <t>Impulso a la cultura física y el deporte</t>
  </si>
  <si>
    <t>U042 Apoyos y estímulos deportivos para el bienestar</t>
  </si>
  <si>
    <t>Impulsar Programas en elámbito deportivo que promuevan la amplia participación de los ciudadanos</t>
  </si>
  <si>
    <t xml:space="preserve">S034 Programa sistemas de captacion de agua de lluvia en viviendas de la Ciudad de Mexico.   </t>
  </si>
  <si>
    <t>AI 234 Sistemas de captación de lluvia</t>
  </si>
  <si>
    <t>Instalación de componentes y equipos en los hogares y comunidades beneficiarias, (tales como sistemas de captación, calentadores solares o huertos urbanos) mediante brigadas técnicas que trabajen directamente en territorio. Estas acciones se llevarán a cabo priorizando a las zonas con mayor rezago hídrico y ambiental y en hogares con jefatura femenina. El objetivo es garantizar el derecho a un medio ambiente sano y sustentable, reducir la sobrecarga que enfrentan las mujeres en la gestión del agua y mejorar las condiciones de vida de las familias.</t>
  </si>
  <si>
    <t>Diseñar e implementar capacitaciones, talleres y charlas con perspectiva de género, derechos humanos y justicia ambiental, enfocadas en el empoderamiento, liderazgo y autosuficiencia ambiental de mujeres, adolescentes, niñas y personas de géneros diversos. Lo cual las fortalece como actoras clave en la sostenibilidad ambiental. Las capacitaciones deben reconocer este rol y promover la reducción de brechas estructurales de género, fortaleciendo sus capacidades para la participación informada, la toma de decisiones y la corresponsabilidad en la gestión sostenible de los recursos naturales y en la acción frente al cambio climático.</t>
  </si>
  <si>
    <t>S036 Programa Altépetl Bienestar</t>
  </si>
  <si>
    <t>AI 092 Restauración del Equilibrio Ecológico, Conservación de Áreas Naturales Protegidas y Fomento a la Producción Agroecológica</t>
  </si>
  <si>
    <t>Componente Bienestar para el Bosque. Se impulsarán mediante apoyos económicos diversas acciones en materia de protección, preservación, conservación y restauración de los recursos naturales del Suelo de Conservación, Áreas Naturales Protegidas y Áreas de Valor Ambiental de la Ciudad de México, vigilancia y monitoreo continuo, así como la implementación de Proyectos de Desarrollo Comunitario con la participación sustantiva de mujeres como parte de comunidades agrarias, ejidos y pequeña propiedad. La estrategia incluirá la participación activa de mujeres en I. Áreas de Restauración y Conservación Ambiental Comunitaria (ARCAC), II. Vigilancia ambiental, III. Protección y restauración ecológica de las zonas degradadas en ecosistemas forestales, pastizal natural, matorral xerófilo y lacustres del Suelo de Conservación, Áreas Naturales Protegidas y Áreas de Valor Ambiental, IV. Sanidad Forestal, V. Limpieza y recolección de residuos orgánicos e inorgánicos, VI. Prevención, control y combate de incendios forestales, VII. Control de la erosión, VIII. Fomento de áreas de amortiguamiento, restauración ecológica, repoblamiento de la vida silvestre, IX. Elaboración o actualización de Programas de Manejo en el Suelo de Conservación, X.  Elaboración de estudios de impacto ambiental, XI. Restauración y preservación del sistema chinampero y XII. Asesoras Técnicos de Protección y Restauración de los Recursos Naturales; reconociendo su papel como actoras clave en su labor crucial en la conservación y restauración de nuestro entorno natural, a través de la sensibilización en estos temas e incorporar la perspectiva de género. El fin es garantizar el cuidado, rescate y protección de los recursos naturales y al mismo tiempo, fortalecer y contribuir a la autonomía y contribuir a mejorar el ingreso económico de la mujer rural y sus familias.</t>
  </si>
  <si>
    <t>Componente Sembrando Vida Ciudad de México. Enfocado a incrementar la productividad bajo un enfoque de sustentabilidad y con una visión de desarrollo regional, mediante el otorgamiento de Apoyos económicos, asistencia técnica y capacitación que aseguren a las propietarias o poseedoras de las unidades de producción, ingresos superiores a la línea de bienestar en el Suelo de Conservación, mediante el establecimiento de sistemas productivos agroecológicos, agroforestales, cultivos tradicionales y producción apícola. El programa incorporará la participación de mujeres ejidatarias, comuneras y pequeñas propietarias que realizan actividades agropecuarias, asegurando que tengan acceso equitativo a los apoyos, incluyendo sensibilización a las personas beneficiarias en materia de igualdad sustantiva. El propósito es generar ingresos para las familias, reducir la carga desigual en el trabajo productivo y visibilizar el rol de las mujeres en actividades productivas que sostienen la vida en la ciudad.</t>
  </si>
  <si>
    <t xml:space="preserve">Componente Bienestar para el Campo. Se impulsa mediante apoyos económicos, las actividades que tienen como objetivo el fomento de la producción agroecológica, la floricultura, la ganadería sustentable, el manejo y aprovechamiento de la vida silvestre, la transformación y acopio de la producción primaria, la comercialización de productos preferiblemente en esquemas de circuitos cortos; la promoción y el fortalecimiento de mujeres en la organización rural comunitaria, el impulso a la cooperación para lograr la generación de bienes y diversificación de ingresos de las actividades agropecuarias, fomentando el bienestar, desarrollo y la diversidad de turismo en el Suelo de Conservación de la Ciudad de México. Promoviendo la inclusión de mujeres productoras en actividades agrícolas y pecuarias y en el   fortalecimiento de las actividades rurales estratégicas, productivas, de desarrollo comunitario y agroturismo con criterios de igualdad en la asignación de recursos, así como la sensibilización a las personas beneficiarias en materia de igualdad sustantiva. El objetivo es incrementar la productividad de manera sostenible y cerrar la brecha de desigualdad en temas de manejo, gestión y conservación de los sistemas agroecológicos, uso de microorganismos, maíz nativo y operación de maquinaria agrícola, cadenas productivas, proyectos económicos de apoyo a la comercialización mediante cadenas cortas,  las rutas agroturísticas y la caravana de productoras rurales; favorecen la seguridad económica al generar beneficios importantes para las mujeres y familias campesinas. </t>
  </si>
  <si>
    <t xml:space="preserve">Componente Facilitadores de Servicios. La línea de ayuda I. se encuentra Integrada por mujeres que proporcionan acompañamiento técnico, social y productivo para el desarrollo comunitario a personas beneficiarias del Programa, la asistencia técnica que proporcionan fortalece el aprovechamiento productivo, la restauración y conectividad de los ecosistemas y agroecosistemas mediante el establecimiento de sistemas agroforestales, y el fomento de la agroecología en la superficie del Suelo de Conservación, coadyuvando de igual forma en la sanidad animal y vegetal, la conservación - in situ y ex situ- de semillas y cultivos nativos, el manejo y aprovechamiento de la vida silvestre, el turismo rural, la transformación y comercialización, así como el desarrollo de las Comunidades de Aprendizaje Campesino, mediante el diálogo de saberes basado en el intercambio de conocimientos y experiencias. Beneficiarias del programa que reciben apoyos económicos con el fin de promover la inclusión activa de las mujeres, garantizando que las intervenciones se desarrollen en entornos seguros, libres de discriminación y que respondan a las necesidades diferenciadas de mujeres y hombres. La línea de ayuda II. se integra por mujeres que atienden las necesidades administrativas y operativas del Programa, a través de las distintas áreas encargadas de la ejecución del Programa. De esta manera se contribuye a la erradicación de las brechas existentes entre mujeres y hombres al contribuir que las mujeres ejerzan plenamente sus derechos políticos, económicos, sociales y culturales. </t>
  </si>
  <si>
    <t>Componente Desarrollo de Capacidades y Bienestar Rural.  Enfocado a desarrollo de capacitación para profesionalizar a mujeres Facilitadoras de Servicios, en aspectos técnicos, operativos y administrativos, así como para desarrollar capacidades técnicas, organizativas y productivas de mujeres beneficiarias del Programa, en temas estratégicos relacionados con los objetivos del Programa. Con el fin de fortalecer el desarrollo socioeconómico, especialmente de las mujeres, se podrán impulsar acciones de capacitación y orientación, con el objeto de que conozcan los servicios y mecanismos de atención a las mujeres, que brindan las diversas instituciones del Gobierno de la Ciudad de México, en temas de salud, psicológicos, sociales, jurídicos, económicos y culturales, que les permita el acceso a una vida libre de violencia, alcanzar la autonomía económica y el bienestar físico y psicosocial. Además, a través de este componente, se promoverán talleres y capacitaciones a mujeres en temas relacionados a tres ejes de acción: promoción de derechos de las mujeres rurales, prevención de la violencia y atención acasos de violencia de género.</t>
  </si>
  <si>
    <t>hgyb</t>
  </si>
  <si>
    <t>klkl</t>
  </si>
  <si>
    <t>Acción de Emergencia de la Alerta por Violencia contra las Mujeres</t>
  </si>
  <si>
    <t>No contribuye</t>
  </si>
  <si>
    <t>Ciduad de México</t>
  </si>
  <si>
    <t>Alcaldia Alvaro Obregon</t>
  </si>
  <si>
    <t>Alcaldía Cuajimalpa de Morelos</t>
  </si>
  <si>
    <t>Alcaldía La Magdalena Contreras</t>
  </si>
  <si>
    <t>Creación de Juzgados Mixtos Especializados en Violencia de Género, considerando una reformulación estratégica en colectivo</t>
  </si>
  <si>
    <t>Fortalecer el funcionamiento y regulación de hoteles y espacios de hospedaje para prevenir los delitos sexuales, trata de personas, explotación sexual y feminicidios.</t>
  </si>
  <si>
    <t>Implementar una estrategia integral para fortalecer la investigación y atención de los delitos de feminicidio y transfeminicidio.</t>
  </si>
  <si>
    <t>Fortalecer las capacidades forenses para la identificación genética de agresores en delitos sexuales y feminicidio.</t>
  </si>
  <si>
    <t>Atención y reparación integral para Niñas, Niños y Adolescentes en situación de orfandad materna por feminicidio.</t>
  </si>
  <si>
    <t>Fortalecer el mecanismo interinstitucional de medidas de protección para víctimas de violencia de género.</t>
  </si>
  <si>
    <t>Fortalecer las intervenciones de reeducación para primodelincuentes por   violencia de género, ampliar el número de instituciones receptoras y eﬁcientar mecanismos de referencia.</t>
  </si>
  <si>
    <t>Implementar una política de cero tolerancia a la violencia sexual cometida por policías de la Secretaría de Seguridad Ciudadana y la Fiscalía General de Justicia.</t>
  </si>
  <si>
    <t> Fortalecimiento de las capacidades de las Abogadas de las Mujeres para brindar asesoría victimal y defensoria de las mujeres.</t>
  </si>
  <si>
    <t>Crear el Centro de Atención Especializado en Salud Mental para Mujeres en situación de Violencia de Género</t>
  </si>
  <si>
    <t>Implementar una estrategia integral para la prevención, detección y atención de la violencia de género en contextos educativos, mediante estrategias pedagógicas focalizadas, acciones de sensibilización y mecanismos institucionales de atención oportuna.</t>
  </si>
  <si>
    <t>Territorializar la atención policial de primer contacto para las mujeres víctimas de violencia de género.</t>
  </si>
  <si>
    <t>Implementar una estrategia integral para el fortalecimiento de la investigación y atención de los delitos sexuales, con énfasis en el delito de violación.</t>
  </si>
  <si>
    <t>Implementar una estrategia integral para fortalecer la investigación y atención del delito de violencia familiar.</t>
  </si>
  <si>
    <t>Mejorar los espacios físicos y de atención a mujeres en la procuración de justicia para una atención más rápida, cálida y digna</t>
  </si>
  <si>
    <t>Fortalecer las capacidades técnicas de la FGJCDMX para analizar información que permita entender los fenómenos, dinámicas y patrones asociados a los delitos de género desde una perspectiva multi e interdisciplinaria</t>
  </si>
  <si>
    <t xml:space="preserve">*DAVM
</t>
  </si>
  <si>
    <t>Fortalecer las Unidades Territoriales de Atención y Prevención de la Violencia de Género.</t>
  </si>
  <si>
    <t>Incrementar el número de senderos seguros del Programa “Camina Libre, Camina Segura”, con el objetivo de erradicar la incidencia delictiva, mejorar las condiciones de seguridad de las mujeres y fomentar el disfrute del espacio público.</t>
  </si>
  <si>
    <t>Establecer una estrategia de formación integral de cuerpos policiales con perspectiva de género y de derechos humanos</t>
  </si>
  <si>
    <t>Abona a las anteriores acciones de la DAVM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</si>
</sst>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0.0%"/>
    <numFmt numFmtId="165" formatCode="_-&quot;$&quot;* #,##0_-;\-&quot;$&quot;* #,##0_-;_-&quot;$&quot;* &quot;-&quot;??_-;_-@_-"/>
  </numFmts>
  <fonts count="66" x14ac:knownFonts="1">
    <font>
      <sz val="11"/>
      <color theme="1"/>
      <name val="Calibri"/>
      <family val="2"/>
      <scheme val="minor"/>
    </font>
    <font>
      <sz val="12"/>
      <color theme="1"/>
      <name val="Roboto"/>
    </font>
    <font>
      <b/>
      <sz val="12"/>
      <color theme="1"/>
      <name val="Roboto"/>
    </font>
    <font>
      <b/>
      <sz val="12"/>
      <color rgb="FFFFFAE9"/>
      <name val="Roboto"/>
    </font>
    <font>
      <sz val="12"/>
      <color rgb="FFFFFAE9"/>
      <name val="Roboto"/>
    </font>
    <font>
      <sz val="12"/>
      <color rgb="FF58595A"/>
      <name val="Roboto"/>
    </font>
    <font>
      <b/>
      <sz val="12"/>
      <color rgb="FF58595A"/>
      <name val="Roboto"/>
    </font>
    <font>
      <sz val="10"/>
      <name val="Arial"/>
      <family val="2"/>
    </font>
    <font>
      <sz val="10"/>
      <name val="Roboto"/>
    </font>
    <font>
      <b/>
      <sz val="16"/>
      <color theme="1"/>
      <name val="Roboto"/>
    </font>
    <font>
      <b/>
      <sz val="24"/>
      <color theme="1"/>
      <name val="Roboto"/>
    </font>
    <font>
      <sz val="11"/>
      <color theme="1"/>
      <name val="Roboto"/>
    </font>
    <font>
      <b/>
      <sz val="14"/>
      <color theme="1"/>
      <name val="Roboto"/>
    </font>
    <font>
      <sz val="14"/>
      <color theme="1"/>
      <name val="Roboto"/>
    </font>
    <font>
      <sz val="10"/>
      <color theme="1"/>
      <name val="Roboto"/>
    </font>
    <font>
      <b/>
      <sz val="28"/>
      <color rgb="FFBC955C"/>
      <name val="Roboto"/>
    </font>
    <font>
      <sz val="10"/>
      <color rgb="FFBC955C"/>
      <name val="Roboto"/>
    </font>
    <font>
      <b/>
      <sz val="22"/>
      <color rgb="FFBC955C"/>
      <name val="Roboto"/>
    </font>
    <font>
      <sz val="11"/>
      <color theme="4"/>
      <name val="Roboto"/>
    </font>
    <font>
      <b/>
      <sz val="11"/>
      <color theme="4"/>
      <name val="Roboto"/>
    </font>
    <font>
      <b/>
      <sz val="24"/>
      <color rgb="FF58595A"/>
      <name val="Roboto"/>
    </font>
    <font>
      <b/>
      <sz val="28"/>
      <color rgb="FF58595A"/>
      <name val="Roboto"/>
    </font>
    <font>
      <b/>
      <sz val="14"/>
      <color rgb="FF58595A"/>
      <name val="Roboto"/>
    </font>
    <font>
      <b/>
      <sz val="22"/>
      <color rgb="FF58595A"/>
      <name val="Roboto"/>
    </font>
    <font>
      <sz val="14"/>
      <color rgb="FF58595A"/>
      <name val="Roboto"/>
    </font>
    <font>
      <sz val="10"/>
      <color rgb="FF58595A"/>
      <name val="Roboto"/>
    </font>
    <font>
      <sz val="11"/>
      <color rgb="FF58595A"/>
      <name val="Roboto"/>
    </font>
    <font>
      <b/>
      <sz val="11"/>
      <color rgb="FF58595A"/>
      <name val="Roboto"/>
    </font>
    <font>
      <b/>
      <sz val="16"/>
      <color rgb="FFFFFAE9"/>
      <name val="Roboto"/>
    </font>
    <font>
      <b/>
      <sz val="14"/>
      <color rgb="FFFFFAE9"/>
      <name val="Roboto"/>
    </font>
    <font>
      <b/>
      <sz val="18"/>
      <color theme="1"/>
      <name val="Roboto"/>
    </font>
    <font>
      <b/>
      <sz val="16"/>
      <color rgb="FF58595A"/>
      <name val="Roboto"/>
    </font>
    <font>
      <u/>
      <sz val="11"/>
      <color theme="10"/>
      <name val="Calibri"/>
      <family val="2"/>
      <scheme val="minor"/>
    </font>
    <font>
      <b/>
      <sz val="18"/>
      <color rgb="FF58595A"/>
      <name val="Roboto"/>
    </font>
    <font>
      <sz val="11"/>
      <color theme="1"/>
      <name val="Calibri"/>
      <family val="2"/>
      <scheme val="minor"/>
    </font>
    <font>
      <b/>
      <sz val="12"/>
      <color theme="0"/>
      <name val="Roboto"/>
    </font>
    <font>
      <b/>
      <sz val="17"/>
      <color rgb="FF58595A"/>
      <name val="Roboto"/>
    </font>
    <font>
      <b/>
      <sz val="14"/>
      <color theme="1"/>
      <name val="Calibri"/>
      <family val="2"/>
      <scheme val="minor"/>
    </font>
    <font>
      <sz val="10"/>
      <name val="Calibri"/>
      <family val="2"/>
      <scheme val="minor"/>
    </font>
    <font>
      <b/>
      <sz val="11"/>
      <name val="Calibri"/>
      <family val="2"/>
      <scheme val="minor"/>
    </font>
    <font>
      <sz val="11"/>
      <name val="Calibri"/>
      <family val="2"/>
      <scheme val="minor"/>
    </font>
    <font>
      <b/>
      <u/>
      <sz val="14"/>
      <color theme="1"/>
      <name val="Roboto"/>
    </font>
    <font>
      <b/>
      <u/>
      <sz val="14"/>
      <color theme="1"/>
      <name val="Calibri"/>
      <family val="2"/>
      <scheme val="minor"/>
    </font>
    <font>
      <sz val="10"/>
      <color theme="1"/>
      <name val="Calibri"/>
      <family val="2"/>
      <scheme val="minor"/>
    </font>
    <font>
      <sz val="12"/>
      <name val="Roboto"/>
    </font>
    <font>
      <b/>
      <sz val="12"/>
      <name val="Roboto"/>
    </font>
    <font>
      <b/>
      <sz val="11"/>
      <color rgb="FFFFFFFF"/>
      <name val="Calibri"/>
      <family val="2"/>
    </font>
    <font>
      <b/>
      <sz val="10"/>
      <color rgb="FFFFFFFF"/>
      <name val="Arial"/>
      <family val="2"/>
    </font>
    <font>
      <b/>
      <sz val="14"/>
      <name val="Roboto"/>
    </font>
    <font>
      <b/>
      <sz val="14"/>
      <color theme="0"/>
      <name val="Roboto"/>
    </font>
    <font>
      <b/>
      <sz val="30"/>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26"/>
      <color rgb="FFFFFFFF"/>
      <name val="Calibri"/>
      <family val="2"/>
      <scheme val="minor"/>
    </font>
    <font>
      <sz val="11"/>
      <color rgb="FFFFFAE9"/>
      <name val="Calibri"/>
      <family val="2"/>
      <scheme val="minor"/>
    </font>
    <font>
      <b/>
      <sz val="11"/>
      <color rgb="FFFFFAE9"/>
      <name val="Calibri"/>
      <family val="2"/>
      <scheme val="minor"/>
    </font>
    <font>
      <sz val="11"/>
      <color rgb="FF58595A"/>
      <name val="Calibri"/>
      <family val="2"/>
      <scheme val="minor"/>
    </font>
    <font>
      <b/>
      <sz val="11"/>
      <color rgb="FF58595A"/>
      <name val="Calibri"/>
      <family val="2"/>
      <scheme val="minor"/>
    </font>
    <font>
      <b/>
      <sz val="11"/>
      <color rgb="FFFFFFFF"/>
      <name val="Calibri"/>
      <family val="2"/>
      <scheme val="minor"/>
    </font>
    <font>
      <sz val="11"/>
      <color rgb="FFFFFFFF"/>
      <name val="Calibri"/>
      <family val="2"/>
      <scheme val="minor"/>
    </font>
    <font>
      <b/>
      <sz val="9"/>
      <color indexed="81"/>
      <name val="Tahoma"/>
      <family val="2"/>
    </font>
    <font>
      <sz val="9"/>
      <color indexed="81"/>
      <name val="Tahoma"/>
      <family val="2"/>
    </font>
    <font>
      <b/>
      <sz val="16"/>
      <color theme="3"/>
      <name val="Roboto"/>
    </font>
    <font>
      <sz val="8"/>
      <name val="Calibri"/>
      <family val="2"/>
      <scheme val="minor"/>
    </font>
    <font>
      <b/>
      <sz val="14"/>
      <color theme="1"/>
      <name val="Calibri"/>
    </font>
  </fonts>
  <fills count="19">
    <fill>
      <patternFill patternType="none"/>
    </fill>
    <fill>
      <patternFill patternType="gray125"/>
    </fill>
    <fill>
      <patternFill patternType="solid">
        <fgColor rgb="FF58595A"/>
        <bgColor indexed="64"/>
      </patternFill>
    </fill>
    <fill>
      <patternFill patternType="solid">
        <fgColor rgb="FF9D2148"/>
        <bgColor indexed="64"/>
      </patternFill>
    </fill>
    <fill>
      <patternFill patternType="solid">
        <fgColor rgb="FFB28E5C"/>
        <bgColor indexed="64"/>
      </patternFill>
    </fill>
    <fill>
      <patternFill patternType="solid">
        <fgColor rgb="FF9F2241"/>
        <bgColor indexed="64"/>
      </patternFill>
    </fill>
    <fill>
      <patternFill patternType="solid">
        <fgColor theme="2"/>
        <bgColor indexed="64"/>
      </patternFill>
    </fill>
    <fill>
      <patternFill patternType="solid">
        <fgColor rgb="FFEAE0FC"/>
        <bgColor indexed="64"/>
      </patternFill>
    </fill>
    <fill>
      <patternFill patternType="solid">
        <fgColor theme="9" tint="0.79998168889431442"/>
        <bgColor indexed="64"/>
      </patternFill>
    </fill>
    <fill>
      <patternFill patternType="solid">
        <fgColor rgb="FFFFFF00"/>
        <bgColor indexed="64"/>
      </patternFill>
    </fill>
    <fill>
      <patternFill patternType="solid">
        <fgColor rgb="FF2E4057"/>
      </patternFill>
    </fill>
    <fill>
      <patternFill patternType="solid">
        <fgColor rgb="FF1F4E79"/>
      </patternFill>
    </fill>
    <fill>
      <patternFill patternType="solid">
        <fgColor rgb="FF92D05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rgb="FF8F4899"/>
        <bgColor indexed="64"/>
      </patternFill>
    </fill>
    <fill>
      <patternFill patternType="solid">
        <fgColor rgb="FFEAE0FC"/>
        <bgColor rgb="FFEAE0FC"/>
      </patternFill>
    </fill>
  </fills>
  <borders count="64">
    <border>
      <left/>
      <right/>
      <top/>
      <bottom/>
      <diagonal/>
    </border>
    <border>
      <left style="thin">
        <color rgb="FFFFFAE9"/>
      </left>
      <right style="thin">
        <color rgb="FFFFFAE9"/>
      </right>
      <top style="thin">
        <color rgb="FFFFFAE9"/>
      </top>
      <bottom style="thin">
        <color rgb="FFFFFAE9"/>
      </bottom>
      <diagonal/>
    </border>
    <border>
      <left style="thin">
        <color rgb="FFFFFAE9"/>
      </left>
      <right/>
      <top/>
      <bottom/>
      <diagonal/>
    </border>
    <border>
      <left/>
      <right style="thick">
        <color rgb="FF000000"/>
      </right>
      <top style="medium">
        <color rgb="FF000000"/>
      </top>
      <bottom style="medium">
        <color rgb="FF000000"/>
      </bottom>
      <diagonal/>
    </border>
    <border>
      <left/>
      <right style="thick">
        <color rgb="FF000000"/>
      </right>
      <top style="medium">
        <color rgb="FF000000"/>
      </top>
      <bottom style="thick">
        <color rgb="FF000000"/>
      </bottom>
      <diagonal/>
    </border>
    <border>
      <left/>
      <right style="thick">
        <color rgb="FF000000"/>
      </right>
      <top style="thick">
        <color rgb="FF000000"/>
      </top>
      <bottom style="medium">
        <color rgb="FF000000"/>
      </bottom>
      <diagonal/>
    </border>
    <border>
      <left/>
      <right style="thin">
        <color rgb="FFFFFAE9"/>
      </right>
      <top style="thin">
        <color rgb="FFFFFAE9"/>
      </top>
      <bottom style="thin">
        <color rgb="FFFFFAE9"/>
      </bottom>
      <diagonal/>
    </border>
    <border>
      <left/>
      <right/>
      <top style="thin">
        <color rgb="FFFFFAE9"/>
      </top>
      <bottom style="thin">
        <color rgb="FFFFFAE9"/>
      </bottom>
      <diagonal/>
    </border>
    <border>
      <left style="thin">
        <color rgb="FFFFFAE9"/>
      </left>
      <right/>
      <top style="thin">
        <color rgb="FFFFFAE9"/>
      </top>
      <bottom style="thin">
        <color rgb="FFFFFAE9"/>
      </bottom>
      <diagonal/>
    </border>
    <border>
      <left style="thin">
        <color rgb="FFFFFAE9"/>
      </left>
      <right style="thin">
        <color rgb="FFFFFAE9"/>
      </right>
      <top/>
      <bottom style="thin">
        <color rgb="FFFFFAE9"/>
      </bottom>
      <diagonal/>
    </border>
    <border>
      <left style="thin">
        <color rgb="FF58595A"/>
      </left>
      <right style="thin">
        <color rgb="FF58595A"/>
      </right>
      <top style="thin">
        <color rgb="FF58595A"/>
      </top>
      <bottom style="thin">
        <color rgb="FF58595A"/>
      </bottom>
      <diagonal/>
    </border>
    <border>
      <left style="thin">
        <color rgb="FFFFFAE9"/>
      </left>
      <right style="thin">
        <color rgb="FFFFFAE9"/>
      </right>
      <top style="thin">
        <color rgb="FFFFFAE9"/>
      </top>
      <bottom/>
      <diagonal/>
    </border>
    <border>
      <left/>
      <right/>
      <top style="thin">
        <color rgb="FFFFFAE9"/>
      </top>
      <bottom style="thin">
        <color rgb="FF58595A"/>
      </bottom>
      <diagonal/>
    </border>
    <border>
      <left style="thin">
        <color rgb="FF58595A"/>
      </left>
      <right style="thin">
        <color rgb="FF58595A"/>
      </right>
      <top/>
      <bottom style="thin">
        <color rgb="FF58595A"/>
      </bottom>
      <diagonal/>
    </border>
    <border>
      <left/>
      <right style="thin">
        <color rgb="FF58595A"/>
      </right>
      <top style="thin">
        <color rgb="FF58595A"/>
      </top>
      <bottom style="thin">
        <color rgb="FF58595A"/>
      </bottom>
      <diagonal/>
    </border>
    <border>
      <left/>
      <right/>
      <top style="thin">
        <color rgb="FF58595A"/>
      </top>
      <bottom style="thin">
        <color rgb="FF58595A"/>
      </bottom>
      <diagonal/>
    </border>
    <border>
      <left/>
      <right style="thin">
        <color rgb="FF58595A"/>
      </right>
      <top style="thin">
        <color rgb="FFFFFAE9"/>
      </top>
      <bottom style="thin">
        <color rgb="FFFFFAE9"/>
      </bottom>
      <diagonal/>
    </border>
    <border>
      <left/>
      <right/>
      <top style="thin">
        <color rgb="FF58595A"/>
      </top>
      <bottom style="thin">
        <color rgb="FFFFFAE9"/>
      </bottom>
      <diagonal/>
    </border>
    <border>
      <left/>
      <right style="thin">
        <color rgb="FF58595A"/>
      </right>
      <top/>
      <bottom/>
      <diagonal/>
    </border>
    <border>
      <left/>
      <right style="thin">
        <color rgb="FF58595A"/>
      </right>
      <top/>
      <bottom style="thin">
        <color rgb="FF58595A"/>
      </bottom>
      <diagonal/>
    </border>
    <border>
      <left style="thin">
        <color rgb="FF58595A"/>
      </left>
      <right/>
      <top/>
      <bottom style="thin">
        <color rgb="FF58595A"/>
      </bottom>
      <diagonal/>
    </border>
    <border>
      <left style="thin">
        <color rgb="FF58595A"/>
      </left>
      <right style="thin">
        <color rgb="FF58595A"/>
      </right>
      <top style="thin">
        <color rgb="FF58595A"/>
      </top>
      <bottom/>
      <diagonal/>
    </border>
    <border>
      <left/>
      <right style="thin">
        <color rgb="FF58595A"/>
      </right>
      <top style="thin">
        <color rgb="FFFFFAE9"/>
      </top>
      <bottom style="thin">
        <color rgb="FF58595A"/>
      </bottom>
      <diagonal/>
    </border>
    <border>
      <left style="thin">
        <color rgb="FF58595A"/>
      </left>
      <right style="thin">
        <color rgb="FF58595A"/>
      </right>
      <top style="thin">
        <color rgb="FFFFFAE9"/>
      </top>
      <bottom style="thin">
        <color rgb="FF58595A"/>
      </bottom>
      <diagonal/>
    </border>
    <border>
      <left style="thin">
        <color rgb="FF58595A"/>
      </left>
      <right/>
      <top style="thin">
        <color rgb="FF58595A"/>
      </top>
      <bottom style="thin">
        <color rgb="FFFFFAE9"/>
      </bottom>
      <diagonal/>
    </border>
    <border>
      <left/>
      <right style="thin">
        <color rgb="FF58595A"/>
      </right>
      <top style="thin">
        <color rgb="FF58595A"/>
      </top>
      <bottom style="thin">
        <color rgb="FFFFFAE9"/>
      </bottom>
      <diagonal/>
    </border>
    <border>
      <left/>
      <right/>
      <top/>
      <bottom style="thin">
        <color rgb="FF58595A"/>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58595A"/>
      </left>
      <right style="thin">
        <color rgb="FFFFFAE9"/>
      </right>
      <top/>
      <bottom style="thin">
        <color rgb="FFFFFAE9"/>
      </bottom>
      <diagonal/>
    </border>
    <border>
      <left style="thin">
        <color rgb="FFFFFAE9"/>
      </left>
      <right style="thin">
        <color rgb="FF58595A"/>
      </right>
      <top/>
      <bottom style="thin">
        <color rgb="FFFFFAE9"/>
      </bottom>
      <diagonal/>
    </border>
    <border>
      <left/>
      <right/>
      <top/>
      <bottom style="thin">
        <color indexed="64"/>
      </bottom>
      <diagonal/>
    </border>
    <border>
      <left/>
      <right/>
      <top style="thin">
        <color indexed="64"/>
      </top>
      <bottom/>
      <diagonal/>
    </border>
    <border>
      <left style="thin">
        <color rgb="FFFFFAE9"/>
      </left>
      <right style="thin">
        <color rgb="FFFFFAE9"/>
      </right>
      <top style="thin">
        <color rgb="FF58595A"/>
      </top>
      <bottom style="thin">
        <color rgb="FFFFFAE9"/>
      </bottom>
      <diagonal/>
    </border>
    <border>
      <left/>
      <right style="thin">
        <color rgb="FFFFFAE9"/>
      </right>
      <top style="thin">
        <color rgb="FFFFFAE9"/>
      </top>
      <bottom/>
      <diagonal/>
    </border>
    <border>
      <left style="thin">
        <color rgb="FFFFFAE9"/>
      </left>
      <right style="thin">
        <color rgb="FFFFFAE9"/>
      </right>
      <top/>
      <bottom/>
      <diagonal/>
    </border>
    <border>
      <left/>
      <right style="thin">
        <color rgb="FFFFFAE9"/>
      </right>
      <top style="thin">
        <color rgb="FF58595A"/>
      </top>
      <bottom style="thin">
        <color rgb="FFFFFAE9"/>
      </bottom>
      <diagonal/>
    </border>
    <border>
      <left style="thin">
        <color indexed="64"/>
      </left>
      <right style="thin">
        <color indexed="64"/>
      </right>
      <top style="thin">
        <color indexed="64"/>
      </top>
      <bottom/>
      <diagonal/>
    </border>
    <border>
      <left style="thin">
        <color rgb="FFFFFAE9"/>
      </left>
      <right/>
      <top/>
      <bottom style="thin">
        <color rgb="FFFFFAE9"/>
      </bottom>
      <diagonal/>
    </border>
    <border>
      <left/>
      <right style="thin">
        <color rgb="FFFFFAE9"/>
      </right>
      <top/>
      <bottom/>
      <diagonal/>
    </border>
    <border>
      <left/>
      <right/>
      <top style="thin">
        <color rgb="FF58595A"/>
      </top>
      <bottom/>
      <diagonal/>
    </border>
    <border>
      <left/>
      <right style="thin">
        <color rgb="FF58595A"/>
      </right>
      <top style="thin">
        <color rgb="FF58595A"/>
      </top>
      <bottom/>
      <diagonal/>
    </border>
    <border>
      <left style="thin">
        <color rgb="FF58595A"/>
      </left>
      <right style="thin">
        <color rgb="FFFFFAE9"/>
      </right>
      <top/>
      <bottom/>
      <diagonal/>
    </border>
    <border>
      <left/>
      <right/>
      <top/>
      <bottom style="thin">
        <color rgb="FFFFFAE9"/>
      </bottom>
      <diagonal/>
    </border>
    <border>
      <left/>
      <right style="thin">
        <color rgb="FFFFFAE9"/>
      </right>
      <top/>
      <bottom style="thin">
        <color rgb="FFFFFAE9"/>
      </bottom>
      <diagonal/>
    </border>
    <border>
      <left style="thin">
        <color rgb="FFFFFAE9"/>
      </left>
      <right style="thin">
        <color rgb="FF58595A"/>
      </right>
      <top/>
      <bottom/>
      <diagonal/>
    </border>
    <border>
      <left style="thin">
        <color rgb="FF58595A"/>
      </left>
      <right style="thin">
        <color rgb="FF58595A"/>
      </right>
      <top style="thin">
        <color rgb="FF58595A"/>
      </top>
      <bottom style="thin">
        <color rgb="FFFFFAE9"/>
      </bottom>
      <diagonal/>
    </border>
    <border>
      <left style="thin">
        <color rgb="FF58595A"/>
      </left>
      <right style="thin">
        <color rgb="FF58595A"/>
      </right>
      <top style="thin">
        <color rgb="FFFFFAE9"/>
      </top>
      <bottom style="thin">
        <color rgb="FFFFFAE9"/>
      </bottom>
      <diagonal/>
    </border>
    <border>
      <left style="thin">
        <color rgb="FF58595A"/>
      </left>
      <right style="thin">
        <color rgb="FF58595A"/>
      </right>
      <top/>
      <bottom/>
      <diagonal/>
    </border>
    <border>
      <left style="thin">
        <color rgb="FF58595A"/>
      </left>
      <right/>
      <top style="thin">
        <color rgb="FFFFFAE9"/>
      </top>
      <bottom style="thin">
        <color rgb="FF58595A"/>
      </bottom>
      <diagonal/>
    </border>
    <border>
      <left style="thin">
        <color rgb="FFFFFAE9"/>
      </left>
      <right style="thin">
        <color rgb="FFFFFAE9"/>
      </right>
      <top style="thin">
        <color rgb="FF58595A"/>
      </top>
      <bottom/>
      <diagonal/>
    </border>
    <border>
      <left style="thin">
        <color rgb="FFFFFAE9"/>
      </left>
      <right style="thin">
        <color rgb="FFFFFAE9"/>
      </right>
      <top/>
      <bottom style="thin">
        <color rgb="FF58595A"/>
      </bottom>
      <diagonal/>
    </border>
    <border>
      <left style="thin">
        <color rgb="FFFFFAE9"/>
      </left>
      <right/>
      <top style="thin">
        <color rgb="FF58595A"/>
      </top>
      <bottom style="thin">
        <color rgb="FFFFFAE9"/>
      </bottom>
      <diagonal/>
    </border>
    <border>
      <left style="thin">
        <color rgb="FFFFFAE9"/>
      </left>
      <right style="thin">
        <color rgb="FFFFFAE9"/>
      </right>
      <top style="thin">
        <color rgb="FFFFFAE9"/>
      </top>
      <bottom style="thin">
        <color rgb="FF58595A"/>
      </bottom>
      <diagonal/>
    </border>
    <border>
      <left style="thin">
        <color rgb="FF58595A"/>
      </left>
      <right/>
      <top style="thin">
        <color rgb="FF58595A"/>
      </top>
      <bottom style="thin">
        <color rgb="FF58595A"/>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s>
  <cellStyleXfs count="8">
    <xf numFmtId="0" fontId="0" fillId="0" borderId="0"/>
    <xf numFmtId="0" fontId="7" fillId="0" borderId="0"/>
    <xf numFmtId="0" fontId="7" fillId="0" borderId="0"/>
    <xf numFmtId="0" fontId="7" fillId="0" borderId="0"/>
    <xf numFmtId="0" fontId="32" fillId="0" borderId="0"/>
    <xf numFmtId="44" fontId="34" fillId="0" borderId="0"/>
    <xf numFmtId="9" fontId="34" fillId="0" borderId="0"/>
    <xf numFmtId="44" fontId="34" fillId="0" borderId="0" applyFont="0" applyFill="0" applyBorder="0" applyAlignment="0" applyProtection="0"/>
  </cellStyleXfs>
  <cellXfs count="492">
    <xf numFmtId="0" fontId="0" fillId="0" borderId="0" xfId="0"/>
    <xf numFmtId="0" fontId="1" fillId="0" borderId="0" xfId="0" applyFont="1" applyAlignment="1">
      <alignment horizontal="center" vertical="center" wrapText="1"/>
    </xf>
    <xf numFmtId="0" fontId="2" fillId="0" borderId="0" xfId="0" applyFont="1"/>
    <xf numFmtId="0" fontId="1" fillId="0" borderId="0" xfId="0" applyFont="1" applyAlignment="1">
      <alignment horizontal="center" vertical="center"/>
    </xf>
    <xf numFmtId="0" fontId="3" fillId="0" borderId="0" xfId="0" applyFont="1"/>
    <xf numFmtId="0" fontId="4" fillId="0" borderId="0" xfId="0" applyFont="1"/>
    <xf numFmtId="0" fontId="4" fillId="0" borderId="0" xfId="0" applyFont="1" applyAlignment="1">
      <alignment horizontal="center" vertical="center" wrapText="1"/>
    </xf>
    <xf numFmtId="0" fontId="1" fillId="2" borderId="1" xfId="0" applyFont="1" applyFill="1" applyBorder="1"/>
    <xf numFmtId="0" fontId="1" fillId="2" borderId="1" xfId="0" applyFont="1" applyFill="1" applyBorder="1" applyAlignment="1">
      <alignment horizontal="center" vertical="center"/>
    </xf>
    <xf numFmtId="0" fontId="4" fillId="3" borderId="1" xfId="0" applyFont="1" applyFill="1" applyBorder="1"/>
    <xf numFmtId="0" fontId="3" fillId="3" borderId="1" xfId="0" applyFont="1" applyFill="1" applyBorder="1" applyAlignment="1">
      <alignment horizontal="center" vertical="center"/>
    </xf>
    <xf numFmtId="0" fontId="5" fillId="0" borderId="0" xfId="0" applyFont="1"/>
    <xf numFmtId="0" fontId="5" fillId="0" borderId="0" xfId="0" applyFont="1" applyAlignment="1">
      <alignment horizontal="center" vertical="center" wrapText="1"/>
    </xf>
    <xf numFmtId="0" fontId="6" fillId="0" borderId="0" xfId="0" applyFont="1"/>
    <xf numFmtId="0" fontId="5" fillId="0" borderId="1" xfId="0" applyFont="1" applyBorder="1"/>
    <xf numFmtId="0" fontId="5" fillId="0" borderId="1" xfId="0" applyFont="1" applyBorder="1" applyAlignment="1">
      <alignment horizontal="center" vertical="center"/>
    </xf>
    <xf numFmtId="0" fontId="6" fillId="0" borderId="1" xfId="0" applyFont="1" applyBorder="1"/>
    <xf numFmtId="0" fontId="4" fillId="3" borderId="1" xfId="0" applyFont="1" applyFill="1" applyBorder="1" applyAlignment="1">
      <alignment horizontal="center" vertical="center"/>
    </xf>
    <xf numFmtId="0" fontId="6" fillId="0" borderId="2" xfId="0" applyFont="1" applyBorder="1"/>
    <xf numFmtId="0" fontId="2" fillId="0" borderId="2" xfId="0" applyFont="1" applyBorder="1"/>
    <xf numFmtId="0" fontId="1" fillId="0" borderId="1" xfId="0" applyFont="1" applyBorder="1"/>
    <xf numFmtId="0" fontId="5" fillId="0" borderId="3" xfId="0" applyFont="1" applyBorder="1"/>
    <xf numFmtId="0" fontId="5" fillId="0" borderId="1" xfId="0" applyFont="1" applyBorder="1" applyAlignment="1">
      <alignment vertical="center" wrapText="1"/>
    </xf>
    <xf numFmtId="0" fontId="5" fillId="0" borderId="4" xfId="0" applyFont="1" applyBorder="1"/>
    <xf numFmtId="0" fontId="4" fillId="3" borderId="3" xfId="0" applyFont="1" applyFill="1" applyBorder="1"/>
    <xf numFmtId="0" fontId="5" fillId="0" borderId="5" xfId="0" applyFont="1" applyBorder="1"/>
    <xf numFmtId="0" fontId="5" fillId="0" borderId="3" xfId="0" applyFont="1" applyBorder="1" applyAlignment="1">
      <alignment vertical="center" wrapText="1"/>
    </xf>
    <xf numFmtId="0" fontId="5" fillId="0" borderId="1" xfId="0" applyFont="1" applyBorder="1" applyAlignment="1">
      <alignment horizontal="center"/>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4" fillId="4" borderId="1" xfId="0" applyFont="1" applyFill="1" applyBorder="1"/>
    <xf numFmtId="0" fontId="4" fillId="4" borderId="7" xfId="0" applyFont="1" applyFill="1" applyBorder="1"/>
    <xf numFmtId="0" fontId="4" fillId="4" borderId="8" xfId="0" applyFont="1" applyFill="1" applyBorder="1"/>
    <xf numFmtId="0" fontId="14" fillId="0" borderId="0" xfId="1" applyFont="1" applyProtection="1">
      <protection locked="0"/>
    </xf>
    <xf numFmtId="0" fontId="14" fillId="0" borderId="0" xfId="1" applyFont="1"/>
    <xf numFmtId="0" fontId="16" fillId="0" borderId="0" xfId="1" applyFont="1"/>
    <xf numFmtId="0" fontId="18" fillId="0" borderId="0" xfId="1" applyFont="1"/>
    <xf numFmtId="0" fontId="18" fillId="0" borderId="0" xfId="2" applyFont="1"/>
    <xf numFmtId="0" fontId="19" fillId="0" borderId="0" xfId="1" applyFont="1" applyAlignment="1">
      <alignment horizontal="justify"/>
    </xf>
    <xf numFmtId="0" fontId="19" fillId="0" borderId="0" xfId="1" applyFont="1"/>
    <xf numFmtId="0" fontId="18" fillId="0" borderId="0" xfId="1" applyFont="1" applyProtection="1">
      <protection locked="0"/>
    </xf>
    <xf numFmtId="0" fontId="22" fillId="0" borderId="0" xfId="1" applyFont="1" applyAlignment="1" applyProtection="1">
      <alignment vertical="center"/>
      <protection locked="0"/>
    </xf>
    <xf numFmtId="0" fontId="25" fillId="0" borderId="0" xfId="1" applyFont="1"/>
    <xf numFmtId="0" fontId="26" fillId="0" borderId="0" xfId="1" applyFont="1" applyProtection="1">
      <protection locked="0"/>
    </xf>
    <xf numFmtId="0" fontId="27" fillId="0" borderId="0" xfId="1" applyFont="1" applyAlignment="1" applyProtection="1">
      <alignment vertical="center"/>
      <protection locked="0"/>
    </xf>
    <xf numFmtId="0" fontId="27" fillId="0" borderId="0" xfId="1" applyFont="1" applyAlignment="1" applyProtection="1">
      <alignment horizontal="left" vertical="center"/>
      <protection locked="0"/>
    </xf>
    <xf numFmtId="0" fontId="22" fillId="0" borderId="10" xfId="3" applyFont="1" applyBorder="1" applyAlignment="1">
      <alignment horizontal="right" vertical="center"/>
    </xf>
    <xf numFmtId="0" fontId="22" fillId="0" borderId="21" xfId="3" applyFont="1" applyBorder="1" applyAlignment="1">
      <alignment horizontal="right" vertical="center"/>
    </xf>
    <xf numFmtId="0" fontId="6" fillId="0" borderId="13" xfId="1" applyFont="1" applyBorder="1" applyAlignment="1">
      <alignment horizontal="center" vertical="center" wrapText="1"/>
    </xf>
    <xf numFmtId="0" fontId="5" fillId="0" borderId="13" xfId="1" applyFont="1" applyBorder="1" applyAlignment="1">
      <alignment horizontal="left" vertical="center" wrapText="1"/>
    </xf>
    <xf numFmtId="0" fontId="5" fillId="0" borderId="13" xfId="1" quotePrefix="1" applyFont="1" applyBorder="1" applyAlignment="1" applyProtection="1">
      <alignment horizontal="center" vertical="center"/>
      <protection locked="0"/>
    </xf>
    <xf numFmtId="0" fontId="5" fillId="0" borderId="13" xfId="1" quotePrefix="1" applyFont="1" applyBorder="1" applyAlignment="1">
      <alignment horizontal="center" vertical="center"/>
    </xf>
    <xf numFmtId="0" fontId="6" fillId="0" borderId="10" xfId="1" applyFont="1" applyBorder="1" applyAlignment="1">
      <alignment horizontal="center" vertical="center" wrapText="1"/>
    </xf>
    <xf numFmtId="0" fontId="5" fillId="0" borderId="10" xfId="1" applyFont="1" applyBorder="1" applyAlignment="1">
      <alignment horizontal="left" vertical="center" wrapText="1"/>
    </xf>
    <xf numFmtId="0" fontId="5" fillId="0" borderId="10" xfId="1" quotePrefix="1" applyFont="1" applyBorder="1" applyAlignment="1" applyProtection="1">
      <alignment horizontal="center" vertical="center"/>
      <protection locked="0"/>
    </xf>
    <xf numFmtId="0" fontId="5" fillId="0" borderId="10" xfId="1" quotePrefix="1" applyFont="1" applyBorder="1" applyAlignment="1">
      <alignment horizontal="center" vertical="center"/>
    </xf>
    <xf numFmtId="0" fontId="3" fillId="0" borderId="0" xfId="0" applyFont="1" applyProtection="1">
      <protection locked="0"/>
    </xf>
    <xf numFmtId="0" fontId="5" fillId="0" borderId="0" xfId="0" applyFont="1" applyProtection="1">
      <protection locked="0"/>
    </xf>
    <xf numFmtId="0" fontId="2" fillId="0" borderId="0" xfId="0" applyFont="1" applyProtection="1">
      <protection locked="0"/>
    </xf>
    <xf numFmtId="0" fontId="10" fillId="0" borderId="0" xfId="1" applyFont="1" applyAlignment="1">
      <alignment horizontal="center" vertical="center" wrapText="1"/>
    </xf>
    <xf numFmtId="0" fontId="10" fillId="0" borderId="0" xfId="1" applyFont="1" applyAlignment="1">
      <alignment vertical="center" wrapText="1"/>
    </xf>
    <xf numFmtId="0" fontId="32" fillId="0" borderId="27" xfId="4" applyBorder="1" applyAlignment="1">
      <alignment vertical="center" wrapText="1"/>
    </xf>
    <xf numFmtId="0" fontId="12" fillId="0" borderId="0" xfId="1" applyFont="1" applyAlignment="1">
      <alignment vertical="center"/>
    </xf>
    <xf numFmtId="0" fontId="12" fillId="0" borderId="27" xfId="1" applyFont="1" applyBorder="1" applyAlignment="1">
      <alignment vertical="center"/>
    </xf>
    <xf numFmtId="0" fontId="13" fillId="0" borderId="0" xfId="1" applyFont="1" applyAlignment="1">
      <alignment vertical="top" wrapText="1"/>
    </xf>
    <xf numFmtId="0" fontId="13" fillId="0" borderId="27" xfId="1" applyFont="1" applyBorder="1" applyAlignment="1">
      <alignment vertical="top" wrapText="1"/>
    </xf>
    <xf numFmtId="0" fontId="13" fillId="0" borderId="0" xfId="1" applyFont="1" applyAlignment="1">
      <alignment vertical="center"/>
    </xf>
    <xf numFmtId="0" fontId="13" fillId="0" borderId="0" xfId="1" applyFont="1"/>
    <xf numFmtId="4" fontId="1" fillId="0" borderId="10" xfId="5" applyNumberFormat="1" applyFont="1" applyBorder="1" applyAlignment="1" applyProtection="1">
      <alignment horizontal="right" vertical="center"/>
      <protection locked="0"/>
    </xf>
    <xf numFmtId="0" fontId="19" fillId="0" borderId="0" xfId="1" applyFont="1" applyAlignment="1" applyProtection="1">
      <alignment vertical="center"/>
      <protection locked="0"/>
    </xf>
    <xf numFmtId="0" fontId="37" fillId="7" borderId="0" xfId="0" applyFont="1" applyFill="1" applyAlignment="1">
      <alignment horizontal="center" vertical="center"/>
    </xf>
    <xf numFmtId="0" fontId="37" fillId="0" borderId="0" xfId="0" applyFont="1" applyAlignment="1">
      <alignment horizontal="center" vertical="center"/>
    </xf>
    <xf numFmtId="0" fontId="38" fillId="0" borderId="0" xfId="0" applyFont="1" applyAlignment="1">
      <alignment horizontal="center"/>
    </xf>
    <xf numFmtId="2" fontId="38" fillId="0" borderId="0" xfId="0" applyNumberFormat="1" applyFont="1" applyAlignment="1">
      <alignment horizontal="right" vertical="center"/>
    </xf>
    <xf numFmtId="0" fontId="38" fillId="0" borderId="0" xfId="0" applyFont="1" applyAlignment="1">
      <alignment vertical="center"/>
    </xf>
    <xf numFmtId="0" fontId="38" fillId="0" borderId="0" xfId="0" applyFont="1"/>
    <xf numFmtId="0" fontId="38" fillId="0" borderId="1" xfId="0" applyFont="1" applyBorder="1" applyAlignment="1">
      <alignment horizontal="right" vertical="center"/>
    </xf>
    <xf numFmtId="0" fontId="39" fillId="7" borderId="0" xfId="0" applyFont="1" applyFill="1" applyAlignment="1">
      <alignment horizontal="center" vertical="center"/>
    </xf>
    <xf numFmtId="2" fontId="39" fillId="7" borderId="0" xfId="0" applyNumberFormat="1" applyFont="1" applyFill="1" applyAlignment="1">
      <alignment horizontal="center" vertical="center"/>
    </xf>
    <xf numFmtId="0" fontId="39" fillId="7" borderId="1" xfId="0" applyFont="1" applyFill="1" applyBorder="1" applyAlignment="1">
      <alignment horizontal="center" vertical="center" wrapText="1"/>
    </xf>
    <xf numFmtId="2" fontId="39" fillId="7" borderId="1" xfId="0" applyNumberFormat="1" applyFont="1" applyFill="1" applyBorder="1" applyAlignment="1">
      <alignment horizontal="center" vertical="center" wrapText="1"/>
    </xf>
    <xf numFmtId="2" fontId="39" fillId="7" borderId="0" xfId="0" applyNumberFormat="1" applyFont="1" applyFill="1" applyAlignment="1">
      <alignment horizontal="center" vertical="center" wrapText="1"/>
    </xf>
    <xf numFmtId="0" fontId="40" fillId="7" borderId="0" xfId="0" applyFont="1" applyFill="1" applyAlignment="1">
      <alignment horizontal="center"/>
    </xf>
    <xf numFmtId="0" fontId="40" fillId="0" borderId="0" xfId="0" applyFont="1" applyAlignment="1">
      <alignment horizontal="center"/>
    </xf>
    <xf numFmtId="2" fontId="38" fillId="0" borderId="0" xfId="0" applyNumberFormat="1" applyFont="1" applyAlignment="1">
      <alignment horizontal="left" vertical="center"/>
    </xf>
    <xf numFmtId="0" fontId="41" fillId="0" borderId="0" xfId="0" applyFont="1" applyAlignment="1">
      <alignment horizontal="center" vertical="center" wrapText="1"/>
    </xf>
    <xf numFmtId="0" fontId="6" fillId="0" borderId="10" xfId="5" applyNumberFormat="1" applyFont="1" applyBorder="1" applyAlignment="1" applyProtection="1">
      <alignment horizontal="left" vertical="center" wrapText="1"/>
      <protection locked="0"/>
    </xf>
    <xf numFmtId="0" fontId="5" fillId="0" borderId="10" xfId="5" applyNumberFormat="1" applyFont="1" applyBorder="1" applyAlignment="1" applyProtection="1">
      <alignment horizontal="center" vertical="center" wrapText="1"/>
      <protection locked="0"/>
    </xf>
    <xf numFmtId="0" fontId="5" fillId="0" borderId="10" xfId="5" applyNumberFormat="1" applyFont="1" applyBorder="1" applyAlignment="1" applyProtection="1">
      <alignment horizontal="left" vertical="center" wrapText="1"/>
      <protection locked="0"/>
    </xf>
    <xf numFmtId="0" fontId="6" fillId="0" borderId="10" xfId="0" applyFont="1" applyBorder="1" applyAlignment="1">
      <alignment horizontal="center" vertical="center" wrapText="1"/>
    </xf>
    <xf numFmtId="0" fontId="26" fillId="0" borderId="10" xfId="0" applyFont="1" applyBorder="1" applyAlignment="1" applyProtection="1">
      <alignment horizontal="center" vertical="center" wrapText="1"/>
      <protection locked="0"/>
    </xf>
    <xf numFmtId="0" fontId="6" fillId="0" borderId="21" xfId="0" applyFont="1" applyBorder="1" applyAlignment="1">
      <alignment horizontal="center" vertical="center"/>
    </xf>
    <xf numFmtId="0" fontId="5" fillId="0" borderId="21" xfId="0" applyFont="1" applyBorder="1" applyProtection="1">
      <protection locked="0"/>
    </xf>
    <xf numFmtId="0" fontId="43" fillId="0" borderId="0" xfId="0" applyFont="1"/>
    <xf numFmtId="0" fontId="38" fillId="0" borderId="0" xfId="0" applyFont="1" applyAlignment="1">
      <alignment horizontal="center" vertical="center"/>
    </xf>
    <xf numFmtId="0" fontId="38" fillId="0" borderId="0" xfId="0" applyFont="1" applyAlignment="1">
      <alignment horizontal="left"/>
    </xf>
    <xf numFmtId="0" fontId="22" fillId="0" borderId="0" xfId="1" applyFont="1" applyAlignment="1">
      <alignment horizontal="center" vertical="center" wrapText="1"/>
    </xf>
    <xf numFmtId="0" fontId="22" fillId="0" borderId="0" xfId="1" applyFont="1" applyAlignment="1">
      <alignment vertical="center"/>
    </xf>
    <xf numFmtId="0" fontId="24" fillId="0" borderId="0" xfId="1" applyFont="1"/>
    <xf numFmtId="0" fontId="25" fillId="0" borderId="0" xfId="1" applyFont="1" applyProtection="1">
      <protection locked="0"/>
    </xf>
    <xf numFmtId="0" fontId="6" fillId="0" borderId="0" xfId="1" applyFont="1" applyAlignment="1" applyProtection="1">
      <alignment vertical="center"/>
      <protection locked="0"/>
    </xf>
    <xf numFmtId="0" fontId="5" fillId="0" borderId="0" xfId="1" applyFont="1" applyProtection="1">
      <protection locked="0"/>
    </xf>
    <xf numFmtId="0" fontId="6" fillId="0" borderId="0" xfId="1" applyFont="1" applyAlignment="1" applyProtection="1">
      <alignment horizontal="left" vertical="center"/>
      <protection locked="0"/>
    </xf>
    <xf numFmtId="0" fontId="26" fillId="0" borderId="0" xfId="1" applyFont="1"/>
    <xf numFmtId="0" fontId="27" fillId="0" borderId="0" xfId="1" applyFont="1" applyAlignment="1">
      <alignment vertical="center"/>
    </xf>
    <xf numFmtId="3" fontId="26" fillId="0" borderId="10" xfId="0" applyNumberFormat="1" applyFont="1" applyBorder="1" applyAlignment="1" applyProtection="1">
      <alignment horizontal="center" vertical="center"/>
      <protection locked="0"/>
    </xf>
    <xf numFmtId="3" fontId="26" fillId="0" borderId="10" xfId="0" applyNumberFormat="1" applyFont="1" applyBorder="1" applyAlignment="1" applyProtection="1">
      <alignment horizontal="center" vertical="center" wrapText="1"/>
      <protection locked="0"/>
    </xf>
    <xf numFmtId="3" fontId="5" fillId="0" borderId="10" xfId="0" applyNumberFormat="1" applyFont="1" applyBorder="1" applyAlignment="1">
      <alignment horizontal="center" vertical="center" wrapText="1"/>
    </xf>
    <xf numFmtId="3" fontId="5" fillId="0" borderId="10" xfId="0" applyNumberFormat="1" applyFont="1" applyBorder="1" applyAlignment="1">
      <alignment horizontal="center" vertical="center"/>
    </xf>
    <xf numFmtId="3" fontId="6" fillId="0" borderId="21" xfId="0" applyNumberFormat="1" applyFont="1" applyBorder="1" applyAlignment="1">
      <alignment horizontal="center" vertical="center"/>
    </xf>
    <xf numFmtId="3" fontId="6" fillId="0" borderId="21" xfId="0" applyNumberFormat="1" applyFont="1" applyBorder="1" applyAlignment="1">
      <alignment horizontal="center" vertical="center" wrapText="1"/>
    </xf>
    <xf numFmtId="0" fontId="5" fillId="0" borderId="21" xfId="0" applyFont="1" applyBorder="1" applyAlignment="1" applyProtection="1">
      <alignment horizontal="center" vertical="center"/>
      <protection locked="0"/>
    </xf>
    <xf numFmtId="3" fontId="5" fillId="0" borderId="10" xfId="0" applyNumberFormat="1"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3" fontId="9" fillId="0" borderId="21" xfId="0" applyNumberFormat="1" applyFont="1" applyBorder="1" applyAlignment="1">
      <alignment vertical="center"/>
    </xf>
    <xf numFmtId="0" fontId="12" fillId="0" borderId="21" xfId="0" applyFont="1" applyBorder="1" applyAlignment="1" applyProtection="1">
      <alignment horizontal="center" vertical="center" wrapText="1"/>
      <protection locked="0"/>
    </xf>
    <xf numFmtId="3" fontId="12" fillId="0" borderId="21" xfId="0" applyNumberFormat="1" applyFont="1" applyBorder="1" applyAlignment="1" applyProtection="1">
      <alignment horizontal="center" vertical="center" wrapText="1"/>
      <protection locked="0"/>
    </xf>
    <xf numFmtId="9" fontId="0" fillId="0" borderId="0" xfId="6" applyFont="1"/>
    <xf numFmtId="0" fontId="5" fillId="0" borderId="21" xfId="0" applyFont="1" applyBorder="1" applyAlignment="1" applyProtection="1">
      <alignment vertical="center"/>
      <protection locked="0"/>
    </xf>
    <xf numFmtId="3" fontId="26" fillId="0" borderId="10" xfId="0" quotePrefix="1" applyNumberFormat="1" applyFont="1" applyBorder="1" applyAlignment="1" applyProtection="1">
      <alignment horizontal="center" vertical="center" wrapText="1"/>
      <protection locked="0"/>
    </xf>
    <xf numFmtId="0" fontId="40" fillId="8" borderId="0" xfId="0" applyFont="1" applyFill="1" applyAlignment="1">
      <alignment horizontal="center" vertical="center" wrapText="1"/>
    </xf>
    <xf numFmtId="0" fontId="40" fillId="8" borderId="0" xfId="0" applyFont="1" applyFill="1" applyAlignment="1">
      <alignment horizontal="center" vertical="center"/>
    </xf>
    <xf numFmtId="0" fontId="38" fillId="0" borderId="0" xfId="0" applyFont="1" applyAlignment="1">
      <alignment vertical="center" wrapText="1"/>
    </xf>
    <xf numFmtId="0" fontId="38" fillId="0" borderId="0" xfId="0" applyFont="1" applyAlignment="1">
      <alignment horizontal="left" vertical="center"/>
    </xf>
    <xf numFmtId="0" fontId="6" fillId="9" borderId="1" xfId="0" applyFont="1" applyFill="1" applyBorder="1"/>
    <xf numFmtId="0" fontId="44" fillId="0" borderId="0" xfId="0" applyFont="1"/>
    <xf numFmtId="0" fontId="45" fillId="0" borderId="0" xfId="0" applyFont="1"/>
    <xf numFmtId="0" fontId="44" fillId="0" borderId="0" xfId="0" applyFont="1" applyAlignment="1">
      <alignment horizontal="center" vertical="center" wrapText="1"/>
    </xf>
    <xf numFmtId="0" fontId="46" fillId="10" borderId="0" xfId="0" applyFont="1" applyFill="1" applyAlignment="1">
      <alignment horizontal="center" wrapText="1"/>
    </xf>
    <xf numFmtId="0" fontId="38" fillId="9" borderId="0" xfId="0" applyFont="1" applyFill="1" applyAlignment="1">
      <alignment horizontal="left" vertical="center"/>
    </xf>
    <xf numFmtId="2" fontId="38" fillId="9" borderId="0" xfId="0" applyNumberFormat="1" applyFont="1" applyFill="1" applyAlignment="1">
      <alignment horizontal="right" vertical="center"/>
    </xf>
    <xf numFmtId="0" fontId="38" fillId="9" borderId="0" xfId="0" applyFont="1" applyFill="1" applyAlignment="1">
      <alignment vertical="center"/>
    </xf>
    <xf numFmtId="0" fontId="38" fillId="9" borderId="0" xfId="0" applyFont="1" applyFill="1" applyAlignment="1">
      <alignment horizontal="center"/>
    </xf>
    <xf numFmtId="0" fontId="38" fillId="9" borderId="0" xfId="0" applyFont="1" applyFill="1"/>
    <xf numFmtId="0" fontId="38" fillId="9" borderId="0" xfId="0" applyFont="1" applyFill="1" applyAlignment="1">
      <alignment horizontal="left"/>
    </xf>
    <xf numFmtId="0" fontId="43" fillId="9" borderId="0" xfId="0" applyFont="1" applyFill="1"/>
    <xf numFmtId="0" fontId="38" fillId="9" borderId="0" xfId="0" applyFont="1" applyFill="1" applyAlignment="1">
      <alignment vertical="center" wrapText="1"/>
    </xf>
    <xf numFmtId="0" fontId="0" fillId="0" borderId="0" xfId="0" applyAlignment="1">
      <alignment horizontal="center" vertical="center"/>
    </xf>
    <xf numFmtId="164" fontId="12" fillId="0" borderId="21" xfId="6" applyNumberFormat="1" applyFont="1" applyBorder="1" applyAlignment="1" applyProtection="1">
      <alignment horizontal="center" vertical="center" wrapText="1"/>
      <protection locked="0"/>
    </xf>
    <xf numFmtId="0" fontId="47" fillId="11" borderId="0" xfId="0" applyFont="1" applyFill="1" applyAlignment="1">
      <alignment horizontal="center" vertical="center" wrapText="1"/>
    </xf>
    <xf numFmtId="0" fontId="38" fillId="12" borderId="0" xfId="0" applyFont="1" applyFill="1" applyAlignment="1">
      <alignment horizontal="left" vertical="center"/>
    </xf>
    <xf numFmtId="2" fontId="38" fillId="12" borderId="0" xfId="0" applyNumberFormat="1" applyFont="1" applyFill="1" applyAlignment="1">
      <alignment horizontal="right" vertical="center"/>
    </xf>
    <xf numFmtId="0" fontId="38" fillId="12" borderId="0" xfId="0" applyFont="1" applyFill="1" applyAlignment="1">
      <alignment vertical="center"/>
    </xf>
    <xf numFmtId="0" fontId="38" fillId="12" borderId="0" xfId="0" applyFont="1" applyFill="1" applyAlignment="1">
      <alignment horizontal="center"/>
    </xf>
    <xf numFmtId="0" fontId="38" fillId="12" borderId="0" xfId="0" applyFont="1" applyFill="1"/>
    <xf numFmtId="0" fontId="38" fillId="12" borderId="0" xfId="0" applyFont="1" applyFill="1" applyAlignment="1">
      <alignment horizontal="left"/>
    </xf>
    <xf numFmtId="0" fontId="38" fillId="12" borderId="0" xfId="0" applyFont="1" applyFill="1" applyAlignment="1">
      <alignment vertical="center" wrapText="1"/>
    </xf>
    <xf numFmtId="0" fontId="5" fillId="8" borderId="0" xfId="0" applyFont="1" applyFill="1"/>
    <xf numFmtId="0" fontId="38" fillId="13" borderId="0" xfId="0" applyFont="1" applyFill="1" applyAlignment="1">
      <alignment horizontal="left" vertical="center"/>
    </xf>
    <xf numFmtId="2" fontId="38" fillId="13" borderId="0" xfId="0" applyNumberFormat="1" applyFont="1" applyFill="1" applyAlignment="1">
      <alignment horizontal="right" vertical="center"/>
    </xf>
    <xf numFmtId="0" fontId="38" fillId="13" borderId="0" xfId="0" applyFont="1" applyFill="1" applyAlignment="1">
      <alignment vertical="center"/>
    </xf>
    <xf numFmtId="0" fontId="38" fillId="13" borderId="0" xfId="0" applyFont="1" applyFill="1" applyAlignment="1">
      <alignment horizontal="center"/>
    </xf>
    <xf numFmtId="0" fontId="38" fillId="13" borderId="0" xfId="0" applyFont="1" applyFill="1"/>
    <xf numFmtId="0" fontId="38" fillId="13" borderId="0" xfId="0" applyFont="1" applyFill="1" applyAlignment="1">
      <alignment horizontal="left"/>
    </xf>
    <xf numFmtId="0" fontId="38" fillId="13" borderId="0" xfId="0" applyFont="1" applyFill="1" applyAlignment="1">
      <alignment vertical="center" wrapText="1"/>
    </xf>
    <xf numFmtId="0" fontId="48" fillId="0" borderId="0" xfId="0" applyFont="1" applyAlignment="1">
      <alignment horizontal="center" vertical="center" wrapText="1"/>
    </xf>
    <xf numFmtId="0" fontId="8" fillId="0" borderId="0" xfId="1" applyFont="1"/>
    <xf numFmtId="0" fontId="8" fillId="0" borderId="0" xfId="1" applyFont="1" applyProtection="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0" fillId="0" borderId="2" xfId="0" applyBorder="1"/>
    <xf numFmtId="0" fontId="41" fillId="0" borderId="0" xfId="0" applyFont="1" applyAlignment="1">
      <alignment horizontal="center" vertical="center"/>
    </xf>
    <xf numFmtId="0" fontId="42" fillId="0" borderId="0" xfId="0" applyFont="1" applyAlignment="1">
      <alignment horizontal="center" vertical="center"/>
    </xf>
    <xf numFmtId="0" fontId="1" fillId="0" borderId="0" xfId="0" applyFont="1"/>
    <xf numFmtId="0" fontId="0" fillId="13" borderId="0" xfId="0" applyFill="1"/>
    <xf numFmtId="44" fontId="1" fillId="0" borderId="0" xfId="0" applyNumberFormat="1" applyFont="1" applyProtection="1">
      <protection locked="0"/>
    </xf>
    <xf numFmtId="44" fontId="6" fillId="0" borderId="10" xfId="0" applyNumberFormat="1" applyFont="1" applyBorder="1" applyAlignment="1">
      <alignment horizontal="center" vertical="center" wrapText="1"/>
    </xf>
    <xf numFmtId="44" fontId="38" fillId="0" borderId="0" xfId="0" applyNumberFormat="1" applyFont="1" applyAlignment="1">
      <alignment horizontal="left" vertical="center"/>
    </xf>
    <xf numFmtId="44" fontId="38" fillId="9" borderId="0" xfId="0" applyNumberFormat="1" applyFont="1" applyFill="1" applyAlignment="1">
      <alignment horizontal="left" vertical="center"/>
    </xf>
    <xf numFmtId="44" fontId="38" fillId="13" borderId="0" xfId="0" applyNumberFormat="1" applyFont="1" applyFill="1" applyAlignment="1">
      <alignment horizontal="left" vertical="center"/>
    </xf>
    <xf numFmtId="44" fontId="38" fillId="12" borderId="0" xfId="0" applyNumberFormat="1" applyFont="1" applyFill="1" applyAlignment="1">
      <alignment horizontal="left" vertical="center"/>
    </xf>
    <xf numFmtId="44" fontId="1" fillId="0" borderId="0" xfId="0" applyNumberFormat="1" applyFont="1"/>
    <xf numFmtId="44" fontId="4" fillId="4" borderId="6" xfId="0" applyNumberFormat="1" applyFont="1" applyFill="1" applyBorder="1"/>
    <xf numFmtId="44" fontId="3" fillId="2" borderId="1" xfId="0" applyNumberFormat="1" applyFont="1" applyFill="1" applyBorder="1" applyAlignment="1">
      <alignment horizontal="center" vertical="center" wrapText="1"/>
    </xf>
    <xf numFmtId="44" fontId="4" fillId="3" borderId="1" xfId="0" applyNumberFormat="1" applyFont="1" applyFill="1" applyBorder="1"/>
    <xf numFmtId="44" fontId="5" fillId="0" borderId="1" xfId="0" applyNumberFormat="1" applyFont="1" applyBorder="1"/>
    <xf numFmtId="44" fontId="5" fillId="0" borderId="1" xfId="0" applyNumberFormat="1" applyFont="1" applyBorder="1" applyAlignment="1">
      <alignment horizontal="center"/>
    </xf>
    <xf numFmtId="165" fontId="5" fillId="0" borderId="0" xfId="0" applyNumberFormat="1" applyFont="1" applyAlignment="1">
      <alignment horizontal="center" vertical="center" wrapText="1"/>
    </xf>
    <xf numFmtId="44" fontId="5" fillId="0" borderId="0" xfId="0" applyNumberFormat="1" applyFont="1"/>
    <xf numFmtId="44" fontId="6" fillId="0" borderId="2" xfId="0" applyNumberFormat="1" applyFont="1" applyBorder="1" applyAlignment="1">
      <alignment horizontal="center" vertical="center"/>
    </xf>
    <xf numFmtId="44" fontId="3" fillId="3" borderId="1" xfId="0" applyNumberFormat="1" applyFont="1" applyFill="1" applyBorder="1"/>
    <xf numFmtId="44" fontId="3" fillId="3" borderId="1" xfId="0" applyNumberFormat="1" applyFont="1" applyFill="1" applyBorder="1" applyAlignment="1">
      <alignment horizontal="center" vertical="center" wrapText="1"/>
    </xf>
    <xf numFmtId="44" fontId="35" fillId="2" borderId="1" xfId="0" applyNumberFormat="1" applyFont="1" applyFill="1" applyBorder="1"/>
    <xf numFmtId="44" fontId="1" fillId="2" borderId="1" xfId="0" applyNumberFormat="1" applyFont="1" applyFill="1" applyBorder="1"/>
    <xf numFmtId="0" fontId="22" fillId="0" borderId="0" xfId="1" applyFont="1" applyAlignment="1">
      <alignment horizontal="left" vertical="center"/>
    </xf>
    <xf numFmtId="0" fontId="0" fillId="9" borderId="0" xfId="0" applyFill="1"/>
    <xf numFmtId="0" fontId="49" fillId="0" borderId="0" xfId="0" applyFont="1" applyAlignment="1">
      <alignment horizontal="center" vertical="center" wrapText="1"/>
    </xf>
    <xf numFmtId="0" fontId="24" fillId="0" borderId="0" xfId="1" applyFont="1" applyAlignment="1" applyProtection="1">
      <alignment horizontal="left" vertical="top" wrapText="1"/>
      <protection locked="0"/>
    </xf>
    <xf numFmtId="0" fontId="21" fillId="0" borderId="0" xfId="1" applyFont="1" applyAlignment="1">
      <alignment vertical="center" wrapText="1"/>
    </xf>
    <xf numFmtId="0" fontId="23" fillId="0" borderId="0" xfId="1" applyFont="1" applyAlignment="1">
      <alignment vertical="center"/>
    </xf>
    <xf numFmtId="0" fontId="6" fillId="0" borderId="0" xfId="1" applyFont="1" applyAlignment="1">
      <alignment vertical="center"/>
    </xf>
    <xf numFmtId="0" fontId="5" fillId="0" borderId="0" xfId="1" applyFont="1"/>
    <xf numFmtId="0" fontId="50" fillId="0" borderId="0" xfId="4" applyFont="1" applyAlignment="1">
      <alignment horizontal="center" vertical="center" wrapText="1"/>
    </xf>
    <xf numFmtId="0" fontId="50" fillId="0" borderId="0" xfId="4" applyFont="1" applyAlignment="1">
      <alignment horizontal="center" vertical="center"/>
    </xf>
    <xf numFmtId="0" fontId="12" fillId="0" borderId="0" xfId="0" applyFont="1" applyAlignment="1">
      <alignment horizontal="center" vertical="center" wrapText="1"/>
    </xf>
    <xf numFmtId="0" fontId="5" fillId="0" borderId="10" xfId="1" applyFont="1" applyBorder="1" applyAlignment="1" applyProtection="1">
      <alignment horizontal="center" vertical="center" wrapText="1"/>
      <protection locked="0"/>
    </xf>
    <xf numFmtId="0" fontId="1" fillId="0" borderId="0" xfId="0" applyFont="1" applyAlignment="1" applyProtection="1">
      <alignment horizontal="center" wrapText="1"/>
      <protection locked="0"/>
    </xf>
    <xf numFmtId="0" fontId="1" fillId="0" borderId="0" xfId="0" applyFont="1" applyAlignment="1">
      <alignment horizontal="center" wrapText="1"/>
    </xf>
    <xf numFmtId="0" fontId="5" fillId="0" borderId="10" xfId="5" applyNumberFormat="1" applyFont="1" applyBorder="1" applyAlignment="1" applyProtection="1">
      <alignment horizontal="center" vertical="center"/>
      <protection locked="0"/>
    </xf>
    <xf numFmtId="0" fontId="5" fillId="0" borderId="20" xfId="0" applyFont="1" applyBorder="1" applyAlignment="1" applyProtection="1">
      <alignment horizontal="left" vertical="center" wrapText="1"/>
      <protection locked="0"/>
    </xf>
    <xf numFmtId="1" fontId="5" fillId="0" borderId="19" xfId="0" applyNumberFormat="1" applyFont="1" applyBorder="1" applyAlignment="1">
      <alignment horizontal="left" vertical="center" wrapText="1"/>
    </xf>
    <xf numFmtId="4" fontId="6" fillId="0" borderId="10" xfId="5" applyNumberFormat="1" applyFont="1" applyBorder="1" applyAlignment="1">
      <alignment horizontal="right" vertical="center"/>
    </xf>
    <xf numFmtId="0" fontId="0" fillId="0" borderId="0" xfId="0" applyAlignment="1" applyProtection="1">
      <alignment wrapText="1"/>
      <protection locked="0"/>
    </xf>
    <xf numFmtId="0" fontId="0" fillId="0" borderId="0" xfId="0" applyAlignment="1">
      <alignment wrapText="1"/>
    </xf>
    <xf numFmtId="0" fontId="6" fillId="0" borderId="2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0" fontId="5" fillId="0" borderId="21" xfId="0" applyFont="1" applyBorder="1" applyAlignment="1" applyProtection="1">
      <alignment wrapText="1"/>
      <protection locked="0"/>
    </xf>
    <xf numFmtId="0" fontId="5" fillId="0" borderId="21" xfId="0" applyFont="1" applyBorder="1" applyAlignment="1" applyProtection="1">
      <alignment horizontal="center" vertical="center" wrapText="1"/>
      <protection locked="0"/>
    </xf>
    <xf numFmtId="164" fontId="12" fillId="0" borderId="21" xfId="6" applyNumberFormat="1" applyFont="1" applyBorder="1" applyAlignment="1" applyProtection="1">
      <alignment horizontal="center" vertical="center"/>
      <protection locked="0"/>
    </xf>
    <xf numFmtId="0" fontId="12" fillId="0" borderId="21" xfId="0" applyFont="1" applyBorder="1" applyAlignment="1" applyProtection="1">
      <alignment horizontal="center" vertical="center"/>
      <protection locked="0"/>
    </xf>
    <xf numFmtId="3" fontId="12" fillId="0" borderId="21" xfId="0" applyNumberFormat="1" applyFont="1" applyBorder="1" applyAlignment="1" applyProtection="1">
      <alignment horizontal="center" vertical="center"/>
      <protection locked="0"/>
    </xf>
    <xf numFmtId="3" fontId="5" fillId="0" borderId="21" xfId="0" applyNumberFormat="1" applyFont="1" applyBorder="1" applyAlignment="1" applyProtection="1">
      <alignment horizontal="center" vertical="center" wrapText="1"/>
      <protection locked="0"/>
    </xf>
    <xf numFmtId="4" fontId="12" fillId="0" borderId="21" xfId="0" applyNumberFormat="1" applyFont="1" applyBorder="1" applyAlignment="1" applyProtection="1">
      <alignment horizontal="right" vertical="center" wrapText="1"/>
      <protection locked="0"/>
    </xf>
    <xf numFmtId="3" fontId="12" fillId="0" borderId="21" xfId="0" applyNumberFormat="1" applyFont="1" applyBorder="1" applyAlignment="1" applyProtection="1">
      <alignment horizontal="right" vertical="center" wrapText="1"/>
      <protection locked="0"/>
    </xf>
    <xf numFmtId="3" fontId="12" fillId="0" borderId="21" xfId="0" applyNumberFormat="1" applyFont="1" applyBorder="1" applyAlignment="1">
      <alignment horizontal="right" vertical="center" wrapText="1"/>
    </xf>
    <xf numFmtId="10" fontId="55" fillId="14" borderId="59" xfId="0" applyNumberFormat="1" applyFont="1" applyFill="1" applyBorder="1" applyAlignment="1">
      <alignment horizontal="center" vertical="center" wrapText="1"/>
    </xf>
    <xf numFmtId="10" fontId="55" fillId="14" borderId="58" xfId="0" applyNumberFormat="1" applyFont="1" applyFill="1" applyBorder="1" applyAlignment="1">
      <alignment horizontal="center" vertical="center" wrapText="1"/>
    </xf>
    <xf numFmtId="10" fontId="55" fillId="14" borderId="60" xfId="0" applyNumberFormat="1" applyFont="1" applyFill="1" applyBorder="1" applyAlignment="1">
      <alignment horizontal="center" vertical="center"/>
    </xf>
    <xf numFmtId="10" fontId="55" fillId="14" borderId="60" xfId="0" applyNumberFormat="1" applyFont="1" applyFill="1" applyBorder="1" applyAlignment="1">
      <alignment horizontal="center" vertical="center" wrapText="1"/>
    </xf>
    <xf numFmtId="4" fontId="55" fillId="14" borderId="60" xfId="0" applyNumberFormat="1" applyFont="1" applyFill="1" applyBorder="1" applyAlignment="1">
      <alignment horizontal="center" vertical="center" wrapText="1"/>
    </xf>
    <xf numFmtId="0" fontId="55" fillId="4" borderId="60" xfId="0" applyFont="1" applyFill="1" applyBorder="1" applyAlignment="1">
      <alignment horizontal="center" vertical="center"/>
    </xf>
    <xf numFmtId="0" fontId="55" fillId="4" borderId="60" xfId="0" applyFont="1" applyFill="1" applyBorder="1" applyAlignment="1">
      <alignment horizontal="center" vertical="center" wrapText="1"/>
    </xf>
    <xf numFmtId="10" fontId="55" fillId="4" borderId="60" xfId="0" applyNumberFormat="1" applyFont="1" applyFill="1" applyBorder="1" applyAlignment="1">
      <alignment horizontal="center" vertical="center" wrapText="1"/>
    </xf>
    <xf numFmtId="4" fontId="55" fillId="4" borderId="60" xfId="0" applyNumberFormat="1" applyFont="1" applyFill="1" applyBorder="1" applyAlignment="1">
      <alignment horizontal="center" vertical="center" wrapText="1"/>
    </xf>
    <xf numFmtId="0" fontId="55" fillId="0" borderId="0" xfId="0" applyFont="1" applyAlignment="1">
      <alignment horizontal="center" vertical="center"/>
    </xf>
    <xf numFmtId="0" fontId="52" fillId="5" borderId="61" xfId="0" applyFont="1" applyFill="1" applyBorder="1"/>
    <xf numFmtId="4" fontId="55" fillId="5" borderId="62" xfId="0" applyNumberFormat="1" applyFont="1" applyFill="1" applyBorder="1" applyAlignment="1">
      <alignment horizontal="right"/>
    </xf>
    <xf numFmtId="4" fontId="55" fillId="5" borderId="63" xfId="0" applyNumberFormat="1" applyFont="1" applyFill="1" applyBorder="1" applyAlignment="1">
      <alignment horizontal="left"/>
    </xf>
    <xf numFmtId="4" fontId="56" fillId="5" borderId="63" xfId="0" applyNumberFormat="1" applyFont="1" applyFill="1" applyBorder="1" applyAlignment="1">
      <alignment horizontal="center"/>
    </xf>
    <xf numFmtId="4" fontId="56" fillId="5" borderId="63" xfId="0" applyNumberFormat="1" applyFont="1" applyFill="1" applyBorder="1" applyAlignment="1">
      <alignment horizontal="right"/>
    </xf>
    <xf numFmtId="4" fontId="57" fillId="5" borderId="63" xfId="0" applyNumberFormat="1" applyFont="1" applyFill="1" applyBorder="1" applyAlignment="1">
      <alignment horizontal="right"/>
    </xf>
    <xf numFmtId="0" fontId="56" fillId="5" borderId="63" xfId="0" applyFont="1" applyFill="1" applyBorder="1" applyAlignment="1">
      <alignment horizontal="left" vertical="center"/>
    </xf>
    <xf numFmtId="0" fontId="55" fillId="5" borderId="63" xfId="0" applyFont="1" applyFill="1" applyBorder="1"/>
    <xf numFmtId="0" fontId="55" fillId="5" borderId="63" xfId="0" applyFont="1" applyFill="1" applyBorder="1" applyAlignment="1">
      <alignment horizontal="center"/>
    </xf>
    <xf numFmtId="4" fontId="55" fillId="5" borderId="63" xfId="0" applyNumberFormat="1" applyFont="1" applyFill="1" applyBorder="1" applyAlignment="1">
      <alignment horizontal="right"/>
    </xf>
    <xf numFmtId="4" fontId="55" fillId="5" borderId="63" xfId="0" applyNumberFormat="1" applyFont="1" applyFill="1" applyBorder="1"/>
    <xf numFmtId="0" fontId="52" fillId="0" borderId="61" xfId="0" applyFont="1" applyBorder="1"/>
    <xf numFmtId="0" fontId="58" fillId="0" borderId="6" xfId="0" applyFont="1" applyBorder="1"/>
    <xf numFmtId="0" fontId="57" fillId="0" borderId="1" xfId="0" applyFont="1" applyBorder="1"/>
    <xf numFmtId="0" fontId="57" fillId="0" borderId="63" xfId="0" applyFont="1" applyBorder="1"/>
    <xf numFmtId="4" fontId="56" fillId="0" borderId="63" xfId="0" applyNumberFormat="1" applyFont="1" applyBorder="1" applyAlignment="1">
      <alignment horizontal="right"/>
    </xf>
    <xf numFmtId="4" fontId="57" fillId="0" borderId="63" xfId="0" applyNumberFormat="1" applyFont="1" applyBorder="1"/>
    <xf numFmtId="0" fontId="58" fillId="0" borderId="63" xfId="0" applyFont="1" applyBorder="1" applyAlignment="1">
      <alignment horizontal="left" vertical="center"/>
    </xf>
    <xf numFmtId="0" fontId="57" fillId="0" borderId="63" xfId="0" applyFont="1" applyBorder="1" applyAlignment="1">
      <alignment horizontal="center"/>
    </xf>
    <xf numFmtId="1" fontId="57" fillId="0" borderId="63" xfId="0" applyNumberFormat="1" applyFont="1" applyBorder="1"/>
    <xf numFmtId="4" fontId="57" fillId="0" borderId="63" xfId="0" applyNumberFormat="1" applyFont="1" applyBorder="1" applyAlignment="1">
      <alignment horizontal="right"/>
    </xf>
    <xf numFmtId="0" fontId="57" fillId="0" borderId="62" xfId="0" applyFont="1" applyBorder="1"/>
    <xf numFmtId="0" fontId="57" fillId="0" borderId="63" xfId="0" applyFont="1" applyBorder="1" applyAlignment="1">
      <alignment horizontal="left"/>
    </xf>
    <xf numFmtId="4" fontId="53" fillId="5" borderId="63" xfId="0" applyNumberFormat="1" applyFont="1" applyFill="1" applyBorder="1" applyAlignment="1">
      <alignment horizontal="right"/>
    </xf>
    <xf numFmtId="4" fontId="53" fillId="5" borderId="63" xfId="0" applyNumberFormat="1" applyFont="1" applyFill="1" applyBorder="1"/>
    <xf numFmtId="0" fontId="53" fillId="5" borderId="63" xfId="0" applyFont="1" applyFill="1" applyBorder="1"/>
    <xf numFmtId="44" fontId="57" fillId="0" borderId="1" xfId="0" applyNumberFormat="1" applyFont="1" applyBorder="1"/>
    <xf numFmtId="0" fontId="58" fillId="0" borderId="62" xfId="0" applyFont="1" applyBorder="1"/>
    <xf numFmtId="44" fontId="57" fillId="0" borderId="63" xfId="0" applyNumberFormat="1" applyFont="1" applyBorder="1" applyAlignment="1">
      <alignment horizontal="left"/>
    </xf>
    <xf numFmtId="0" fontId="53" fillId="15" borderId="63" xfId="0" applyFont="1" applyFill="1" applyBorder="1"/>
    <xf numFmtId="0" fontId="57" fillId="9" borderId="63" xfId="0" applyFont="1" applyFill="1" applyBorder="1"/>
    <xf numFmtId="0" fontId="40" fillId="5" borderId="63" xfId="0" applyFont="1" applyFill="1" applyBorder="1"/>
    <xf numFmtId="4" fontId="58" fillId="0" borderId="63" xfId="0" applyNumberFormat="1" applyFont="1" applyBorder="1"/>
    <xf numFmtId="0" fontId="52" fillId="9" borderId="61" xfId="0" applyFont="1" applyFill="1" applyBorder="1"/>
    <xf numFmtId="0" fontId="57" fillId="9" borderId="62" xfId="0" applyFont="1" applyFill="1" applyBorder="1"/>
    <xf numFmtId="0" fontId="57" fillId="9" borderId="63" xfId="0" applyFont="1" applyFill="1" applyBorder="1" applyAlignment="1">
      <alignment horizontal="left"/>
    </xf>
    <xf numFmtId="4" fontId="58" fillId="9" borderId="63" xfId="0" applyNumberFormat="1" applyFont="1" applyFill="1" applyBorder="1"/>
    <xf numFmtId="4" fontId="57" fillId="9" borderId="63" xfId="0" applyNumberFormat="1" applyFont="1" applyFill="1" applyBorder="1"/>
    <xf numFmtId="0" fontId="58" fillId="9" borderId="63" xfId="0" applyFont="1" applyFill="1" applyBorder="1" applyAlignment="1">
      <alignment horizontal="left" vertical="center"/>
    </xf>
    <xf numFmtId="0" fontId="57" fillId="9" borderId="63" xfId="0" applyFont="1" applyFill="1" applyBorder="1" applyAlignment="1">
      <alignment horizontal="center"/>
    </xf>
    <xf numFmtId="1" fontId="57" fillId="9" borderId="63" xfId="0" applyNumberFormat="1" applyFont="1" applyFill="1" applyBorder="1"/>
    <xf numFmtId="4" fontId="57" fillId="9" borderId="63" xfId="0" applyNumberFormat="1" applyFont="1" applyFill="1" applyBorder="1" applyAlignment="1">
      <alignment horizontal="right"/>
    </xf>
    <xf numFmtId="0" fontId="57" fillId="9" borderId="63" xfId="0" applyFont="1" applyFill="1" applyBorder="1" applyAlignment="1">
      <alignment horizontal="center" vertical="center"/>
    </xf>
    <xf numFmtId="4" fontId="51" fillId="5" borderId="63" xfId="7" applyNumberFormat="1" applyFont="1" applyFill="1" applyBorder="1" applyAlignment="1">
      <alignment horizontal="right"/>
    </xf>
    <xf numFmtId="10" fontId="0" fillId="0" borderId="63" xfId="0" applyNumberFormat="1" applyBorder="1" applyAlignment="1">
      <alignment horizontal="left"/>
    </xf>
    <xf numFmtId="10" fontId="0" fillId="9" borderId="63" xfId="0" applyNumberFormat="1" applyFill="1" applyBorder="1" applyAlignment="1">
      <alignment horizontal="left"/>
    </xf>
    <xf numFmtId="4" fontId="57" fillId="16" borderId="63" xfId="0" applyNumberFormat="1" applyFont="1" applyFill="1" applyBorder="1" applyAlignment="1">
      <alignment horizontal="right"/>
    </xf>
    <xf numFmtId="0" fontId="57" fillId="0" borderId="63" xfId="0" applyFont="1" applyBorder="1" applyAlignment="1">
      <alignment horizontal="left" vertical="center"/>
    </xf>
    <xf numFmtId="0" fontId="0" fillId="0" borderId="63" xfId="0" applyBorder="1"/>
    <xf numFmtId="4" fontId="57" fillId="16" borderId="63" xfId="0" applyNumberFormat="1" applyFont="1" applyFill="1" applyBorder="1"/>
    <xf numFmtId="10" fontId="0" fillId="0" borderId="62" xfId="0" applyNumberFormat="1" applyBorder="1" applyAlignment="1">
      <alignment horizontal="right"/>
    </xf>
    <xf numFmtId="10" fontId="0" fillId="0" borderId="63" xfId="0" applyNumberFormat="1" applyBorder="1" applyAlignment="1">
      <alignment horizontal="center"/>
    </xf>
    <xf numFmtId="4" fontId="52" fillId="0" borderId="63" xfId="0" applyNumberFormat="1" applyFont="1" applyBorder="1" applyAlignment="1">
      <alignment horizontal="right"/>
    </xf>
    <xf numFmtId="0" fontId="52" fillId="12" borderId="61" xfId="0" applyFont="1" applyFill="1" applyBorder="1"/>
    <xf numFmtId="0" fontId="0" fillId="0" borderId="63" xfId="0" applyBorder="1" applyAlignment="1">
      <alignment horizontal="center"/>
    </xf>
    <xf numFmtId="10" fontId="0" fillId="0" borderId="63" xfId="0" applyNumberFormat="1" applyBorder="1" applyAlignment="1">
      <alignment horizontal="right"/>
    </xf>
    <xf numFmtId="4" fontId="0" fillId="0" borderId="63" xfId="0" applyNumberFormat="1" applyBorder="1" applyAlignment="1">
      <alignment horizontal="right"/>
    </xf>
    <xf numFmtId="0" fontId="57" fillId="0" borderId="63" xfId="0" applyFont="1" applyBorder="1" applyAlignment="1">
      <alignment horizontal="center" vertical="center"/>
    </xf>
    <xf numFmtId="4" fontId="57" fillId="12" borderId="63" xfId="0" applyNumberFormat="1" applyFont="1" applyFill="1" applyBorder="1" applyAlignment="1">
      <alignment horizontal="right"/>
    </xf>
    <xf numFmtId="0" fontId="58" fillId="0" borderId="63" xfId="0" applyFont="1" applyBorder="1"/>
    <xf numFmtId="0" fontId="51" fillId="5" borderId="63" xfId="0" applyFont="1" applyFill="1" applyBorder="1"/>
    <xf numFmtId="0" fontId="53" fillId="5" borderId="63" xfId="0" applyFont="1" applyFill="1" applyBorder="1" applyAlignment="1">
      <alignment horizontal="left" vertical="center"/>
    </xf>
    <xf numFmtId="4" fontId="53" fillId="5" borderId="62" xfId="0" applyNumberFormat="1" applyFont="1" applyFill="1" applyBorder="1" applyAlignment="1">
      <alignment horizontal="right"/>
    </xf>
    <xf numFmtId="4" fontId="53" fillId="5" borderId="63" xfId="0" applyNumberFormat="1" applyFont="1" applyFill="1" applyBorder="1" applyAlignment="1">
      <alignment horizontal="left"/>
    </xf>
    <xf numFmtId="4" fontId="40" fillId="5" borderId="63" xfId="0" applyNumberFormat="1" applyFont="1" applyFill="1" applyBorder="1"/>
    <xf numFmtId="4" fontId="51" fillId="5" borderId="63" xfId="0" applyNumberFormat="1" applyFont="1" applyFill="1" applyBorder="1" applyAlignment="1">
      <alignment horizontal="right"/>
    </xf>
    <xf numFmtId="4" fontId="51" fillId="5" borderId="63" xfId="0" applyNumberFormat="1" applyFont="1" applyFill="1" applyBorder="1"/>
    <xf numFmtId="1" fontId="57" fillId="0" borderId="63" xfId="0" applyNumberFormat="1" applyFont="1" applyBorder="1" applyAlignment="1">
      <alignment horizontal="left" vertical="center"/>
    </xf>
    <xf numFmtId="4" fontId="57" fillId="12" borderId="63" xfId="0" applyNumberFormat="1" applyFont="1" applyFill="1" applyBorder="1" applyAlignment="1">
      <alignment horizontal="right" vertical="center"/>
    </xf>
    <xf numFmtId="4" fontId="57" fillId="0" borderId="63" xfId="0" applyNumberFormat="1" applyFont="1" applyBorder="1" applyAlignment="1">
      <alignment horizontal="right" vertical="center"/>
    </xf>
    <xf numFmtId="4" fontId="59" fillId="5" borderId="63" xfId="0" applyNumberFormat="1" applyFont="1" applyFill="1" applyBorder="1"/>
    <xf numFmtId="4" fontId="56" fillId="5" borderId="63" xfId="7" applyNumberFormat="1" applyFont="1" applyFill="1" applyBorder="1" applyAlignment="1">
      <alignment horizontal="right"/>
    </xf>
    <xf numFmtId="0" fontId="56" fillId="5" borderId="63" xfId="0" applyFont="1" applyFill="1" applyBorder="1"/>
    <xf numFmtId="0" fontId="55" fillId="5" borderId="63" xfId="0" applyFont="1" applyFill="1" applyBorder="1" applyAlignment="1">
      <alignment horizontal="left" vertical="center"/>
    </xf>
    <xf numFmtId="0" fontId="55" fillId="0" borderId="0" xfId="0" applyFont="1"/>
    <xf numFmtId="4" fontId="57" fillId="9" borderId="63" xfId="0" applyNumberFormat="1" applyFont="1" applyFill="1" applyBorder="1" applyAlignment="1">
      <alignment horizontal="right" vertical="center"/>
    </xf>
    <xf numFmtId="0" fontId="57" fillId="9" borderId="63" xfId="0" applyFont="1" applyFill="1" applyBorder="1" applyAlignment="1">
      <alignment horizontal="left" vertical="center"/>
    </xf>
    <xf numFmtId="4" fontId="57" fillId="16" borderId="63" xfId="0" applyNumberFormat="1" applyFont="1" applyFill="1" applyBorder="1" applyAlignment="1">
      <alignment horizontal="right" vertical="center"/>
    </xf>
    <xf numFmtId="0" fontId="58" fillId="9" borderId="63" xfId="0" applyFont="1" applyFill="1" applyBorder="1"/>
    <xf numFmtId="0" fontId="53" fillId="15" borderId="63" xfId="0" applyFont="1" applyFill="1" applyBorder="1" applyAlignment="1">
      <alignment horizontal="left" vertical="center"/>
    </xf>
    <xf numFmtId="1" fontId="57" fillId="9" borderId="63" xfId="0" applyNumberFormat="1" applyFont="1" applyFill="1" applyBorder="1" applyAlignment="1">
      <alignment horizontal="left" vertical="center"/>
    </xf>
    <xf numFmtId="4" fontId="0" fillId="0" borderId="63" xfId="0" applyNumberFormat="1" applyBorder="1"/>
    <xf numFmtId="1" fontId="0" fillId="0" borderId="63" xfId="0" applyNumberFormat="1" applyBorder="1"/>
    <xf numFmtId="4" fontId="57" fillId="0" borderId="62" xfId="0" applyNumberFormat="1" applyFont="1" applyBorder="1" applyAlignment="1">
      <alignment horizontal="right"/>
    </xf>
    <xf numFmtId="4" fontId="57" fillId="0" borderId="63" xfId="0" applyNumberFormat="1" applyFont="1" applyBorder="1" applyAlignment="1">
      <alignment horizontal="left"/>
    </xf>
    <xf numFmtId="4" fontId="58" fillId="0" borderId="63" xfId="0" applyNumberFormat="1" applyFont="1" applyBorder="1" applyAlignment="1">
      <alignment horizontal="right"/>
    </xf>
    <xf numFmtId="0" fontId="57" fillId="16" borderId="63" xfId="0" applyFont="1" applyFill="1" applyBorder="1" applyAlignment="1">
      <alignment horizontal="center" vertical="center"/>
    </xf>
    <xf numFmtId="49" fontId="57" fillId="0" borderId="63" xfId="0" applyNumberFormat="1" applyFont="1" applyBorder="1" applyAlignment="1">
      <alignment horizontal="left" vertical="center"/>
    </xf>
    <xf numFmtId="49" fontId="57" fillId="16" borderId="63" xfId="0" applyNumberFormat="1" applyFont="1" applyFill="1" applyBorder="1" applyAlignment="1">
      <alignment horizontal="left" vertical="center"/>
    </xf>
    <xf numFmtId="4" fontId="57" fillId="0" borderId="63" xfId="0" applyNumberFormat="1" applyFont="1" applyBorder="1" applyAlignment="1">
      <alignment horizontal="left" vertical="center"/>
    </xf>
    <xf numFmtId="1" fontId="57" fillId="16" borderId="63" xfId="0" applyNumberFormat="1" applyFont="1" applyFill="1" applyBorder="1" applyAlignment="1">
      <alignment horizontal="left" vertical="center"/>
    </xf>
    <xf numFmtId="0" fontId="53" fillId="5" borderId="63" xfId="0" applyFont="1" applyFill="1" applyBorder="1" applyAlignment="1">
      <alignment horizontal="center"/>
    </xf>
    <xf numFmtId="0" fontId="53" fillId="0" borderId="0" xfId="0" applyFont="1"/>
    <xf numFmtId="4" fontId="57" fillId="12" borderId="63" xfId="0" applyNumberFormat="1" applyFont="1" applyFill="1" applyBorder="1"/>
    <xf numFmtId="0" fontId="57" fillId="16" borderId="63" xfId="0" applyFont="1" applyFill="1" applyBorder="1" applyAlignment="1">
      <alignment horizontal="center"/>
    </xf>
    <xf numFmtId="0" fontId="53" fillId="5" borderId="63" xfId="0" applyFont="1" applyFill="1" applyBorder="1" applyAlignment="1">
      <alignment horizontal="left"/>
    </xf>
    <xf numFmtId="4" fontId="57" fillId="5" borderId="63" xfId="0" applyNumberFormat="1" applyFont="1" applyFill="1" applyBorder="1"/>
    <xf numFmtId="0" fontId="53" fillId="5" borderId="62" xfId="0" applyFont="1" applyFill="1" applyBorder="1"/>
    <xf numFmtId="0" fontId="53" fillId="16" borderId="63" xfId="0" applyFont="1" applyFill="1" applyBorder="1" applyAlignment="1">
      <alignment horizontal="center"/>
    </xf>
    <xf numFmtId="0" fontId="59" fillId="5" borderId="61" xfId="0" applyFont="1" applyFill="1" applyBorder="1"/>
    <xf numFmtId="0" fontId="60" fillId="5" borderId="62" xfId="0" applyFont="1" applyFill="1" applyBorder="1"/>
    <xf numFmtId="0" fontId="60" fillId="5" borderId="63" xfId="0" applyFont="1" applyFill="1" applyBorder="1" applyAlignment="1">
      <alignment horizontal="left"/>
    </xf>
    <xf numFmtId="4" fontId="59" fillId="5" borderId="63" xfId="0" applyNumberFormat="1" applyFont="1" applyFill="1" applyBorder="1" applyAlignment="1">
      <alignment horizontal="center"/>
    </xf>
    <xf numFmtId="4" fontId="60" fillId="5" borderId="63" xfId="0" applyNumberFormat="1" applyFont="1" applyFill="1" applyBorder="1"/>
    <xf numFmtId="0" fontId="59" fillId="5" borderId="63" xfId="0" applyFont="1" applyFill="1" applyBorder="1"/>
    <xf numFmtId="0" fontId="60" fillId="5" borderId="63" xfId="0" applyFont="1" applyFill="1" applyBorder="1" applyAlignment="1">
      <alignment horizontal="left" vertical="center"/>
    </xf>
    <xf numFmtId="0" fontId="60" fillId="5" borderId="63" xfId="0" applyFont="1" applyFill="1" applyBorder="1"/>
    <xf numFmtId="0" fontId="60" fillId="5" borderId="63" xfId="0" applyFont="1" applyFill="1" applyBorder="1" applyAlignment="1">
      <alignment horizontal="center"/>
    </xf>
    <xf numFmtId="4" fontId="60" fillId="5" borderId="63" xfId="0" applyNumberFormat="1" applyFont="1" applyFill="1" applyBorder="1" applyAlignment="1">
      <alignment horizontal="right"/>
    </xf>
    <xf numFmtId="0" fontId="60" fillId="0" borderId="0" xfId="0" applyFont="1"/>
    <xf numFmtId="1" fontId="57" fillId="16" borderId="63" xfId="0" applyNumberFormat="1" applyFont="1" applyFill="1" applyBorder="1"/>
    <xf numFmtId="44" fontId="57" fillId="0" borderId="63" xfId="0" applyNumberFormat="1" applyFont="1" applyBorder="1" applyAlignment="1">
      <alignment horizontal="center"/>
    </xf>
    <xf numFmtId="44" fontId="57" fillId="0" borderId="63" xfId="0" applyNumberFormat="1" applyFont="1" applyBorder="1"/>
    <xf numFmtId="0" fontId="57" fillId="16" borderId="63" xfId="0" applyFont="1" applyFill="1" applyBorder="1"/>
    <xf numFmtId="0" fontId="0" fillId="0" borderId="63" xfId="0" applyBorder="1" applyAlignment="1">
      <alignment horizontal="center" vertical="center"/>
    </xf>
    <xf numFmtId="10" fontId="60" fillId="5" borderId="62" xfId="0" applyNumberFormat="1" applyFont="1" applyFill="1" applyBorder="1" applyAlignment="1">
      <alignment horizontal="right"/>
    </xf>
    <xf numFmtId="10" fontId="60" fillId="5" borderId="63" xfId="0" applyNumberFormat="1" applyFont="1" applyFill="1" applyBorder="1" applyAlignment="1">
      <alignment horizontal="left"/>
    </xf>
    <xf numFmtId="4" fontId="59" fillId="5" borderId="63" xfId="0" applyNumberFormat="1" applyFont="1" applyFill="1" applyBorder="1" applyAlignment="1">
      <alignment horizontal="right"/>
    </xf>
    <xf numFmtId="1" fontId="60" fillId="5" borderId="63" xfId="0" applyNumberFormat="1" applyFont="1" applyFill="1" applyBorder="1"/>
    <xf numFmtId="10" fontId="57" fillId="0" borderId="62" xfId="0" applyNumberFormat="1" applyFont="1" applyBorder="1" applyAlignment="1">
      <alignment horizontal="right"/>
    </xf>
    <xf numFmtId="10" fontId="57" fillId="0" borderId="63" xfId="0" applyNumberFormat="1" applyFont="1" applyBorder="1" applyAlignment="1">
      <alignment horizontal="left"/>
    </xf>
    <xf numFmtId="10" fontId="57" fillId="0" borderId="63" xfId="0" applyNumberFormat="1" applyFont="1" applyBorder="1" applyAlignment="1">
      <alignment horizontal="center"/>
    </xf>
    <xf numFmtId="0" fontId="57" fillId="0" borderId="0" xfId="0" applyFont="1"/>
    <xf numFmtId="0" fontId="59" fillId="4" borderId="61" xfId="0" applyFont="1" applyFill="1" applyBorder="1"/>
    <xf numFmtId="10" fontId="60" fillId="4" borderId="62" xfId="0" applyNumberFormat="1" applyFont="1" applyFill="1" applyBorder="1" applyAlignment="1">
      <alignment horizontal="right"/>
    </xf>
    <xf numFmtId="10" fontId="60" fillId="4" borderId="63" xfId="0" applyNumberFormat="1" applyFont="1" applyFill="1" applyBorder="1" applyAlignment="1">
      <alignment horizontal="left"/>
    </xf>
    <xf numFmtId="10" fontId="60" fillId="4" borderId="63" xfId="0" applyNumberFormat="1" applyFont="1" applyFill="1" applyBorder="1" applyAlignment="1">
      <alignment horizontal="center"/>
    </xf>
    <xf numFmtId="4" fontId="59" fillId="4" borderId="63" xfId="0" applyNumberFormat="1" applyFont="1" applyFill="1" applyBorder="1" applyAlignment="1">
      <alignment horizontal="right"/>
    </xf>
    <xf numFmtId="0" fontId="60" fillId="4" borderId="63" xfId="0" applyFont="1" applyFill="1" applyBorder="1" applyAlignment="1">
      <alignment horizontal="left" vertical="center"/>
    </xf>
    <xf numFmtId="0" fontId="59" fillId="4" borderId="63" xfId="0" applyFont="1" applyFill="1" applyBorder="1"/>
    <xf numFmtId="0" fontId="60" fillId="4" borderId="63" xfId="0" applyFont="1" applyFill="1" applyBorder="1"/>
    <xf numFmtId="0" fontId="60" fillId="4" borderId="63" xfId="0" applyFont="1" applyFill="1" applyBorder="1" applyAlignment="1">
      <alignment horizontal="center"/>
    </xf>
    <xf numFmtId="10" fontId="60" fillId="4" borderId="63" xfId="0" applyNumberFormat="1" applyFont="1" applyFill="1" applyBorder="1" applyAlignment="1">
      <alignment horizontal="right"/>
    </xf>
    <xf numFmtId="4" fontId="59" fillId="4" borderId="63" xfId="0" applyNumberFormat="1" applyFont="1" applyFill="1" applyBorder="1"/>
    <xf numFmtId="0" fontId="0" fillId="0" borderId="63" xfId="0" applyBorder="1" applyAlignment="1">
      <alignment horizontal="left" vertical="center"/>
    </xf>
    <xf numFmtId="0" fontId="5" fillId="0" borderId="13" xfId="1" quotePrefix="1" applyFont="1" applyBorder="1" applyAlignment="1" applyProtection="1">
      <alignment horizontal="center" vertical="center" wrapText="1"/>
      <protection locked="0"/>
    </xf>
    <xf numFmtId="0" fontId="3" fillId="17" borderId="11" xfId="1" applyFont="1" applyFill="1" applyBorder="1" applyAlignment="1">
      <alignment horizontal="center" vertical="center"/>
    </xf>
    <xf numFmtId="4" fontId="3" fillId="17" borderId="35" xfId="0" applyNumberFormat="1" applyFont="1" applyFill="1" applyBorder="1" applyAlignment="1">
      <alignment horizontal="right" vertical="center" wrapText="1"/>
    </xf>
    <xf numFmtId="4" fontId="3" fillId="17" borderId="54" xfId="0" applyNumberFormat="1" applyFont="1" applyFill="1" applyBorder="1" applyAlignment="1">
      <alignment horizontal="right" vertical="center" wrapText="1"/>
    </xf>
    <xf numFmtId="4" fontId="6" fillId="0" borderId="38" xfId="0" applyNumberFormat="1" applyFont="1" applyBorder="1" applyAlignment="1">
      <alignment horizontal="left" vertical="center" wrapText="1"/>
    </xf>
    <xf numFmtId="4" fontId="36" fillId="0" borderId="38" xfId="0" applyNumberFormat="1" applyFont="1" applyBorder="1" applyAlignment="1">
      <alignment horizontal="right" vertical="center" wrapText="1"/>
    </xf>
    <xf numFmtId="0" fontId="65" fillId="18" borderId="0" xfId="0" applyFont="1" applyFill="1" applyBorder="1" applyAlignment="1">
      <alignment horizontal="center" vertical="center" wrapText="1"/>
    </xf>
    <xf numFmtId="0" fontId="0" fillId="0" borderId="0" xfId="0" applyFont="1" applyAlignment="1"/>
    <xf numFmtId="0" fontId="0" fillId="0" borderId="0" xfId="0" applyFont="1" applyFill="1" applyAlignment="1"/>
    <xf numFmtId="0" fontId="9" fillId="0" borderId="0" xfId="1" applyFont="1" applyAlignment="1">
      <alignment horizontal="center" vertical="center" wrapText="1"/>
    </xf>
    <xf numFmtId="0" fontId="8" fillId="0" borderId="0" xfId="1" applyFont="1"/>
    <xf numFmtId="0" fontId="11" fillId="0" borderId="27" xfId="1" applyFont="1" applyBorder="1" applyAlignment="1">
      <alignment horizontal="left" vertical="center" wrapText="1"/>
    </xf>
    <xf numFmtId="0" fontId="0" fillId="0" borderId="29" xfId="0" applyBorder="1"/>
    <xf numFmtId="0" fontId="0" fillId="0" borderId="28" xfId="0" applyBorder="1"/>
    <xf numFmtId="0" fontId="11" fillId="0" borderId="27" xfId="1" applyFont="1" applyBorder="1" applyAlignment="1">
      <alignment horizontal="center" vertical="center"/>
    </xf>
    <xf numFmtId="0" fontId="11" fillId="0" borderId="27" xfId="1" applyFont="1" applyBorder="1" applyAlignment="1">
      <alignment horizontal="left" vertical="center"/>
    </xf>
    <xf numFmtId="0" fontId="24" fillId="0" borderId="33" xfId="1" applyFont="1" applyBorder="1" applyAlignment="1">
      <alignment horizontal="center" vertical="center"/>
    </xf>
    <xf numFmtId="0" fontId="0" fillId="0" borderId="33" xfId="0" applyBorder="1"/>
    <xf numFmtId="0" fontId="20" fillId="0" borderId="0" xfId="1" applyFont="1" applyAlignment="1">
      <alignment horizontal="center" vertical="center" wrapText="1"/>
    </xf>
    <xf numFmtId="0" fontId="6" fillId="0" borderId="0" xfId="1" applyFont="1" applyAlignment="1" applyProtection="1">
      <alignment horizontal="right" vertical="center"/>
      <protection locked="0"/>
    </xf>
    <xf numFmtId="0" fontId="8" fillId="0" borderId="0" xfId="1" applyFont="1" applyProtection="1">
      <protection locked="0"/>
    </xf>
    <xf numFmtId="0" fontId="15" fillId="0" borderId="0" xfId="1" applyFont="1" applyAlignment="1">
      <alignment horizontal="center" vertical="center" wrapText="1"/>
    </xf>
    <xf numFmtId="0" fontId="21" fillId="0" borderId="0" xfId="1" applyFont="1" applyAlignment="1">
      <alignment horizontal="center" vertical="center" wrapText="1"/>
    </xf>
    <xf numFmtId="0" fontId="5" fillId="0" borderId="32" xfId="1" applyFont="1" applyBorder="1" applyAlignment="1" applyProtection="1">
      <alignment horizontal="center" vertical="center" wrapText="1"/>
      <protection locked="0"/>
    </xf>
    <xf numFmtId="0" fontId="0" fillId="0" borderId="32" xfId="0" applyBorder="1" applyProtection="1">
      <protection locked="0"/>
    </xf>
    <xf numFmtId="0" fontId="22" fillId="0" borderId="0" xfId="1" applyFont="1" applyAlignment="1">
      <alignment horizontal="left" vertical="center"/>
    </xf>
    <xf numFmtId="0" fontId="22" fillId="0" borderId="0" xfId="1" applyFont="1" applyAlignment="1">
      <alignment horizontal="center" vertical="center"/>
    </xf>
    <xf numFmtId="0" fontId="33" fillId="0" borderId="0" xfId="1" applyFont="1" applyAlignment="1" applyProtection="1">
      <alignment horizontal="center" vertical="center" wrapText="1"/>
      <protection locked="0"/>
    </xf>
    <xf numFmtId="0" fontId="0" fillId="0" borderId="0" xfId="0" applyProtection="1">
      <protection locked="0"/>
    </xf>
    <xf numFmtId="0" fontId="17" fillId="0" borderId="0" xfId="1" applyFont="1" applyAlignment="1">
      <alignment horizontal="center" vertical="center" wrapText="1"/>
    </xf>
    <xf numFmtId="0" fontId="27" fillId="0" borderId="0" xfId="1" applyFont="1" applyAlignment="1" applyProtection="1">
      <alignment horizontal="center" vertical="center"/>
      <protection locked="0"/>
    </xf>
    <xf numFmtId="14" fontId="22" fillId="0" borderId="21" xfId="3" applyNumberFormat="1" applyFont="1" applyBorder="1" applyAlignment="1">
      <alignment horizontal="left" vertical="center"/>
    </xf>
    <xf numFmtId="0" fontId="0" fillId="0" borderId="41" xfId="0" applyBorder="1"/>
    <xf numFmtId="0" fontId="0" fillId="0" borderId="42" xfId="0" applyBorder="1"/>
    <xf numFmtId="0" fontId="3" fillId="17" borderId="9" xfId="1" applyFont="1" applyFill="1" applyBorder="1" applyAlignment="1">
      <alignment horizontal="center" vertical="center" wrapText="1"/>
    </xf>
    <xf numFmtId="0" fontId="0" fillId="17" borderId="44" xfId="0" applyFill="1" applyBorder="1"/>
    <xf numFmtId="0" fontId="0" fillId="17" borderId="45" xfId="0" applyFill="1" applyBorder="1"/>
    <xf numFmtId="0" fontId="3" fillId="17" borderId="31" xfId="1" applyFont="1" applyFill="1" applyBorder="1" applyAlignment="1">
      <alignment horizontal="center" vertical="center" wrapText="1"/>
    </xf>
    <xf numFmtId="0" fontId="0" fillId="17" borderId="46" xfId="0" applyFill="1" applyBorder="1"/>
    <xf numFmtId="0" fontId="0" fillId="17" borderId="31" xfId="0" applyFill="1" applyBorder="1"/>
    <xf numFmtId="0" fontId="22" fillId="0" borderId="10" xfId="1" applyFont="1" applyBorder="1" applyAlignment="1">
      <alignment horizontal="center" vertical="center" wrapText="1"/>
    </xf>
    <xf numFmtId="0" fontId="0" fillId="0" borderId="15" xfId="0" applyBorder="1"/>
    <xf numFmtId="0" fontId="0" fillId="0" borderId="14" xfId="0" applyBorder="1"/>
    <xf numFmtId="0" fontId="22" fillId="0" borderId="10" xfId="3" applyFont="1" applyBorder="1" applyAlignment="1">
      <alignment horizontal="left" vertical="center"/>
    </xf>
    <xf numFmtId="0" fontId="3" fillId="17" borderId="9" xfId="1" applyFont="1" applyFill="1" applyBorder="1" applyAlignment="1">
      <alignment horizontal="center" vertical="center"/>
    </xf>
    <xf numFmtId="0" fontId="0" fillId="17" borderId="36" xfId="0" applyFill="1" applyBorder="1"/>
    <xf numFmtId="0" fontId="0" fillId="17" borderId="9" xfId="0" applyFill="1" applyBorder="1"/>
    <xf numFmtId="0" fontId="3" fillId="17" borderId="30" xfId="1" applyFont="1" applyFill="1" applyBorder="1" applyAlignment="1">
      <alignment horizontal="center" vertical="center" wrapText="1"/>
    </xf>
    <xf numFmtId="0" fontId="0" fillId="17" borderId="43" xfId="0" applyFill="1" applyBorder="1"/>
    <xf numFmtId="0" fontId="0" fillId="17" borderId="30" xfId="0" applyFill="1" applyBorder="1"/>
    <xf numFmtId="0" fontId="3" fillId="17" borderId="1" xfId="1" applyFont="1" applyFill="1" applyBorder="1" applyAlignment="1">
      <alignment horizontal="center" vertical="center" wrapText="1"/>
    </xf>
    <xf numFmtId="0" fontId="0" fillId="17" borderId="6" xfId="0" applyFill="1" applyBorder="1"/>
    <xf numFmtId="0" fontId="3" fillId="17" borderId="51" xfId="0" applyFont="1" applyFill="1" applyBorder="1" applyAlignment="1">
      <alignment horizontal="center" vertical="center" wrapText="1"/>
    </xf>
    <xf numFmtId="0" fontId="3" fillId="17" borderId="36" xfId="0" applyFont="1" applyFill="1" applyBorder="1" applyAlignment="1">
      <alignment horizontal="center" vertical="center" wrapText="1"/>
    </xf>
    <xf numFmtId="0" fontId="3" fillId="17" borderId="40" xfId="0" applyFont="1" applyFill="1" applyBorder="1" applyAlignment="1">
      <alignment horizontal="center" vertical="center" wrapText="1"/>
    </xf>
    <xf numFmtId="0" fontId="3" fillId="17" borderId="52" xfId="0" applyFont="1" applyFill="1" applyBorder="1" applyAlignment="1">
      <alignment horizontal="center" vertical="center" wrapText="1"/>
    </xf>
    <xf numFmtId="0" fontId="31" fillId="0" borderId="10" xfId="0" applyFont="1" applyBorder="1" applyAlignment="1">
      <alignment horizontal="right" vertical="center" wrapText="1"/>
    </xf>
    <xf numFmtId="0" fontId="3" fillId="17" borderId="1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29" fillId="17" borderId="34" xfId="0" applyFont="1" applyFill="1" applyBorder="1" applyAlignment="1">
      <alignment horizontal="center" vertical="center" wrapText="1"/>
    </xf>
    <xf numFmtId="0" fontId="0" fillId="17" borderId="17" xfId="0" applyFill="1" applyBorder="1"/>
    <xf numFmtId="0" fontId="0" fillId="17" borderId="37" xfId="0" applyFill="1" applyBorder="1"/>
    <xf numFmtId="0" fontId="0" fillId="17" borderId="35" xfId="0" applyFill="1" applyBorder="1"/>
    <xf numFmtId="0" fontId="0" fillId="17" borderId="2" xfId="0" applyFill="1" applyBorder="1"/>
    <xf numFmtId="0" fontId="0" fillId="17" borderId="40" xfId="0" applyFill="1" applyBorder="1"/>
    <xf numFmtId="0" fontId="0" fillId="17" borderId="1" xfId="0" applyFill="1" applyBorder="1"/>
    <xf numFmtId="0" fontId="3" fillId="17" borderId="8" xfId="0" applyFont="1" applyFill="1" applyBorder="1" applyAlignment="1">
      <alignment horizontal="center" vertical="center" wrapText="1"/>
    </xf>
    <xf numFmtId="0" fontId="0" fillId="17" borderId="39" xfId="0" applyFill="1" applyBorder="1"/>
    <xf numFmtId="0" fontId="63" fillId="0" borderId="55" xfId="0" applyFont="1" applyBorder="1" applyAlignment="1">
      <alignment horizontal="left" vertical="center" wrapText="1"/>
    </xf>
    <xf numFmtId="0" fontId="63" fillId="0" borderId="15" xfId="0" applyFont="1" applyBorder="1" applyAlignment="1">
      <alignment horizontal="left" vertical="center" wrapText="1"/>
    </xf>
    <xf numFmtId="0" fontId="63" fillId="0" borderId="14" xfId="0" applyFont="1" applyBorder="1" applyAlignment="1">
      <alignment horizontal="left" vertical="center" wrapText="1"/>
    </xf>
    <xf numFmtId="0" fontId="30" fillId="0" borderId="26" xfId="0" applyFont="1" applyBorder="1" applyAlignment="1">
      <alignment horizontal="center" vertical="center" wrapText="1"/>
    </xf>
    <xf numFmtId="0" fontId="29" fillId="17" borderId="53" xfId="0" applyFont="1" applyFill="1" applyBorder="1" applyAlignment="1">
      <alignment horizontal="center" vertical="center" wrapText="1"/>
    </xf>
    <xf numFmtId="0" fontId="29" fillId="17" borderId="17" xfId="0" applyFont="1" applyFill="1" applyBorder="1" applyAlignment="1">
      <alignment horizontal="center" vertical="center" wrapText="1"/>
    </xf>
    <xf numFmtId="0" fontId="29" fillId="17" borderId="37" xfId="0" applyFont="1" applyFill="1" applyBorder="1" applyAlignment="1">
      <alignment horizontal="center" vertical="center" wrapText="1"/>
    </xf>
    <xf numFmtId="0" fontId="3" fillId="17" borderId="9" xfId="0" applyFont="1" applyFill="1" applyBorder="1" applyAlignment="1">
      <alignment horizontal="center" vertical="center" wrapText="1"/>
    </xf>
    <xf numFmtId="0" fontId="28" fillId="17" borderId="11" xfId="0" applyFont="1" applyFill="1" applyBorder="1" applyAlignment="1">
      <alignment horizontal="center" vertical="center" wrapText="1"/>
    </xf>
    <xf numFmtId="0" fontId="5" fillId="0" borderId="5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22" fillId="0" borderId="10" xfId="0" applyFont="1" applyBorder="1" applyAlignment="1">
      <alignment horizontal="right" vertical="center" wrapText="1"/>
    </xf>
    <xf numFmtId="0" fontId="5" fillId="0" borderId="23" xfId="0" applyFont="1" applyBorder="1" applyAlignment="1">
      <alignment horizontal="center" vertical="center" wrapText="1"/>
    </xf>
    <xf numFmtId="0" fontId="0" fillId="0" borderId="12" xfId="0" applyBorder="1"/>
    <xf numFmtId="0" fontId="0" fillId="0" borderId="22" xfId="0" applyBorder="1"/>
    <xf numFmtId="0" fontId="6" fillId="0" borderId="23" xfId="0" applyFont="1" applyBorder="1" applyAlignment="1">
      <alignment horizontal="right" vertical="center" wrapText="1"/>
    </xf>
    <xf numFmtId="1" fontId="5" fillId="0" borderId="23" xfId="0" applyNumberFormat="1" applyFont="1" applyBorder="1" applyAlignment="1">
      <alignment horizontal="center" vertical="center" wrapText="1"/>
    </xf>
    <xf numFmtId="0" fontId="0" fillId="0" borderId="12" xfId="0" applyBorder="1" applyAlignment="1">
      <alignment wrapText="1"/>
    </xf>
    <xf numFmtId="0" fontId="0" fillId="0" borderId="22" xfId="0" applyBorder="1" applyAlignment="1">
      <alignment wrapText="1"/>
    </xf>
    <xf numFmtId="0" fontId="1" fillId="6" borderId="13" xfId="0" applyFont="1" applyFill="1" applyBorder="1" applyAlignment="1" applyProtection="1">
      <alignment horizontal="center" vertical="center" wrapText="1"/>
      <protection locked="0"/>
    </xf>
    <xf numFmtId="0" fontId="0" fillId="0" borderId="26" xfId="0" applyBorder="1" applyAlignment="1" applyProtection="1">
      <alignment vertical="center" wrapText="1"/>
      <protection locked="0"/>
    </xf>
    <xf numFmtId="0" fontId="0" fillId="0" borderId="19" xfId="0" applyBorder="1" applyAlignment="1" applyProtection="1">
      <alignment vertical="center" wrapText="1"/>
      <protection locked="0"/>
    </xf>
    <xf numFmtId="0" fontId="24" fillId="0" borderId="10" xfId="0" applyFont="1" applyBorder="1" applyAlignment="1">
      <alignment horizontal="center" vertical="center" wrapText="1"/>
    </xf>
    <xf numFmtId="0" fontId="6" fillId="0" borderId="23" xfId="0" applyFont="1" applyBorder="1" applyAlignment="1">
      <alignment horizontal="center" vertical="center"/>
    </xf>
    <xf numFmtId="0" fontId="3" fillId="17" borderId="47" xfId="0" applyFont="1" applyFill="1" applyBorder="1" applyAlignment="1">
      <alignment horizontal="center" vertical="center" wrapText="1"/>
    </xf>
    <xf numFmtId="0" fontId="0" fillId="17" borderId="25" xfId="0" applyFill="1" applyBorder="1"/>
    <xf numFmtId="0" fontId="0" fillId="0" borderId="12" xfId="0" applyBorder="1" applyAlignment="1">
      <alignment horizontal="center" wrapText="1"/>
    </xf>
    <xf numFmtId="0" fontId="0" fillId="0" borderId="22" xfId="0" applyBorder="1" applyAlignment="1">
      <alignment horizontal="center" wrapText="1"/>
    </xf>
    <xf numFmtId="0" fontId="3" fillId="17" borderId="25" xfId="0" applyFont="1" applyFill="1" applyBorder="1" applyAlignment="1">
      <alignment horizontal="center" vertical="center" wrapText="1"/>
    </xf>
    <xf numFmtId="0" fontId="26" fillId="0" borderId="23" xfId="0" applyFont="1" applyBorder="1" applyAlignment="1">
      <alignment horizontal="center" vertical="center" wrapText="1"/>
    </xf>
    <xf numFmtId="0" fontId="6" fillId="0" borderId="23" xfId="0" applyFont="1" applyBorder="1" applyAlignment="1">
      <alignment horizontal="center" vertical="center" wrapText="1"/>
    </xf>
    <xf numFmtId="0" fontId="3" fillId="17" borderId="49" xfId="0" applyFont="1" applyFill="1" applyBorder="1" applyAlignment="1">
      <alignment horizontal="center" vertical="center" wrapText="1"/>
    </xf>
    <xf numFmtId="0" fontId="1" fillId="17" borderId="0" xfId="0" applyFont="1" applyFill="1"/>
    <xf numFmtId="0" fontId="0" fillId="17" borderId="18" xfId="0" applyFill="1" applyBorder="1"/>
    <xf numFmtId="0" fontId="0" fillId="17" borderId="0" xfId="0" applyFill="1"/>
    <xf numFmtId="0" fontId="3" fillId="17" borderId="24" xfId="0" applyFont="1" applyFill="1" applyBorder="1" applyAlignment="1">
      <alignment horizontal="center" vertical="center" wrapText="1"/>
    </xf>
    <xf numFmtId="0" fontId="0" fillId="0" borderId="26" xfId="0"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3" fillId="17" borderId="48" xfId="0" applyFont="1" applyFill="1" applyBorder="1" applyAlignment="1">
      <alignment horizontal="center" vertical="center" wrapText="1"/>
    </xf>
    <xf numFmtId="0" fontId="0" fillId="17" borderId="7" xfId="0" applyFill="1" applyBorder="1"/>
    <xf numFmtId="0" fontId="0" fillId="17" borderId="16" xfId="0" applyFill="1" applyBorder="1"/>
    <xf numFmtId="0" fontId="1" fillId="6" borderId="13" xfId="0" applyFont="1" applyFill="1" applyBorder="1" applyAlignment="1" applyProtection="1">
      <alignment horizontal="center" vertical="center"/>
      <protection locked="0"/>
    </xf>
    <xf numFmtId="0" fontId="0" fillId="0" borderId="26" xfId="0" applyBorder="1" applyAlignment="1" applyProtection="1">
      <alignment vertical="center"/>
      <protection locked="0"/>
    </xf>
    <xf numFmtId="0" fontId="0" fillId="0" borderId="19" xfId="0" applyBorder="1" applyAlignment="1" applyProtection="1">
      <alignment vertical="center"/>
      <protection locked="0"/>
    </xf>
    <xf numFmtId="0" fontId="41" fillId="0" borderId="0" xfId="0" applyFont="1" applyAlignment="1">
      <alignment horizontal="center" vertical="center"/>
    </xf>
    <xf numFmtId="0" fontId="42" fillId="0" borderId="0" xfId="0" applyFont="1" applyAlignment="1">
      <alignment horizontal="center" vertical="center"/>
    </xf>
    <xf numFmtId="0" fontId="0" fillId="17" borderId="0" xfId="0" applyFill="1" applyProtection="1">
      <protection locked="0"/>
    </xf>
    <xf numFmtId="0" fontId="1" fillId="0" borderId="0" xfId="0" applyFont="1"/>
    <xf numFmtId="3" fontId="3" fillId="17" borderId="48" xfId="0" applyNumberFormat="1" applyFont="1" applyFill="1" applyBorder="1" applyAlignment="1">
      <alignment horizontal="center" vertical="center" wrapText="1"/>
    </xf>
    <xf numFmtId="0" fontId="54" fillId="5" borderId="56" xfId="0" applyFont="1" applyFill="1" applyBorder="1" applyAlignment="1">
      <alignment horizontal="center" vertical="center"/>
    </xf>
    <xf numFmtId="0" fontId="54" fillId="5" borderId="57" xfId="0" applyFont="1" applyFill="1" applyBorder="1" applyAlignment="1">
      <alignment horizontal="center" vertical="center"/>
    </xf>
    <xf numFmtId="0" fontId="54" fillId="5" borderId="58" xfId="0" applyFont="1" applyFill="1" applyBorder="1" applyAlignment="1">
      <alignment horizontal="center" vertical="center"/>
    </xf>
    <xf numFmtId="0" fontId="4" fillId="4" borderId="6" xfId="0" applyFont="1" applyFill="1" applyBorder="1" applyAlignment="1">
      <alignment horizontal="center" vertical="center" wrapText="1"/>
    </xf>
    <xf numFmtId="0" fontId="0" fillId="0" borderId="7" xfId="0" applyBorder="1"/>
    <xf numFmtId="0" fontId="0" fillId="0" borderId="6" xfId="0" applyBorder="1"/>
    <xf numFmtId="0" fontId="6" fillId="0" borderId="0" xfId="0" applyFont="1"/>
    <xf numFmtId="0" fontId="5" fillId="0" borderId="0" xfId="0" applyFont="1"/>
    <xf numFmtId="0" fontId="0" fillId="0" borderId="2" xfId="0" applyBorder="1"/>
    <xf numFmtId="0" fontId="3" fillId="0" borderId="0" xfId="0" applyFont="1"/>
    <xf numFmtId="0" fontId="6" fillId="0" borderId="2" xfId="0" applyFont="1" applyBorder="1"/>
  </cellXfs>
  <cellStyles count="8">
    <cellStyle name="Hipervínculo" xfId="4" builtinId="8"/>
    <cellStyle name="Moneda" xfId="5" builtinId="4"/>
    <cellStyle name="Moneda 2" xfId="7"/>
    <cellStyle name="Normal" xfId="0" builtinId="0"/>
    <cellStyle name="Normal 10 2 2" xfId="1"/>
    <cellStyle name="Normal 2 10" xfId="2"/>
    <cellStyle name="Normal 3 5" xfId="3"/>
    <cellStyle name="Porcentaje" xfId="6" builtinId="5"/>
  </cellStyles>
  <dxfs count="35">
    <dxf>
      <font>
        <b/>
        <i val="0"/>
        <strike val="0"/>
        <condense val="0"/>
        <extend val="0"/>
        <outline val="0"/>
        <shadow val="0"/>
        <u val="none"/>
        <vertAlign val="baseline"/>
        <sz val="14"/>
        <color theme="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4"/>
        <color theme="1"/>
        <name val="Calibri"/>
        <scheme val="none"/>
      </font>
      <fill>
        <patternFill patternType="solid">
          <fgColor rgb="FFEAE0FC"/>
          <bgColor rgb="FFEAE0FC"/>
        </patternFill>
      </fill>
      <alignment horizontal="center" vertical="center" textRotation="0" wrapText="1" indent="0" justifyLastLine="0" shrinkToFit="0" readingOrder="0"/>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dxf>
    <dxf>
      <font>
        <strike val="0"/>
        <condense val="0"/>
        <extend val="0"/>
        <outline val="0"/>
        <shadow val="0"/>
        <vertAlign val="baseline"/>
        <sz val="10"/>
        <color auto="1"/>
        <name val="Calibri"/>
        <scheme val="minor"/>
      </font>
      <alignment horizontal="center" vertical="center"/>
    </dxf>
    <dxf>
      <font>
        <strike val="0"/>
        <condense val="0"/>
        <extend val="0"/>
        <outline val="0"/>
        <shadow val="0"/>
        <vertAlign val="baseline"/>
        <sz val="10"/>
        <color theme="1"/>
        <name val="Calibri"/>
        <scheme val="minor"/>
      </font>
    </dxf>
    <dxf>
      <font>
        <strike val="0"/>
        <condense val="0"/>
        <extend val="0"/>
        <outline val="0"/>
        <shadow val="0"/>
        <vertAlign val="baseline"/>
        <sz val="10"/>
        <color theme="1"/>
        <name val="Calibri"/>
        <scheme val="minor"/>
      </font>
    </dxf>
    <dxf>
      <font>
        <strike val="0"/>
        <condense val="0"/>
        <extend val="0"/>
        <outline val="0"/>
        <shadow val="0"/>
        <vertAlign val="baseline"/>
        <sz val="10"/>
        <color auto="1"/>
        <name val="Calibri"/>
        <scheme val="minor"/>
      </font>
      <alignment horizontal="center" vertical="center"/>
    </dxf>
    <dxf>
      <font>
        <color auto="1"/>
      </font>
      <fill>
        <patternFill patternType="solid">
          <fgColor auto="1"/>
          <bgColor theme="0" tint="-0.24994659260841701"/>
        </patternFill>
      </fill>
    </dxf>
    <dxf>
      <fill>
        <patternFill patternType="solid">
          <bgColor theme="0" tint="-0.24994659260841701"/>
        </patternFill>
      </fill>
      <border>
        <vertical/>
        <horizontal/>
      </border>
    </dxf>
    <dxf>
      <font>
        <b/>
        <condense val="0"/>
        <extend val="0"/>
        <color indexed="10"/>
      </font>
    </dxf>
  </dxfs>
  <tableStyles count="0" defaultTableStyle="TableStyleMedium2" defaultPivotStyle="PivotStyleLight16"/>
  <colors>
    <mruColors>
      <color rgb="FF8F4899"/>
      <color rgb="FF8F4994"/>
      <color rgb="FF9F2241"/>
      <color rgb="FF9D21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3" Type="http://schemas.openxmlformats.org/officeDocument/2006/relationships/hyperlink" Target="#AIS_SM!A1"/><Relationship Id="rId7"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hyperlink" Target="#Car&#225;tula!A1"/><Relationship Id="rId6" Type="http://schemas.openxmlformats.org/officeDocument/2006/relationships/hyperlink" Target="#'Matriz '!A1"/><Relationship Id="rId5" Type="http://schemas.openxmlformats.org/officeDocument/2006/relationships/hyperlink" Target="#AIS_SAF!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212481</xdr:colOff>
      <xdr:row>10</xdr:row>
      <xdr:rowOff>7327</xdr:rowOff>
    </xdr:from>
    <xdr:to>
      <xdr:col>1</xdr:col>
      <xdr:colOff>572176</xdr:colOff>
      <xdr:row>11</xdr:row>
      <xdr:rowOff>21371</xdr:rowOff>
    </xdr:to>
    <xdr:pic>
      <xdr:nvPicPr>
        <xdr:cNvPr id="5" name="Imagen 4">
          <a:hlinkClick xmlns:r="http://schemas.openxmlformats.org/officeDocument/2006/relationships" r:id="rId1"/>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974481" y="1926981"/>
          <a:ext cx="359695" cy="402371"/>
        </a:xfrm>
        <a:prstGeom prst="rect">
          <a:avLst/>
        </a:prstGeom>
        <a:ln>
          <a:prstDash val="solid"/>
        </a:ln>
      </xdr:spPr>
    </xdr:pic>
    <xdr:clientData/>
  </xdr:twoCellAnchor>
  <xdr:twoCellAnchor editAs="oneCell">
    <xdr:from>
      <xdr:col>1</xdr:col>
      <xdr:colOff>212481</xdr:colOff>
      <xdr:row>12</xdr:row>
      <xdr:rowOff>373673</xdr:rowOff>
    </xdr:from>
    <xdr:to>
      <xdr:col>1</xdr:col>
      <xdr:colOff>572176</xdr:colOff>
      <xdr:row>14</xdr:row>
      <xdr:rowOff>11583</xdr:rowOff>
    </xdr:to>
    <xdr:pic>
      <xdr:nvPicPr>
        <xdr:cNvPr id="6" name="Imagen 5">
          <a:hlinkClick xmlns:r="http://schemas.openxmlformats.org/officeDocument/2006/relationships" r:id="rId3"/>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a:stretch>
          <a:fillRect/>
        </a:stretch>
      </xdr:blipFill>
      <xdr:spPr>
        <a:xfrm>
          <a:off x="974481" y="3069981"/>
          <a:ext cx="359695" cy="414564"/>
        </a:xfrm>
        <a:prstGeom prst="rect">
          <a:avLst/>
        </a:prstGeom>
        <a:ln>
          <a:prstDash val="solid"/>
        </a:ln>
      </xdr:spPr>
    </xdr:pic>
    <xdr:clientData/>
  </xdr:twoCellAnchor>
  <xdr:twoCellAnchor editAs="oneCell">
    <xdr:from>
      <xdr:col>1</xdr:col>
      <xdr:colOff>211016</xdr:colOff>
      <xdr:row>11</xdr:row>
      <xdr:rowOff>379534</xdr:rowOff>
    </xdr:from>
    <xdr:to>
      <xdr:col>1</xdr:col>
      <xdr:colOff>570711</xdr:colOff>
      <xdr:row>13</xdr:row>
      <xdr:rowOff>5251</xdr:rowOff>
    </xdr:to>
    <xdr:pic>
      <xdr:nvPicPr>
        <xdr:cNvPr id="13" name="Imagen 12">
          <a:hlinkClick xmlns:r="http://schemas.openxmlformats.org/officeDocument/2006/relationships" r:id="rId5"/>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2"/>
        <a:stretch>
          <a:fillRect/>
        </a:stretch>
      </xdr:blipFill>
      <xdr:spPr>
        <a:xfrm>
          <a:off x="973016" y="2687515"/>
          <a:ext cx="359695" cy="402371"/>
        </a:xfrm>
        <a:prstGeom prst="rect">
          <a:avLst/>
        </a:prstGeom>
        <a:ln>
          <a:prstDash val="solid"/>
        </a:ln>
      </xdr:spPr>
    </xdr:pic>
    <xdr:clientData/>
  </xdr:twoCellAnchor>
  <xdr:twoCellAnchor editAs="oneCell">
    <xdr:from>
      <xdr:col>1</xdr:col>
      <xdr:colOff>211016</xdr:colOff>
      <xdr:row>10</xdr:row>
      <xdr:rowOff>379535</xdr:rowOff>
    </xdr:from>
    <xdr:to>
      <xdr:col>1</xdr:col>
      <xdr:colOff>570711</xdr:colOff>
      <xdr:row>12</xdr:row>
      <xdr:rowOff>17445</xdr:rowOff>
    </xdr:to>
    <xdr:pic>
      <xdr:nvPicPr>
        <xdr:cNvPr id="14" name="Imagen 13">
          <a:hlinkClick xmlns:r="http://schemas.openxmlformats.org/officeDocument/2006/relationships" r:id="rId6"/>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4"/>
        <a:stretch>
          <a:fillRect/>
        </a:stretch>
      </xdr:blipFill>
      <xdr:spPr>
        <a:xfrm>
          <a:off x="973016" y="2299189"/>
          <a:ext cx="359695" cy="414564"/>
        </a:xfrm>
        <a:prstGeom prst="rect">
          <a:avLst/>
        </a:prstGeom>
        <a:ln>
          <a:prstDash val="solid"/>
        </a:ln>
      </xdr:spPr>
    </xdr:pic>
    <xdr:clientData/>
  </xdr:twoCellAnchor>
  <xdr:twoCellAnchor editAs="oneCell">
    <xdr:from>
      <xdr:col>2</xdr:col>
      <xdr:colOff>457957</xdr:colOff>
      <xdr:row>3</xdr:row>
      <xdr:rowOff>84956</xdr:rowOff>
    </xdr:from>
    <xdr:to>
      <xdr:col>10</xdr:col>
      <xdr:colOff>571500</xdr:colOff>
      <xdr:row>7</xdr:row>
      <xdr:rowOff>21006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81957" y="570731"/>
          <a:ext cx="6142868" cy="717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512974</xdr:colOff>
      <xdr:row>4</xdr:row>
      <xdr:rowOff>54428</xdr:rowOff>
    </xdr:from>
    <xdr:to>
      <xdr:col>15</xdr:col>
      <xdr:colOff>163451</xdr:colOff>
      <xdr:row>9</xdr:row>
      <xdr:rowOff>54428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94867" y="707571"/>
          <a:ext cx="7978048"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336176</xdr:colOff>
      <xdr:row>14</xdr:row>
      <xdr:rowOff>0</xdr:rowOff>
    </xdr:from>
    <xdr:to>
      <xdr:col>2</xdr:col>
      <xdr:colOff>2305049</xdr:colOff>
      <xdr:row>19</xdr:row>
      <xdr:rowOff>11536</xdr:rowOff>
    </xdr:to>
    <xdr:sp macro="" textlink="" fLocksText="0">
      <xdr:nvSpPr>
        <xdr:cNvPr id="2" name="CuadroTexto 1">
          <a:extLst>
            <a:ext uri="{FF2B5EF4-FFF2-40B4-BE49-F238E27FC236}">
              <a16:creationId xmlns:a16="http://schemas.microsoft.com/office/drawing/2014/main" id="{A3AE8EB3-5951-4E5A-B68B-A9330E70FC35}"/>
            </a:ext>
          </a:extLst>
        </xdr:cNvPr>
        <xdr:cNvSpPr txBox="1"/>
      </xdr:nvSpPr>
      <xdr:spPr>
        <a:xfrm>
          <a:off x="392205" y="4381500"/>
          <a:ext cx="4210050" cy="9640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solidFill>
                <a:schemeClr val="dk1"/>
              </a:solidFill>
              <a:effectLst/>
              <a:latin typeface="+mn-lt"/>
              <a:ea typeface="+mn-ea"/>
              <a:cs typeface="+mn-cs"/>
            </a:rPr>
            <a:t>Nombre,Cargo y Firma</a:t>
          </a:r>
          <a:endParaRPr lang="es-MX" sz="1200">
            <a:effectLst/>
          </a:endParaRPr>
        </a:p>
      </xdr:txBody>
    </xdr:sp>
    <xdr:clientData fLocksWithSheet="0"/>
  </xdr:twoCellAnchor>
  <xdr:twoCellAnchor>
    <xdr:from>
      <xdr:col>4</xdr:col>
      <xdr:colOff>263987</xdr:colOff>
      <xdr:row>14</xdr:row>
      <xdr:rowOff>330</xdr:rowOff>
    </xdr:from>
    <xdr:to>
      <xdr:col>7</xdr:col>
      <xdr:colOff>1512793</xdr:colOff>
      <xdr:row>18</xdr:row>
      <xdr:rowOff>188758</xdr:rowOff>
    </xdr:to>
    <xdr:sp macro="" textlink="" fLocksText="0">
      <xdr:nvSpPr>
        <xdr:cNvPr id="3" name="CuadroTexto 2">
          <a:extLst>
            <a:ext uri="{FF2B5EF4-FFF2-40B4-BE49-F238E27FC236}">
              <a16:creationId xmlns:a16="http://schemas.microsoft.com/office/drawing/2014/main" id="{23EF40B0-684F-4273-874D-40A467D48D4B}"/>
            </a:ext>
          </a:extLst>
        </xdr:cNvPr>
        <xdr:cNvSpPr txBox="1"/>
      </xdr:nvSpPr>
      <xdr:spPr>
        <a:xfrm>
          <a:off x="9071811" y="4381830"/>
          <a:ext cx="4005453" cy="950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solidFill>
                <a:schemeClr val="dk1"/>
              </a:solidFill>
              <a:effectLst/>
              <a:latin typeface="+mn-lt"/>
              <a:ea typeface="+mn-ea"/>
              <a:cs typeface="+mn-cs"/>
            </a:rPr>
            <a:t>Nombre, Cargo y Firma</a:t>
          </a:r>
          <a:endParaRPr lang="es-MX" sz="1200">
            <a:effectLst/>
          </a:endParaRPr>
        </a:p>
      </xdr:txBody>
    </xdr:sp>
    <xdr:clientData fLocksWithSheet="0"/>
  </xdr:twoCellAnchor>
  <xdr:twoCellAnchor>
    <xdr:from>
      <xdr:col>1</xdr:col>
      <xdr:colOff>720587</xdr:colOff>
      <xdr:row>14</xdr:row>
      <xdr:rowOff>0</xdr:rowOff>
    </xdr:from>
    <xdr:to>
      <xdr:col>2</xdr:col>
      <xdr:colOff>2390242</xdr:colOff>
      <xdr:row>14</xdr:row>
      <xdr:rowOff>5443</xdr:rowOff>
    </xdr:to>
    <xdr:cxnSp macro="">
      <xdr:nvCxnSpPr>
        <xdr:cNvPr id="4" name="Conector recto 3">
          <a:extLst>
            <a:ext uri="{FF2B5EF4-FFF2-40B4-BE49-F238E27FC236}">
              <a16:creationId xmlns:a16="http://schemas.microsoft.com/office/drawing/2014/main" id="{DFDEAC2B-8115-4B17-B704-348012015A54}"/>
            </a:ext>
          </a:extLst>
        </xdr:cNvPr>
        <xdr:cNvCxnSpPr/>
      </xdr:nvCxnSpPr>
      <xdr:spPr>
        <a:xfrm>
          <a:off x="777737" y="4381500"/>
          <a:ext cx="3908030" cy="5443"/>
        </a:xfrm>
        <a:prstGeom prst="line">
          <a:avLst/>
        </a:prstGeom>
        <a:ln w="12700">
          <a:solidFill>
            <a:srgbClr val="58595A"/>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844972</xdr:colOff>
      <xdr:row>13</xdr:row>
      <xdr:rowOff>201706</xdr:rowOff>
    </xdr:from>
    <xdr:to>
      <xdr:col>7</xdr:col>
      <xdr:colOff>1987951</xdr:colOff>
      <xdr:row>13</xdr:row>
      <xdr:rowOff>207149</xdr:rowOff>
    </xdr:to>
    <xdr:cxnSp macro="">
      <xdr:nvCxnSpPr>
        <xdr:cNvPr id="6" name="Conector recto 5">
          <a:extLst>
            <a:ext uri="{FF2B5EF4-FFF2-40B4-BE49-F238E27FC236}">
              <a16:creationId xmlns:a16="http://schemas.microsoft.com/office/drawing/2014/main" id="{DFDEAC2B-8115-4B17-B704-348012015A54}"/>
            </a:ext>
          </a:extLst>
        </xdr:cNvPr>
        <xdr:cNvCxnSpPr/>
      </xdr:nvCxnSpPr>
      <xdr:spPr>
        <a:xfrm>
          <a:off x="9652796" y="4347882"/>
          <a:ext cx="3899626" cy="5443"/>
        </a:xfrm>
        <a:prstGeom prst="line">
          <a:avLst/>
        </a:prstGeom>
        <a:ln w="12700">
          <a:solidFill>
            <a:srgbClr val="58595A"/>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44.61\Enlace%20B\10.1.44.36\d\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44.61\Enlace%20B\ANDRES\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44.61\Enlace%20B\mrosas\tere\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44.61\Enlace%20B\Users\FINANZ~1\AppData\Local\Temp\Rar$DIa13832.36603\Formatos_IS_4T25_Ejecutivo%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44.61\Enlace%20B\10.1.44.36\d\Documents%20and%20Settings\SFINANZAS\Mis%20documentos\EJERCICIO%202009\GU&#205;A%20IAT2009\GU&#205;A%20E-J%202009\GUIA%20IAT%20ENERO-DICIEMBRE\GU&#205;A%20ULTIMA\Copia%20de%20IAT%20ver%209.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44.61\Enlace%20B\mrosas\tere\Documents%20and%20Settings\SFINANZAS\Mis%20documentos\EJERCICIO%202009\GU&#205;A%20IAT2009\GU&#205;A%20E-J%202009\GUIA%20IAT%20ENERO-DICIEMBRE\GU&#205;A%20ULTIMA\Copia%20de%20IAT%20ver%209.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44.61\Enlace%20B\10.1.44.36\d\Users\FinanzasCDMX\Desktop\FORMATOS%20FINALES\Formatos%20finales\Formatos_IAT_ENE_DIC_2024%20def.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44.61\Enlace%20B\10.1.54.133\tere\Documents%20and%20Settings\SFINANZAS\Mis%20documentos\EJERCICIO%202009\GU&#205;A%20IAT2009\GU&#205;A%20E-J%202009\GUIA%20IAT%20ENERO-DICIEMBRE\GU&#205;A%20ULTIMA\Copia%20de%20IAT%20ver%2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44.61\Enlace%20B\ANDRES\Users\Finanzas\AppData\Local\Microsoft\Windows\Temporary%20Internet%20Files\Content.Outlook\64HL10I4\ESTADO%20ANAL&#205;TICO%20DEL%20EJERCIC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44.61\Enlace%20B\ANDRES\Documents%20and%20Settings\SFINANZAS\Mis%20documentos\EJERCICIO%202009\GU&#205;A%20IAT2009\GU&#205;A%20E-J%202009\GUIA%20IAT%20ENERO-DICIEMBRE\GU&#205;A%20ULTIMA\Copia%20de%20IAT%20ver%2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Carátula"/>
      <sheetName val="Matriz "/>
      <sheetName val="AIS"/>
      <sheetName val="Catalogo IIS"/>
      <sheetName val="Catalogo_AF"/>
      <sheetName val="Catálogo de Grupo de Atención"/>
      <sheetName val="MPP"/>
      <sheetName val="APP-IG"/>
      <sheetName val="IG(QUITAR)"/>
    </sheetNames>
    <sheetDataSet>
      <sheetData sheetId="0"/>
      <sheetData sheetId="1"/>
      <sheetData sheetId="2"/>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s"/>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s>
    <sheetDataSet>
      <sheetData sheetId="0" refreshError="1"/>
    </sheetDataSet>
  </externalBook>
</externalLink>
</file>

<file path=xl/tables/table1.xml><?xml version="1.0" encoding="utf-8"?>
<table xmlns="http://schemas.openxmlformats.org/spreadsheetml/2006/main" id="11" name="Tabla11" displayName="Tabla11" ref="D245:D248" totalsRowShown="0">
  <autoFilter ref="D245:D248"/>
  <tableColumns count="1">
    <tableColumn id="1" name="aaa"/>
  </tableColumns>
  <tableStyleInfo name="TableStyleLight1" showFirstColumn="0" showLastColumn="0" showRowStripes="1" showColumnStripes="0"/>
</table>
</file>

<file path=xl/tables/table2.xml><?xml version="1.0" encoding="utf-8"?>
<table xmlns="http://schemas.openxmlformats.org/spreadsheetml/2006/main" id="1" name="Eje.1" displayName="Eje.1" ref="AL1:AL11" totalsRowShown="0" headerRowDxfId="31" dataDxfId="30">
  <autoFilter ref="AL1:AL11"/>
  <tableColumns count="1">
    <tableColumn id="1" name="Eje.1" dataDxfId="29"/>
  </tableColumns>
  <tableStyleInfo name="TableStyleMedium4" showFirstColumn="0" showLastColumn="0" showRowStripes="1" showColumnStripes="0"/>
</table>
</file>

<file path=xl/tables/table3.xml><?xml version="1.0" encoding="utf-8"?>
<table xmlns="http://schemas.openxmlformats.org/spreadsheetml/2006/main" id="2" name="Eje.2" displayName="Eje.2" ref="AM1:AM23" totalsRowShown="0" headerRowDxfId="28" dataDxfId="27">
  <autoFilter ref="AM1:AM23"/>
  <tableColumns count="1">
    <tableColumn id="1" name="Eje.2" dataDxfId="26"/>
  </tableColumns>
  <tableStyleInfo name="TableStyleMedium4" showFirstColumn="0" showLastColumn="0" showRowStripes="1" showColumnStripes="0"/>
</table>
</file>

<file path=xl/tables/table4.xml><?xml version="1.0" encoding="utf-8"?>
<table xmlns="http://schemas.openxmlformats.org/spreadsheetml/2006/main" id="3" name="Eje.3" displayName="Eje.3" ref="AN1:AN17" totalsRowShown="0" headerRowDxfId="25" dataDxfId="24">
  <autoFilter ref="AN1:AN17"/>
  <tableColumns count="1">
    <tableColumn id="1" name="Eje.3" dataDxfId="23"/>
  </tableColumns>
  <tableStyleInfo name="TableStyleMedium4" showFirstColumn="0" showLastColumn="0" showRowStripes="1" showColumnStripes="0"/>
</table>
</file>

<file path=xl/tables/table5.xml><?xml version="1.0" encoding="utf-8"?>
<table xmlns="http://schemas.openxmlformats.org/spreadsheetml/2006/main" id="4" name="Eje.4" displayName="Eje.4" ref="AO1:AO17" totalsRowShown="0" headerRowDxfId="22" dataDxfId="21">
  <autoFilter ref="AO1:AO17"/>
  <tableColumns count="1">
    <tableColumn id="1" name="Eje.4" dataDxfId="20"/>
  </tableColumns>
  <tableStyleInfo name="TableStyleMedium4" showFirstColumn="0" showLastColumn="0" showRowStripes="1" showColumnStripes="0"/>
</table>
</file>

<file path=xl/tables/table6.xml><?xml version="1.0" encoding="utf-8"?>
<table xmlns="http://schemas.openxmlformats.org/spreadsheetml/2006/main" id="5" name="Eje.5" displayName="Eje.5" ref="AP1:AP24" totalsRowShown="0" headerRowDxfId="19" dataDxfId="18">
  <autoFilter ref="AP1:AP24"/>
  <tableColumns count="1">
    <tableColumn id="1" name="Eje.5" dataDxfId="17"/>
  </tableColumns>
  <tableStyleInfo name="TableStyleMedium4" showFirstColumn="0" showLastColumn="0" showRowStripes="1" showColumnStripes="0"/>
</table>
</file>

<file path=xl/tables/table7.xml><?xml version="1.0" encoding="utf-8"?>
<table xmlns="http://schemas.openxmlformats.org/spreadsheetml/2006/main" id="6" name="Eje.6" displayName="Eje.6" ref="AQ1:AQ15" totalsRowShown="0" headerRowDxfId="16" dataDxfId="15">
  <autoFilter ref="AQ1:AQ15"/>
  <tableColumns count="1">
    <tableColumn id="1" name="Eje.6" dataDxfId="14"/>
  </tableColumns>
  <tableStyleInfo name="TableStyleMedium4" showFirstColumn="0" showLastColumn="0" showRowStripes="1" showColumnStripes="0"/>
</table>
</file>

<file path=xl/tables/table8.xml><?xml version="1.0" encoding="utf-8"?>
<table xmlns="http://schemas.openxmlformats.org/spreadsheetml/2006/main" id="7" name="Eje.7" displayName="Eje.7" ref="AR1:AR14" totalsRowShown="0" headerRowDxfId="13" dataDxfId="12">
  <autoFilter ref="AR1:AR14"/>
  <tableColumns count="1">
    <tableColumn id="1" name="Eje.7" dataDxfId="11"/>
  </tableColumns>
  <tableStyleInfo name="TableStyleMedium4" showFirstColumn="0" showLastColumn="0" showRowStripes="1" showColumnStripes="0"/>
</table>
</file>

<file path=xl/tables/table9.xml><?xml version="1.0" encoding="utf-8"?>
<table xmlns="http://schemas.openxmlformats.org/spreadsheetml/2006/main" id="8" name="Eje.8" displayName="Eje.8" ref="AS1:AS17" totalsRowShown="0" headerRowDxfId="10" dataDxfId="9">
  <autoFilter ref="AS1:AS17"/>
  <tableColumns count="1">
    <tableColumn id="1" name="Eje.8" dataDxfId="8"/>
  </tableColumns>
  <tableStyleInfo name="TableStyleMedium4" showFirstColumn="0" showLastColumn="0" showRowStripes="1" showColumnStripes="0"/>
</table>
</file>

<file path=xl/tables/table10.xml><?xml version="1.0" encoding="utf-8"?>
<table xmlns="http://schemas.openxmlformats.org/spreadsheetml/2006/main" id="9" name="Eje.9" displayName="Eje.9" ref="AT1:AT10" totalsRowShown="0" headerRowDxfId="7" dataDxfId="6">
  <autoFilter ref="AT1:AT10"/>
  <tableColumns count="1">
    <tableColumn id="1" name="Eje.9" dataDxfId="5"/>
  </tableColumns>
  <tableStyleInfo name="TableStyleMedium4" showFirstColumn="0" showLastColumn="0" showRowStripes="1" showColumnStripes="0"/>
</table>
</file>

<file path=xl/tables/table11.xml><?xml version="1.0" encoding="utf-8"?>
<table xmlns="http://schemas.openxmlformats.org/spreadsheetml/2006/main" id="10" name="Eje.10" displayName="Eje.10" ref="AU1:AU14" totalsRowShown="0" headerRowDxfId="4" dataDxfId="3">
  <autoFilter ref="AU1:AU14"/>
  <tableColumns count="1">
    <tableColumn id="1" name="Eje.10" dataDxfId="2"/>
  </tableColumns>
  <tableStyleInfo name="TableStyleMedium4" showFirstColumn="0" showLastColumn="0" showRowStripes="1" showColumnStripes="0"/>
</table>
</file>

<file path=xl/tables/table12.xml><?xml version="1.0" encoding="utf-8"?>
<table xmlns="http://schemas.openxmlformats.org/spreadsheetml/2006/main" id="13" name="DAVM" displayName="DAVM" ref="M1:M23" totalsRowShown="0" headerRowDxfId="1">
  <autoFilter ref="M1:M23"/>
  <tableColumns count="1">
    <tableColumn id="1" name="Acción de Emergencia de la Alerta por Violencia contra las Mujeres"/>
  </tableColumns>
  <tableStyleInfo showFirstColumn="0" showLastColumn="0" showRowStripes="1" showColumnStripes="0"/>
</table>
</file>

<file path=xl/tables/table13.xml><?xml version="1.0" encoding="utf-8"?>
<table xmlns="http://schemas.openxmlformats.org/spreadsheetml/2006/main" id="12" name="Tabla13" displayName="Tabla13" ref="O1:O19" totalsRowShown="0" headerRowDxfId="0">
  <autoFilter ref="O1:O19"/>
  <tableColumns count="1">
    <tableColumn id="1" name="DEMARCACION TERRITORIAL"/>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table" Target="../tables/table2.xml"/><Relationship Id="rId6" Type="http://schemas.openxmlformats.org/officeDocument/2006/relationships/table" Target="../tables/table7.xml"/><Relationship Id="rId5" Type="http://schemas.openxmlformats.org/officeDocument/2006/relationships/table" Target="../tables/table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5:O28"/>
  <sheetViews>
    <sheetView showGridLines="0" tabSelected="1" workbookViewId="0"/>
  </sheetViews>
  <sheetFormatPr baseColWidth="10" defaultColWidth="11.42578125" defaultRowHeight="12.75" x14ac:dyDescent="0.2"/>
  <cols>
    <col min="1" max="5" width="11.42578125" style="156" customWidth="1"/>
    <col min="6" max="6" width="19.42578125" style="156" customWidth="1"/>
    <col min="7" max="7" width="4.42578125" style="156" customWidth="1"/>
    <col min="8" max="8" width="8.42578125" style="156" customWidth="1"/>
    <col min="9" max="9" width="12.42578125" style="156" customWidth="1"/>
    <col min="10" max="12" width="11.42578125" style="156" customWidth="1"/>
    <col min="13" max="13" width="14.42578125" style="156" customWidth="1"/>
    <col min="14" max="14" width="13.42578125" style="156" customWidth="1"/>
    <col min="15" max="15" width="2.28515625" style="156" customWidth="1"/>
    <col min="16" max="19" width="11.42578125" style="156" customWidth="1"/>
    <col min="20" max="16384" width="11.42578125" style="156"/>
  </cols>
  <sheetData>
    <row r="5" spans="1:15" ht="14.45" customHeight="1" x14ac:dyDescent="0.2"/>
    <row r="7" spans="1:15" ht="21.75" customHeight="1" x14ac:dyDescent="0.2"/>
    <row r="8" spans="1:15" ht="21.75" customHeight="1" x14ac:dyDescent="0.2"/>
    <row r="9" spans="1:15" ht="20.25" customHeight="1" x14ac:dyDescent="0.2">
      <c r="B9" s="372" t="s">
        <v>0</v>
      </c>
      <c r="C9" s="373"/>
      <c r="D9" s="373"/>
      <c r="E9" s="373"/>
      <c r="F9" s="373"/>
      <c r="G9" s="373"/>
      <c r="H9" s="373"/>
      <c r="I9" s="373"/>
      <c r="J9" s="373"/>
      <c r="K9" s="373"/>
      <c r="L9" s="373"/>
      <c r="M9" s="373"/>
    </row>
    <row r="10" spans="1:15" ht="9" customHeight="1" x14ac:dyDescent="0.2">
      <c r="A10" s="59"/>
      <c r="C10" s="59"/>
      <c r="D10" s="59"/>
      <c r="E10" s="59"/>
      <c r="F10" s="59"/>
      <c r="G10" s="59"/>
      <c r="H10" s="59"/>
      <c r="I10" s="59"/>
      <c r="J10" s="59"/>
      <c r="K10" s="59"/>
      <c r="L10" s="59"/>
      <c r="M10" s="59"/>
      <c r="N10" s="59"/>
    </row>
    <row r="11" spans="1:15" ht="30.75" customHeight="1" x14ac:dyDescent="0.25">
      <c r="A11" s="60"/>
      <c r="B11" s="61"/>
      <c r="C11" s="377" t="s">
        <v>1</v>
      </c>
      <c r="D11" s="376"/>
      <c r="E11" s="374" t="s">
        <v>2</v>
      </c>
      <c r="F11" s="375"/>
      <c r="G11" s="375"/>
      <c r="H11" s="375"/>
      <c r="I11" s="375"/>
      <c r="J11" s="375"/>
      <c r="K11" s="375"/>
      <c r="L11" s="376"/>
      <c r="M11" s="60"/>
      <c r="N11" s="60"/>
    </row>
    <row r="12" spans="1:15" ht="30.75" customHeight="1" x14ac:dyDescent="0.25">
      <c r="A12" s="62"/>
      <c r="B12" s="63"/>
      <c r="C12" s="377" t="s">
        <v>3</v>
      </c>
      <c r="D12" s="376"/>
      <c r="E12" s="378" t="s">
        <v>4</v>
      </c>
      <c r="F12" s="375"/>
      <c r="G12" s="375"/>
      <c r="H12" s="375"/>
      <c r="I12" s="375"/>
      <c r="J12" s="375"/>
      <c r="K12" s="375"/>
      <c r="L12" s="376"/>
      <c r="M12" s="62"/>
      <c r="N12" s="62"/>
      <c r="O12" s="157"/>
    </row>
    <row r="13" spans="1:15" ht="30.75" customHeight="1" x14ac:dyDescent="0.25">
      <c r="A13" s="64"/>
      <c r="B13" s="65"/>
      <c r="C13" s="377" t="s">
        <v>5</v>
      </c>
      <c r="D13" s="376"/>
      <c r="E13" s="374" t="s">
        <v>6</v>
      </c>
      <c r="F13" s="375"/>
      <c r="G13" s="375"/>
      <c r="H13" s="375"/>
      <c r="I13" s="375"/>
      <c r="J13" s="375"/>
      <c r="K13" s="375"/>
      <c r="L13" s="376"/>
      <c r="M13" s="64"/>
      <c r="N13" s="64"/>
      <c r="O13" s="157"/>
    </row>
    <row r="14" spans="1:15" ht="30.75" customHeight="1" x14ac:dyDescent="0.25">
      <c r="A14" s="64"/>
      <c r="B14" s="65"/>
      <c r="C14" s="377" t="s">
        <v>7</v>
      </c>
      <c r="D14" s="376"/>
      <c r="E14" s="374" t="s">
        <v>8</v>
      </c>
      <c r="F14" s="375"/>
      <c r="G14" s="375"/>
      <c r="H14" s="375"/>
      <c r="I14" s="375"/>
      <c r="J14" s="375"/>
      <c r="K14" s="375"/>
      <c r="L14" s="376"/>
      <c r="M14" s="64"/>
      <c r="N14" s="64"/>
      <c r="O14" s="157"/>
    </row>
    <row r="15" spans="1:15" ht="18.75" customHeight="1" x14ac:dyDescent="0.3">
      <c r="A15" s="66"/>
      <c r="B15" s="66"/>
      <c r="C15" s="66"/>
      <c r="D15" s="66"/>
      <c r="E15" s="66"/>
      <c r="F15" s="67"/>
      <c r="G15" s="67"/>
      <c r="H15" s="67"/>
      <c r="I15" s="67"/>
      <c r="J15" s="66"/>
      <c r="K15" s="66"/>
      <c r="L15" s="66"/>
      <c r="M15" s="66"/>
      <c r="N15" s="66"/>
      <c r="O15" s="157"/>
    </row>
    <row r="16" spans="1:15" ht="32.25" customHeight="1" x14ac:dyDescent="0.3">
      <c r="A16" s="64"/>
      <c r="B16" s="64"/>
      <c r="C16" s="64"/>
      <c r="D16" s="64"/>
      <c r="E16" s="64"/>
      <c r="F16" s="67"/>
      <c r="G16" s="67"/>
      <c r="H16" s="67"/>
      <c r="I16" s="67"/>
      <c r="J16" s="64"/>
      <c r="K16" s="64"/>
      <c r="L16" s="64"/>
      <c r="M16" s="64"/>
      <c r="N16" s="64"/>
      <c r="O16" s="157"/>
    </row>
    <row r="17" spans="1:15" ht="32.25" customHeight="1" x14ac:dyDescent="0.3">
      <c r="A17" s="64"/>
      <c r="B17" s="64"/>
      <c r="C17" s="64"/>
      <c r="D17" s="64"/>
      <c r="E17" s="64"/>
      <c r="F17" s="67"/>
      <c r="G17" s="67"/>
      <c r="H17" s="67"/>
      <c r="I17" s="67"/>
      <c r="J17" s="64"/>
      <c r="K17" s="64"/>
      <c r="L17" s="64"/>
      <c r="M17" s="64"/>
      <c r="N17" s="64"/>
      <c r="O17" s="157"/>
    </row>
    <row r="18" spans="1:15" x14ac:dyDescent="0.2">
      <c r="A18" s="33"/>
      <c r="B18" s="33"/>
      <c r="C18" s="33"/>
      <c r="D18" s="33"/>
      <c r="E18" s="33"/>
      <c r="F18" s="33"/>
      <c r="G18" s="33"/>
      <c r="H18" s="33"/>
      <c r="I18" s="33"/>
      <c r="J18" s="33"/>
      <c r="K18" s="33"/>
      <c r="L18" s="33"/>
      <c r="M18" s="33"/>
      <c r="N18" s="33"/>
      <c r="O18" s="157"/>
    </row>
    <row r="19" spans="1:15" x14ac:dyDescent="0.2">
      <c r="A19" s="33"/>
      <c r="B19" s="33"/>
      <c r="C19" s="33"/>
      <c r="D19" s="33"/>
      <c r="E19" s="33"/>
      <c r="F19" s="33"/>
      <c r="G19" s="33"/>
      <c r="H19" s="33"/>
      <c r="I19" s="33"/>
      <c r="J19" s="33"/>
      <c r="K19" s="33"/>
      <c r="L19" s="33"/>
      <c r="M19" s="33"/>
      <c r="N19" s="33"/>
      <c r="O19" s="157"/>
    </row>
    <row r="20" spans="1:15" x14ac:dyDescent="0.2">
      <c r="A20" s="34"/>
      <c r="B20" s="34"/>
      <c r="C20" s="34"/>
      <c r="D20" s="34"/>
      <c r="E20" s="34"/>
      <c r="F20" s="34"/>
      <c r="G20" s="34"/>
      <c r="H20" s="34"/>
      <c r="I20" s="34"/>
      <c r="J20" s="34"/>
      <c r="K20" s="34"/>
      <c r="L20" s="34"/>
      <c r="M20" s="34"/>
      <c r="N20" s="34"/>
    </row>
    <row r="21" spans="1:15" x14ac:dyDescent="0.2">
      <c r="A21" s="34"/>
      <c r="B21" s="34"/>
      <c r="C21" s="34"/>
      <c r="D21" s="34"/>
      <c r="E21" s="34"/>
      <c r="F21" s="34"/>
      <c r="G21" s="34"/>
      <c r="H21" s="34"/>
      <c r="I21" s="34"/>
      <c r="J21" s="34"/>
      <c r="K21" s="34"/>
      <c r="L21" s="34"/>
      <c r="M21" s="34"/>
      <c r="N21" s="34"/>
    </row>
    <row r="22" spans="1:15" x14ac:dyDescent="0.2">
      <c r="A22" s="34"/>
      <c r="B22" s="34"/>
      <c r="C22" s="34"/>
      <c r="D22" s="34"/>
      <c r="E22" s="34"/>
      <c r="F22" s="34"/>
      <c r="G22" s="34"/>
      <c r="H22" s="34"/>
      <c r="I22" s="34"/>
      <c r="J22" s="34"/>
      <c r="K22" s="34"/>
      <c r="L22" s="34"/>
      <c r="M22" s="34"/>
      <c r="N22" s="34"/>
    </row>
    <row r="23" spans="1:15" x14ac:dyDescent="0.2">
      <c r="A23" s="34"/>
      <c r="B23" s="34"/>
      <c r="C23" s="34"/>
      <c r="D23" s="34"/>
      <c r="E23" s="34"/>
      <c r="F23" s="34"/>
      <c r="G23" s="34"/>
      <c r="H23" s="34"/>
      <c r="I23" s="34"/>
      <c r="J23" s="34"/>
      <c r="K23" s="34"/>
      <c r="L23" s="34"/>
      <c r="M23" s="34"/>
      <c r="N23" s="34"/>
    </row>
    <row r="24" spans="1:15" x14ac:dyDescent="0.2">
      <c r="A24" s="34"/>
      <c r="B24" s="34"/>
      <c r="C24" s="34"/>
      <c r="D24" s="34"/>
      <c r="E24" s="34"/>
      <c r="F24" s="34"/>
      <c r="G24" s="34"/>
      <c r="H24" s="34"/>
      <c r="I24" s="34"/>
      <c r="J24" s="34"/>
      <c r="K24" s="34"/>
      <c r="L24" s="34"/>
      <c r="M24" s="34"/>
      <c r="N24" s="34"/>
    </row>
    <row r="25" spans="1:15" x14ac:dyDescent="0.2">
      <c r="A25" s="34"/>
      <c r="B25" s="34"/>
      <c r="C25" s="34"/>
      <c r="D25" s="34"/>
      <c r="E25" s="34"/>
      <c r="F25" s="34"/>
      <c r="G25" s="34"/>
      <c r="H25" s="34"/>
      <c r="I25" s="34"/>
      <c r="J25" s="34"/>
      <c r="K25" s="34"/>
      <c r="L25" s="34"/>
      <c r="M25" s="34"/>
      <c r="N25" s="34"/>
    </row>
    <row r="26" spans="1:15" x14ac:dyDescent="0.2">
      <c r="A26" s="34"/>
      <c r="B26" s="34"/>
      <c r="C26" s="34"/>
      <c r="D26" s="34"/>
      <c r="E26" s="34"/>
      <c r="F26" s="34"/>
      <c r="G26" s="34"/>
      <c r="H26" s="34"/>
      <c r="I26" s="34"/>
      <c r="J26" s="34"/>
      <c r="K26" s="34"/>
      <c r="L26" s="34"/>
      <c r="M26" s="34"/>
      <c r="N26" s="34"/>
    </row>
    <row r="27" spans="1:15" x14ac:dyDescent="0.2">
      <c r="A27" s="34"/>
      <c r="B27" s="34"/>
      <c r="C27" s="34"/>
      <c r="D27" s="34"/>
      <c r="E27" s="34"/>
      <c r="F27" s="34"/>
      <c r="G27" s="34"/>
      <c r="H27" s="34"/>
      <c r="I27" s="34"/>
      <c r="J27" s="34"/>
      <c r="K27" s="34"/>
      <c r="L27" s="34"/>
      <c r="M27" s="34"/>
      <c r="N27" s="34"/>
    </row>
    <row r="28" spans="1:15" x14ac:dyDescent="0.2">
      <c r="A28" s="34"/>
      <c r="B28" s="34"/>
      <c r="C28" s="34"/>
      <c r="D28" s="34"/>
      <c r="E28" s="34"/>
      <c r="F28" s="34"/>
      <c r="G28" s="34"/>
      <c r="H28" s="34"/>
      <c r="I28" s="34"/>
      <c r="J28" s="34"/>
      <c r="K28" s="34"/>
      <c r="L28" s="34"/>
      <c r="M28" s="34"/>
      <c r="N28" s="34"/>
    </row>
  </sheetData>
  <sheetProtection algorithmName="SHA-512" hashValue="ucXuOur5hDHeBmEpOiszWhsD4ti/dk2ftTNZAkSNIEybpkwXbO9Ra86csFRWXngWnXXvn5V/tX7XJMfv21KDig==" saltValue="qPKncz4dR2lKVnygKBMcmQ==" spinCount="100000" sheet="1" objects="1" scenarios="1"/>
  <mergeCells count="9">
    <mergeCell ref="B9:M9"/>
    <mergeCell ref="E14:L14"/>
    <mergeCell ref="C13:D13"/>
    <mergeCell ref="C12:D12"/>
    <mergeCell ref="E12:L12"/>
    <mergeCell ref="C11:D11"/>
    <mergeCell ref="E11:L11"/>
    <mergeCell ref="C14:D14"/>
    <mergeCell ref="E13:L13"/>
  </mergeCells>
  <printOptions horizontalCentered="1"/>
  <pageMargins left="0.78740157480314965" right="0.78740157480314965" top="0.98425196850393704" bottom="0.98425196850393704" header="0.31496062992125984" footer="0.31496062992125984"/>
  <pageSetup paperSize="2680" scale="80" orientation="landscape" horizontalDpi="5" verticalDpi="8" r:id="rId1"/>
  <headerFooter>
    <oddHeader>_x000F__x0001_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X42"/>
  <sheetViews>
    <sheetView showGridLines="0" topLeftCell="A11" zoomScale="120" zoomScaleNormal="120" workbookViewId="0">
      <selection activeCell="A16" sqref="A16:S17"/>
    </sheetView>
  </sheetViews>
  <sheetFormatPr baseColWidth="10" defaultColWidth="10.42578125" defaultRowHeight="12.75" x14ac:dyDescent="0.2"/>
  <cols>
    <col min="1" max="4" width="10.42578125" style="156" customWidth="1"/>
    <col min="5" max="16384" width="10.42578125" style="156"/>
  </cols>
  <sheetData>
    <row r="1" spans="1:19" x14ac:dyDescent="0.2">
      <c r="A1" s="157"/>
    </row>
    <row r="7" spans="1:19" ht="14.45" customHeight="1" x14ac:dyDescent="0.2"/>
    <row r="8" spans="1:19" ht="21.75" customHeight="1" x14ac:dyDescent="0.2"/>
    <row r="9" spans="1:19" ht="21.75" customHeight="1" x14ac:dyDescent="0.2"/>
    <row r="10" spans="1:19" ht="21.75" customHeight="1" x14ac:dyDescent="0.2"/>
    <row r="11" spans="1:19" ht="72" customHeight="1" x14ac:dyDescent="0.2">
      <c r="A11" s="384" t="s">
        <v>9</v>
      </c>
      <c r="B11" s="373"/>
      <c r="C11" s="373"/>
      <c r="D11" s="373"/>
      <c r="E11" s="373"/>
      <c r="F11" s="373"/>
      <c r="G11" s="373"/>
      <c r="H11" s="373"/>
      <c r="I11" s="373"/>
      <c r="J11" s="373"/>
      <c r="K11" s="373"/>
      <c r="L11" s="373"/>
      <c r="M11" s="373"/>
      <c r="N11" s="373"/>
      <c r="O11" s="373"/>
      <c r="P11" s="373"/>
      <c r="Q11" s="373"/>
      <c r="R11" s="373"/>
      <c r="S11" s="373"/>
    </row>
    <row r="12" spans="1:19" x14ac:dyDescent="0.2">
      <c r="A12" s="35"/>
      <c r="B12" s="35"/>
      <c r="C12" s="35"/>
      <c r="D12" s="35"/>
      <c r="E12" s="35"/>
      <c r="F12" s="35"/>
      <c r="G12" s="35"/>
      <c r="H12" s="35"/>
      <c r="I12" s="35"/>
      <c r="J12" s="35"/>
      <c r="K12" s="35"/>
      <c r="L12" s="35"/>
      <c r="M12" s="35"/>
      <c r="N12" s="35"/>
      <c r="O12" s="35"/>
      <c r="P12" s="35"/>
      <c r="Q12" s="35"/>
    </row>
    <row r="13" spans="1:19" ht="20.25" customHeight="1" x14ac:dyDescent="0.2">
      <c r="A13" s="392" t="s">
        <v>2134</v>
      </c>
      <c r="B13" s="373"/>
      <c r="C13" s="373"/>
      <c r="D13" s="373"/>
      <c r="E13" s="373"/>
      <c r="F13" s="373"/>
      <c r="G13" s="373"/>
      <c r="H13" s="373"/>
      <c r="I13" s="373"/>
      <c r="J13" s="373"/>
      <c r="K13" s="373"/>
      <c r="L13" s="373"/>
      <c r="M13" s="373"/>
      <c r="N13" s="373"/>
      <c r="O13" s="373"/>
      <c r="P13" s="373"/>
      <c r="Q13" s="373"/>
      <c r="R13" s="373"/>
      <c r="S13" s="373"/>
    </row>
    <row r="15" spans="1:19" ht="37.5" customHeight="1" x14ac:dyDescent="0.2">
      <c r="A15" s="381" t="s">
        <v>10</v>
      </c>
      <c r="B15" s="373"/>
      <c r="C15" s="373"/>
      <c r="D15" s="373"/>
      <c r="E15" s="373"/>
      <c r="F15" s="373"/>
      <c r="G15" s="373"/>
      <c r="H15" s="373"/>
      <c r="I15" s="373"/>
      <c r="J15" s="373"/>
      <c r="K15" s="373"/>
      <c r="L15" s="373"/>
      <c r="M15" s="373"/>
      <c r="N15" s="373"/>
      <c r="O15" s="373"/>
      <c r="P15" s="373"/>
      <c r="Q15" s="373"/>
      <c r="R15" s="373"/>
      <c r="S15" s="373"/>
    </row>
    <row r="16" spans="1:19" ht="23.25" customHeight="1" x14ac:dyDescent="0.2">
      <c r="A16" s="390" t="s">
        <v>1278</v>
      </c>
      <c r="B16" s="391"/>
      <c r="C16" s="391"/>
      <c r="D16" s="391"/>
      <c r="E16" s="391"/>
      <c r="F16" s="391"/>
      <c r="G16" s="391"/>
      <c r="H16" s="391"/>
      <c r="I16" s="391"/>
      <c r="J16" s="391"/>
      <c r="K16" s="391"/>
      <c r="L16" s="391"/>
      <c r="M16" s="391"/>
      <c r="N16" s="391"/>
      <c r="O16" s="391"/>
      <c r="P16" s="391"/>
      <c r="Q16" s="391"/>
      <c r="R16" s="391"/>
      <c r="S16" s="391"/>
    </row>
    <row r="17" spans="1:24" ht="18.75" customHeight="1" x14ac:dyDescent="0.2">
      <c r="A17" s="391"/>
      <c r="B17" s="391"/>
      <c r="C17" s="391"/>
      <c r="D17" s="391"/>
      <c r="E17" s="391"/>
      <c r="F17" s="391"/>
      <c r="G17" s="391"/>
      <c r="H17" s="391"/>
      <c r="I17" s="391"/>
      <c r="J17" s="391"/>
      <c r="K17" s="391"/>
      <c r="L17" s="391"/>
      <c r="M17" s="391"/>
      <c r="N17" s="391"/>
      <c r="O17" s="391"/>
      <c r="P17" s="391"/>
      <c r="Q17" s="391"/>
      <c r="R17" s="391"/>
      <c r="S17" s="391"/>
    </row>
    <row r="18" spans="1:24" ht="39.75" customHeight="1" x14ac:dyDescent="0.2">
      <c r="A18" s="385"/>
      <c r="B18" s="373"/>
      <c r="C18" s="373"/>
      <c r="D18" s="373"/>
      <c r="E18" s="373"/>
      <c r="F18" s="373"/>
      <c r="G18" s="373"/>
      <c r="H18" s="373"/>
      <c r="I18" s="373"/>
      <c r="J18" s="373"/>
      <c r="K18" s="373"/>
      <c r="L18" s="373"/>
      <c r="M18" s="373"/>
      <c r="N18" s="373"/>
      <c r="O18" s="373"/>
      <c r="P18" s="373"/>
      <c r="Q18" s="373"/>
      <c r="R18" s="34"/>
    </row>
    <row r="19" spans="1:24" ht="35.25" customHeight="1" x14ac:dyDescent="0.2">
      <c r="A19" s="190"/>
      <c r="B19" s="190"/>
      <c r="C19" s="190"/>
      <c r="D19" s="389" t="s">
        <v>12</v>
      </c>
      <c r="E19" s="373"/>
      <c r="F19" s="373"/>
      <c r="G19" s="373"/>
      <c r="H19" s="373"/>
      <c r="I19" s="96"/>
      <c r="J19" s="96"/>
      <c r="K19" s="96"/>
      <c r="L19" s="96"/>
      <c r="M19" s="389" t="s">
        <v>13</v>
      </c>
      <c r="N19" s="373"/>
      <c r="O19" s="373"/>
      <c r="P19" s="373"/>
      <c r="Q19" s="373"/>
      <c r="R19" s="34"/>
    </row>
    <row r="20" spans="1:24" ht="27.75" customHeight="1" x14ac:dyDescent="0.2">
      <c r="A20" s="191"/>
      <c r="B20" s="191"/>
      <c r="C20" s="191"/>
      <c r="D20" s="388" t="s">
        <v>14</v>
      </c>
      <c r="E20" s="373"/>
      <c r="F20" s="373"/>
      <c r="G20" s="373"/>
      <c r="H20" s="373"/>
      <c r="I20" s="97"/>
      <c r="J20" s="97"/>
      <c r="K20" s="97"/>
      <c r="L20" s="97"/>
      <c r="M20" s="388" t="s">
        <v>14</v>
      </c>
      <c r="N20" s="373"/>
      <c r="O20" s="373"/>
      <c r="P20" s="373"/>
      <c r="Q20" s="373"/>
      <c r="R20" s="34"/>
    </row>
    <row r="21" spans="1:24" s="157" customFormat="1" ht="28.5" customHeight="1" x14ac:dyDescent="0.25">
      <c r="A21" s="191"/>
      <c r="B21" s="191"/>
      <c r="C21" s="191"/>
      <c r="D21" s="386"/>
      <c r="E21" s="387"/>
      <c r="F21" s="387"/>
      <c r="G21" s="387"/>
      <c r="H21" s="387"/>
      <c r="I21" s="97"/>
      <c r="J21" s="97"/>
      <c r="K21" s="97"/>
      <c r="L21" s="97"/>
      <c r="M21" s="386"/>
      <c r="N21" s="387"/>
      <c r="O21" s="387"/>
      <c r="P21" s="387"/>
      <c r="Q21" s="387"/>
      <c r="R21" s="33"/>
      <c r="S21" s="156"/>
      <c r="T21" s="156"/>
      <c r="U21" s="156"/>
      <c r="V21" s="156"/>
      <c r="W21" s="156"/>
      <c r="X21" s="156"/>
    </row>
    <row r="22" spans="1:24" ht="28.5" customHeight="1" x14ac:dyDescent="0.2">
      <c r="A22" s="191"/>
      <c r="B22" s="191"/>
      <c r="C22" s="191"/>
      <c r="D22" s="189"/>
      <c r="E22" s="189"/>
      <c r="F22" s="189"/>
      <c r="G22" s="189"/>
      <c r="H22" s="189"/>
      <c r="I22" s="41"/>
      <c r="J22" s="41"/>
      <c r="K22" s="41"/>
      <c r="L22" s="41"/>
      <c r="M22" s="189"/>
      <c r="N22" s="189"/>
      <c r="O22" s="189"/>
      <c r="P22" s="189"/>
      <c r="Q22" s="189"/>
      <c r="R22" s="34"/>
    </row>
    <row r="23" spans="1:24" ht="26.25" customHeight="1" x14ac:dyDescent="0.3">
      <c r="A23" s="42"/>
      <c r="B23" s="42"/>
      <c r="C23" s="42"/>
      <c r="D23" s="388" t="s">
        <v>15</v>
      </c>
      <c r="E23" s="373"/>
      <c r="F23" s="373"/>
      <c r="G23" s="373"/>
      <c r="H23" s="373"/>
      <c r="I23" s="98"/>
      <c r="J23" s="98"/>
      <c r="K23" s="98"/>
      <c r="L23" s="98"/>
      <c r="M23" s="388" t="s">
        <v>15</v>
      </c>
      <c r="N23" s="373"/>
      <c r="O23" s="373"/>
      <c r="P23" s="373"/>
      <c r="Q23" s="373"/>
      <c r="R23" s="34"/>
    </row>
    <row r="24" spans="1:24" s="157" customFormat="1" ht="32.25" customHeight="1" x14ac:dyDescent="0.3">
      <c r="A24" s="42"/>
      <c r="B24" s="42"/>
      <c r="C24" s="42"/>
      <c r="D24" s="386"/>
      <c r="E24" s="387"/>
      <c r="F24" s="387"/>
      <c r="G24" s="387"/>
      <c r="H24" s="387"/>
      <c r="I24" s="98"/>
      <c r="J24" s="98"/>
      <c r="K24" s="98"/>
      <c r="L24" s="98"/>
      <c r="M24" s="386"/>
      <c r="N24" s="387"/>
      <c r="O24" s="387"/>
      <c r="P24" s="387"/>
      <c r="Q24" s="387"/>
      <c r="R24" s="33"/>
      <c r="S24" s="156"/>
      <c r="T24" s="156"/>
      <c r="U24" s="156"/>
      <c r="V24" s="156"/>
      <c r="W24" s="156"/>
      <c r="X24" s="156"/>
    </row>
    <row r="25" spans="1:24" s="157" customFormat="1" x14ac:dyDescent="0.2">
      <c r="A25" s="42"/>
      <c r="B25" s="42"/>
      <c r="C25" s="42"/>
      <c r="D25" s="99"/>
      <c r="E25" s="99"/>
      <c r="F25" s="99"/>
      <c r="G25" s="99"/>
      <c r="H25" s="99"/>
      <c r="I25" s="99"/>
      <c r="J25" s="99"/>
      <c r="K25" s="99"/>
      <c r="L25" s="99"/>
      <c r="M25" s="99"/>
      <c r="N25" s="99"/>
      <c r="O25" s="99"/>
      <c r="P25" s="99"/>
      <c r="Q25" s="99"/>
      <c r="R25" s="33"/>
      <c r="S25" s="156"/>
      <c r="T25" s="156"/>
      <c r="U25" s="156"/>
      <c r="V25" s="156"/>
      <c r="W25" s="156"/>
      <c r="X25" s="156"/>
    </row>
    <row r="26" spans="1:24" s="157" customFormat="1" x14ac:dyDescent="0.2">
      <c r="A26" s="42"/>
      <c r="B26" s="42"/>
      <c r="C26" s="42"/>
      <c r="D26" s="99"/>
      <c r="E26" s="99"/>
      <c r="F26" s="99"/>
      <c r="G26" s="99"/>
      <c r="H26" s="99"/>
      <c r="I26" s="99"/>
      <c r="J26" s="99"/>
      <c r="K26" s="99"/>
      <c r="L26" s="99"/>
      <c r="M26" s="99"/>
      <c r="N26" s="99"/>
      <c r="O26" s="99"/>
      <c r="P26" s="99"/>
      <c r="Q26" s="99"/>
      <c r="R26" s="33"/>
      <c r="S26" s="156"/>
      <c r="T26" s="156"/>
      <c r="U26" s="156"/>
      <c r="V26" s="156"/>
      <c r="W26" s="156"/>
      <c r="X26" s="156"/>
    </row>
    <row r="27" spans="1:24" s="157" customFormat="1" x14ac:dyDescent="0.2">
      <c r="A27" s="42"/>
      <c r="B27" s="42"/>
      <c r="C27" s="42"/>
      <c r="D27" s="99"/>
      <c r="E27" s="99"/>
      <c r="F27" s="99"/>
      <c r="G27" s="99"/>
      <c r="H27" s="99"/>
      <c r="I27" s="99"/>
      <c r="J27" s="99"/>
      <c r="K27" s="99"/>
      <c r="L27" s="99"/>
      <c r="M27" s="99"/>
      <c r="N27" s="99"/>
      <c r="O27" s="99"/>
      <c r="P27" s="99"/>
      <c r="Q27" s="99"/>
      <c r="R27" s="33"/>
      <c r="S27" s="156"/>
      <c r="T27" s="156"/>
      <c r="U27" s="156"/>
      <c r="V27" s="156"/>
      <c r="W27" s="156"/>
      <c r="X27" s="156"/>
    </row>
    <row r="28" spans="1:24" s="157" customFormat="1" x14ac:dyDescent="0.2">
      <c r="A28" s="42"/>
      <c r="B28" s="42"/>
      <c r="C28" s="42"/>
      <c r="D28" s="99"/>
      <c r="E28" s="99"/>
      <c r="F28" s="99"/>
      <c r="G28" s="99"/>
      <c r="H28" s="99"/>
      <c r="I28" s="99"/>
      <c r="J28" s="99"/>
      <c r="K28" s="99"/>
      <c r="L28" s="99"/>
      <c r="M28" s="99"/>
      <c r="N28" s="99"/>
      <c r="O28" s="99"/>
      <c r="P28" s="99"/>
      <c r="Q28" s="99"/>
      <c r="R28" s="33"/>
      <c r="S28" s="156"/>
      <c r="T28" s="156"/>
      <c r="U28" s="156"/>
      <c r="V28" s="156"/>
      <c r="W28" s="156"/>
      <c r="X28" s="156"/>
    </row>
    <row r="29" spans="1:24" s="157" customFormat="1" x14ac:dyDescent="0.2">
      <c r="A29" s="42"/>
      <c r="B29" s="42"/>
      <c r="C29" s="42"/>
      <c r="D29" s="99"/>
      <c r="E29" s="99"/>
      <c r="F29" s="99"/>
      <c r="G29" s="99"/>
      <c r="H29" s="99"/>
      <c r="I29" s="99"/>
      <c r="J29" s="99"/>
      <c r="K29" s="99"/>
      <c r="L29" s="99"/>
      <c r="M29" s="99"/>
      <c r="N29" s="99"/>
      <c r="O29" s="99"/>
      <c r="P29" s="99"/>
      <c r="Q29" s="99"/>
      <c r="R29" s="33"/>
      <c r="S29" s="156"/>
      <c r="T29" s="156"/>
      <c r="U29" s="156"/>
      <c r="V29" s="156"/>
      <c r="W29" s="156"/>
      <c r="X29" s="156"/>
    </row>
    <row r="30" spans="1:24" s="157" customFormat="1" ht="15.75" customHeight="1" x14ac:dyDescent="0.25">
      <c r="A30" s="192"/>
      <c r="B30"/>
      <c r="C30"/>
      <c r="D30" s="158"/>
      <c r="E30" s="100"/>
      <c r="F30" s="101"/>
      <c r="G30" s="101"/>
      <c r="H30" s="102"/>
      <c r="I30" s="102"/>
      <c r="J30" s="100"/>
      <c r="K30" s="382"/>
      <c r="L30" s="383"/>
      <c r="M30" s="100"/>
      <c r="N30" s="100"/>
      <c r="O30" s="101"/>
      <c r="P30" s="101"/>
      <c r="Q30" s="101"/>
      <c r="R30" s="33"/>
      <c r="S30" s="156"/>
      <c r="T30" s="156"/>
      <c r="U30" s="156"/>
      <c r="V30" s="156"/>
      <c r="W30" s="156"/>
      <c r="X30" s="156"/>
    </row>
    <row r="31" spans="1:24" ht="18.75" customHeight="1" x14ac:dyDescent="0.3">
      <c r="A31" s="193"/>
      <c r="B31" s="193"/>
      <c r="C31" s="193"/>
      <c r="D31" s="379" t="s">
        <v>16</v>
      </c>
      <c r="E31" s="380"/>
      <c r="F31" s="380"/>
      <c r="G31" s="380"/>
      <c r="H31" s="380"/>
      <c r="I31" s="98"/>
      <c r="J31" s="97"/>
      <c r="K31" s="98"/>
      <c r="L31" s="97"/>
      <c r="M31" s="379" t="s">
        <v>16</v>
      </c>
      <c r="N31" s="380"/>
      <c r="O31" s="380"/>
      <c r="P31" s="380"/>
      <c r="Q31" s="380"/>
      <c r="R31" s="34"/>
    </row>
    <row r="32" spans="1:24" x14ac:dyDescent="0.2">
      <c r="A32" s="42"/>
      <c r="B32" s="42"/>
      <c r="C32" s="42"/>
      <c r="D32" s="42"/>
      <c r="E32" s="42"/>
      <c r="F32" s="42"/>
      <c r="G32" s="42"/>
      <c r="H32" s="42"/>
      <c r="I32" s="42"/>
      <c r="J32" s="42"/>
      <c r="K32" s="42"/>
      <c r="L32" s="42"/>
      <c r="M32" s="42"/>
      <c r="N32" s="42"/>
      <c r="O32" s="42"/>
      <c r="P32" s="42"/>
      <c r="Q32" s="42"/>
      <c r="R32" s="34"/>
    </row>
    <row r="33" spans="1:18" x14ac:dyDescent="0.2">
      <c r="A33" s="42"/>
      <c r="B33" s="42"/>
      <c r="C33" s="42"/>
      <c r="D33" s="42"/>
      <c r="E33" s="42"/>
      <c r="F33" s="42"/>
      <c r="G33" s="42"/>
      <c r="H33" s="42"/>
      <c r="I33" s="42"/>
      <c r="J33" s="42"/>
      <c r="K33" s="42"/>
      <c r="L33" s="42"/>
      <c r="M33" s="42"/>
      <c r="N33" s="42"/>
      <c r="O33" s="42"/>
      <c r="P33" s="42"/>
      <c r="Q33" s="42"/>
      <c r="R33" s="34"/>
    </row>
    <row r="34" spans="1:18" x14ac:dyDescent="0.2">
      <c r="A34" s="42"/>
      <c r="B34" s="42"/>
      <c r="C34" s="42"/>
      <c r="D34" s="42"/>
      <c r="E34" s="42"/>
      <c r="F34" s="42"/>
      <c r="G34" s="42"/>
      <c r="H34" s="42"/>
      <c r="I34" s="42"/>
      <c r="J34" s="42"/>
      <c r="K34" s="42"/>
      <c r="L34" s="42"/>
      <c r="M34" s="42"/>
      <c r="N34" s="42"/>
      <c r="O34" s="42"/>
      <c r="P34" s="42"/>
      <c r="Q34" s="42"/>
      <c r="R34" s="34"/>
    </row>
    <row r="35" spans="1:18" x14ac:dyDescent="0.2">
      <c r="A35" s="42"/>
      <c r="B35" s="42"/>
      <c r="C35" s="42"/>
      <c r="D35" s="42"/>
      <c r="E35" s="42"/>
      <c r="F35" s="42"/>
      <c r="G35" s="42"/>
      <c r="H35" s="42"/>
      <c r="I35" s="42"/>
      <c r="J35" s="42"/>
      <c r="K35" s="42"/>
      <c r="L35" s="42"/>
      <c r="M35" s="42"/>
      <c r="N35" s="42"/>
      <c r="O35" s="42"/>
      <c r="P35" s="42"/>
      <c r="Q35" s="42"/>
      <c r="R35" s="34"/>
    </row>
    <row r="36" spans="1:18" x14ac:dyDescent="0.2">
      <c r="A36" s="34"/>
      <c r="B36" s="34"/>
      <c r="C36" s="34"/>
      <c r="D36" s="34"/>
      <c r="E36" s="34"/>
      <c r="F36" s="34"/>
      <c r="G36" s="34"/>
      <c r="H36" s="34"/>
      <c r="I36" s="34"/>
      <c r="J36" s="34"/>
      <c r="K36" s="34"/>
      <c r="L36" s="34"/>
      <c r="M36" s="34"/>
      <c r="N36" s="34"/>
      <c r="O36" s="34"/>
      <c r="P36" s="34"/>
      <c r="Q36" s="34"/>
      <c r="R36" s="34"/>
    </row>
    <row r="37" spans="1:18" x14ac:dyDescent="0.2">
      <c r="A37" s="34"/>
      <c r="B37" s="34"/>
      <c r="C37" s="34"/>
      <c r="D37" s="34"/>
      <c r="E37" s="34"/>
      <c r="F37" s="34"/>
      <c r="G37" s="34"/>
      <c r="H37" s="34"/>
      <c r="I37" s="34"/>
      <c r="J37" s="34"/>
      <c r="K37" s="34"/>
      <c r="L37" s="34"/>
      <c r="M37" s="34"/>
      <c r="N37" s="34"/>
      <c r="O37" s="34"/>
      <c r="P37" s="34"/>
      <c r="Q37" s="34"/>
      <c r="R37" s="34"/>
    </row>
    <row r="38" spans="1:18" x14ac:dyDescent="0.2">
      <c r="A38" s="34"/>
      <c r="B38" s="34"/>
      <c r="C38" s="34"/>
      <c r="D38" s="34"/>
      <c r="E38" s="34"/>
      <c r="F38" s="34"/>
      <c r="G38" s="34"/>
      <c r="H38" s="34"/>
      <c r="I38" s="34"/>
      <c r="J38" s="34"/>
      <c r="K38" s="34"/>
      <c r="L38" s="34"/>
      <c r="M38" s="34"/>
      <c r="N38" s="34"/>
      <c r="O38" s="34"/>
      <c r="P38" s="34"/>
      <c r="Q38" s="34"/>
      <c r="R38" s="34"/>
    </row>
    <row r="39" spans="1:18" x14ac:dyDescent="0.2">
      <c r="A39" s="34"/>
      <c r="B39" s="34"/>
      <c r="C39" s="34"/>
      <c r="D39" s="34"/>
      <c r="E39" s="34"/>
      <c r="F39" s="34"/>
      <c r="G39" s="34"/>
      <c r="H39" s="34"/>
      <c r="I39" s="34"/>
      <c r="J39" s="34"/>
      <c r="K39" s="34"/>
      <c r="L39" s="34"/>
      <c r="M39" s="34"/>
      <c r="N39" s="34"/>
      <c r="O39" s="34"/>
      <c r="P39" s="34"/>
      <c r="Q39" s="34"/>
      <c r="R39" s="34"/>
    </row>
    <row r="40" spans="1:18" x14ac:dyDescent="0.2">
      <c r="A40" s="34"/>
      <c r="B40" s="34"/>
      <c r="C40" s="34"/>
      <c r="D40" s="34"/>
      <c r="E40" s="34"/>
      <c r="F40" s="34"/>
      <c r="G40" s="34"/>
      <c r="H40" s="34"/>
      <c r="I40" s="34"/>
      <c r="J40" s="34"/>
      <c r="K40" s="34"/>
      <c r="L40" s="34"/>
      <c r="M40" s="34"/>
      <c r="N40" s="34"/>
      <c r="O40" s="34"/>
      <c r="P40" s="34"/>
      <c r="Q40" s="34"/>
      <c r="R40" s="34"/>
    </row>
    <row r="41" spans="1:18" x14ac:dyDescent="0.2">
      <c r="A41" s="34"/>
      <c r="B41" s="34"/>
      <c r="C41" s="34"/>
      <c r="D41" s="34"/>
      <c r="E41" s="34"/>
      <c r="F41" s="34"/>
      <c r="G41" s="34"/>
      <c r="H41" s="34"/>
      <c r="I41" s="34"/>
      <c r="J41" s="34"/>
      <c r="K41" s="34"/>
      <c r="L41" s="34"/>
      <c r="M41" s="34"/>
      <c r="N41" s="34"/>
      <c r="O41" s="34"/>
      <c r="P41" s="34"/>
      <c r="Q41" s="34"/>
      <c r="R41" s="34"/>
    </row>
    <row r="42" spans="1:18" x14ac:dyDescent="0.2">
      <c r="A42" s="34"/>
      <c r="B42" s="34"/>
      <c r="C42" s="34"/>
      <c r="D42" s="34"/>
      <c r="E42" s="34"/>
      <c r="F42" s="34"/>
      <c r="G42" s="34"/>
      <c r="H42" s="34"/>
      <c r="I42" s="34"/>
      <c r="J42" s="34"/>
      <c r="K42" s="34"/>
      <c r="L42" s="34"/>
      <c r="M42" s="34"/>
      <c r="N42" s="34"/>
      <c r="O42" s="34"/>
      <c r="P42" s="34"/>
      <c r="Q42" s="34"/>
      <c r="R42" s="34"/>
    </row>
  </sheetData>
  <sheetProtection algorithmName="SHA-512" hashValue="e4yRh6oBil8q2pdaknTU3guZpkkF9zfWIOUiglaiyDAVPkCxTrlNCit2Ef4zKYucHN0DlM0jyM8zZkdsmKzruA==" saltValue="qhwDmw3Zc7+PaoGvJLa0nw==" spinCount="100000" sheet="1" formatCells="0" formatColumns="0" formatRows="0"/>
  <mergeCells count="18">
    <mergeCell ref="M20:Q20"/>
    <mergeCell ref="A13:S13"/>
    <mergeCell ref="M31:Q31"/>
    <mergeCell ref="A15:S15"/>
    <mergeCell ref="K30:L30"/>
    <mergeCell ref="D31:H31"/>
    <mergeCell ref="A11:S11"/>
    <mergeCell ref="A18:Q18"/>
    <mergeCell ref="M21:Q21"/>
    <mergeCell ref="M24:Q24"/>
    <mergeCell ref="D24:H24"/>
    <mergeCell ref="M23:Q23"/>
    <mergeCell ref="D23:H23"/>
    <mergeCell ref="M19:Q19"/>
    <mergeCell ref="D20:H20"/>
    <mergeCell ref="D19:H19"/>
    <mergeCell ref="A16:S17"/>
    <mergeCell ref="D21:H21"/>
  </mergeCells>
  <printOptions horizontalCentered="1"/>
  <pageMargins left="0.23622047244094491" right="0.23622047244094491" top="0.78740157480314965" bottom="0.74803149606299213" header="0.31496062992125978" footer="0.31496062992125978"/>
  <pageSetup scale="66" fitToHeight="0" orientation="landscape" r:id="rId1"/>
  <headerFooter scaleWithDoc="0">
    <oddHeader xml:space="preserve">&amp;C
&amp;R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AIS_SAF_BD!$A$2:$A$119</xm:f>
          </x14:formula1>
          <xm:sqref>A16:S17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2:I22"/>
  <sheetViews>
    <sheetView showGridLines="0" zoomScaleNormal="100" workbookViewId="0">
      <selection activeCell="C19" sqref="C19"/>
    </sheetView>
  </sheetViews>
  <sheetFormatPr baseColWidth="10" defaultColWidth="11.42578125" defaultRowHeight="15" x14ac:dyDescent="0.25"/>
  <cols>
    <col min="1" max="1" width="0.85546875" style="36" customWidth="1"/>
    <col min="2" max="2" width="33.42578125" style="36" customWidth="1"/>
    <col min="3" max="3" width="84" style="36" customWidth="1"/>
    <col min="4" max="7" width="13.85546875" style="36" customWidth="1"/>
    <col min="8" max="8" width="58.42578125" style="36" customWidth="1"/>
    <col min="9" max="9" width="0.42578125" style="36" customWidth="1"/>
    <col min="10" max="13" width="11.42578125" style="36" customWidth="1"/>
    <col min="14" max="16384" width="11.42578125" style="36"/>
  </cols>
  <sheetData>
    <row r="2" spans="2:9" ht="24.75" customHeight="1" x14ac:dyDescent="0.25">
      <c r="B2" s="403" t="s">
        <v>17</v>
      </c>
      <c r="C2" s="404"/>
      <c r="D2" s="404"/>
      <c r="E2" s="404"/>
      <c r="F2" s="404"/>
      <c r="G2" s="404"/>
      <c r="H2" s="405"/>
    </row>
    <row r="3" spans="2:9" s="37" customFormat="1" ht="24.75" customHeight="1" x14ac:dyDescent="0.25">
      <c r="B3" s="46" t="s">
        <v>18</v>
      </c>
      <c r="C3" s="406" t="str">
        <f>+Carátula!A16</f>
        <v>Selección de URG</v>
      </c>
      <c r="D3" s="404"/>
      <c r="E3" s="404"/>
      <c r="F3" s="404"/>
      <c r="G3" s="404"/>
      <c r="H3" s="405"/>
    </row>
    <row r="4" spans="2:9" s="37" customFormat="1" ht="24.75" customHeight="1" x14ac:dyDescent="0.25">
      <c r="B4" s="46" t="s">
        <v>19</v>
      </c>
      <c r="C4" s="406" t="str">
        <f>+Carátula!A13</f>
        <v>ENERO-JUNIO 2026</v>
      </c>
      <c r="D4" s="404"/>
      <c r="E4" s="404"/>
      <c r="F4" s="404"/>
      <c r="G4" s="404"/>
      <c r="H4" s="405"/>
    </row>
    <row r="5" spans="2:9" s="37" customFormat="1" ht="24.75" customHeight="1" x14ac:dyDescent="0.25">
      <c r="B5" s="47" t="s">
        <v>20</v>
      </c>
      <c r="C5" s="394">
        <f ca="1">TODAY()</f>
        <v>46189</v>
      </c>
      <c r="D5" s="395"/>
      <c r="E5" s="395"/>
      <c r="F5" s="395"/>
      <c r="G5" s="395"/>
      <c r="H5" s="396"/>
    </row>
    <row r="6" spans="2:9" ht="24.75" customHeight="1" x14ac:dyDescent="0.25">
      <c r="B6" s="410" t="s">
        <v>21</v>
      </c>
      <c r="C6" s="407" t="s">
        <v>22</v>
      </c>
      <c r="D6" s="397" t="s">
        <v>23</v>
      </c>
      <c r="E6" s="398"/>
      <c r="F6" s="398"/>
      <c r="G6" s="399"/>
      <c r="H6" s="400" t="s">
        <v>24</v>
      </c>
      <c r="I6" s="38"/>
    </row>
    <row r="7" spans="2:9" ht="24.75" customHeight="1" x14ac:dyDescent="0.25">
      <c r="B7" s="411"/>
      <c r="C7" s="408"/>
      <c r="D7" s="413" t="s">
        <v>25</v>
      </c>
      <c r="E7" s="414"/>
      <c r="F7" s="413" t="s">
        <v>26</v>
      </c>
      <c r="G7" s="414"/>
      <c r="H7" s="401"/>
      <c r="I7" s="38"/>
    </row>
    <row r="8" spans="2:9" ht="24.75" customHeight="1" x14ac:dyDescent="0.25">
      <c r="B8" s="412"/>
      <c r="C8" s="409"/>
      <c r="D8" s="364" t="s">
        <v>27</v>
      </c>
      <c r="E8" s="364" t="s">
        <v>28</v>
      </c>
      <c r="F8" s="364" t="s">
        <v>29</v>
      </c>
      <c r="G8" s="364" t="s">
        <v>30</v>
      </c>
      <c r="H8" s="402"/>
      <c r="I8" s="39"/>
    </row>
    <row r="9" spans="2:9" ht="36" customHeight="1" x14ac:dyDescent="0.25">
      <c r="B9" s="48" t="s">
        <v>1</v>
      </c>
      <c r="C9" s="49" t="s">
        <v>31</v>
      </c>
      <c r="D9" s="50"/>
      <c r="E9" s="50"/>
      <c r="F9" s="51" t="str">
        <f>IF(  $D9=0, "",   $D9)</f>
        <v/>
      </c>
      <c r="G9" s="51" t="str">
        <f>IF( $D9=0, "", $D9)</f>
        <v/>
      </c>
      <c r="H9" s="363"/>
    </row>
    <row r="10" spans="2:9" ht="36" customHeight="1" x14ac:dyDescent="0.25">
      <c r="B10" s="52" t="s">
        <v>5</v>
      </c>
      <c r="C10" s="53" t="s">
        <v>6</v>
      </c>
      <c r="D10" s="54"/>
      <c r="E10" s="54"/>
      <c r="F10" s="55" t="str">
        <f>IF( $D10=0, "", $D10)</f>
        <v/>
      </c>
      <c r="G10" s="55" t="str">
        <f>IF( $D10=0, "", $D10)</f>
        <v/>
      </c>
      <c r="H10" s="197"/>
    </row>
    <row r="11" spans="2:9" ht="36" customHeight="1" x14ac:dyDescent="0.25">
      <c r="B11" s="52" t="s">
        <v>7</v>
      </c>
      <c r="C11" s="53" t="s">
        <v>8</v>
      </c>
      <c r="D11" s="54"/>
      <c r="E11" s="54"/>
      <c r="F11" s="55" t="str">
        <f>IF( $D11=0, "", $D11)</f>
        <v/>
      </c>
      <c r="G11" s="55" t="str">
        <f>IF( $D11=0, "", $D11)</f>
        <v/>
      </c>
      <c r="H11" s="197"/>
    </row>
    <row r="12" spans="2:9" x14ac:dyDescent="0.25">
      <c r="B12" s="103"/>
      <c r="C12" s="103"/>
      <c r="D12" s="103"/>
      <c r="E12" s="103"/>
      <c r="F12" s="103"/>
      <c r="G12" s="103"/>
      <c r="H12" s="103"/>
    </row>
    <row r="13" spans="2:9" x14ac:dyDescent="0.25">
      <c r="B13" s="103"/>
      <c r="C13" s="103"/>
      <c r="D13" s="103"/>
      <c r="E13" s="103"/>
      <c r="F13" s="103"/>
      <c r="G13" s="103"/>
      <c r="H13" s="103"/>
    </row>
    <row r="14" spans="2:9" ht="18.75" customHeight="1" x14ac:dyDescent="0.25">
      <c r="B14" s="97" t="s">
        <v>32</v>
      </c>
      <c r="C14" s="104"/>
      <c r="D14" s="104"/>
      <c r="E14" s="186" t="s">
        <v>33</v>
      </c>
      <c r="F14" s="104"/>
      <c r="G14" s="103"/>
      <c r="H14" s="103"/>
    </row>
    <row r="15" spans="2:9" s="40" customFormat="1" x14ac:dyDescent="0.25">
      <c r="B15" s="43"/>
      <c r="C15" s="45"/>
      <c r="D15" s="44"/>
      <c r="E15" s="43"/>
      <c r="F15" s="393"/>
      <c r="G15" s="393"/>
      <c r="H15" s="43"/>
      <c r="I15" s="69"/>
    </row>
    <row r="16" spans="2:9" s="40" customFormat="1" x14ac:dyDescent="0.25">
      <c r="B16" s="43"/>
      <c r="C16" s="43"/>
      <c r="D16" s="43"/>
      <c r="E16" s="43"/>
      <c r="F16" s="43"/>
      <c r="G16" s="43"/>
      <c r="H16" s="43"/>
    </row>
    <row r="17" spans="2:8" s="40" customFormat="1" x14ac:dyDescent="0.25">
      <c r="B17" s="43"/>
      <c r="C17" s="43"/>
      <c r="D17" s="43"/>
      <c r="E17" s="43"/>
      <c r="F17" s="43"/>
      <c r="G17" s="43"/>
      <c r="H17" s="43"/>
    </row>
    <row r="18" spans="2:8" s="40" customFormat="1" x14ac:dyDescent="0.25">
      <c r="B18" s="43"/>
      <c r="C18" s="43"/>
      <c r="D18" s="43"/>
      <c r="E18" s="43"/>
      <c r="F18" s="43"/>
      <c r="G18" s="43"/>
      <c r="H18" s="43"/>
    </row>
    <row r="19" spans="2:8" s="40" customFormat="1" x14ac:dyDescent="0.25">
      <c r="B19" s="43"/>
      <c r="C19" s="43" t="s">
        <v>34</v>
      </c>
      <c r="D19" s="43"/>
      <c r="E19" s="43"/>
      <c r="F19" s="43"/>
      <c r="G19" s="43"/>
      <c r="H19" s="43"/>
    </row>
    <row r="20" spans="2:8" s="40" customFormat="1" x14ac:dyDescent="0.25"/>
    <row r="21" spans="2:8" s="40" customFormat="1" x14ac:dyDescent="0.25"/>
    <row r="22" spans="2:8" s="40" customFormat="1" x14ac:dyDescent="0.25"/>
  </sheetData>
  <sheetProtection algorithmName="SHA-512" hashValue="Px9aLv1kg5NcVYt+ELMPA4YfIUWT03H3d51Hl5b07FC2qCr7JGtL4XE9apM/0duyHaZN2RSVUAeKKPYjZKDAdA==" saltValue="T0Lr2+iAHhQLBlW+CohMww==" spinCount="100000" sheet="1"/>
  <mergeCells count="11">
    <mergeCell ref="F15:G15"/>
    <mergeCell ref="C5:H5"/>
    <mergeCell ref="D6:G6"/>
    <mergeCell ref="H6:H8"/>
    <mergeCell ref="B2:H2"/>
    <mergeCell ref="C4:H4"/>
    <mergeCell ref="C3:H3"/>
    <mergeCell ref="C6:C8"/>
    <mergeCell ref="B6:B8"/>
    <mergeCell ref="F7:G7"/>
    <mergeCell ref="D7:E7"/>
  </mergeCells>
  <conditionalFormatting sqref="B4:B5">
    <cfRule type="cellIs" dxfId="34" priority="3" stopIfTrue="1" operator="equal">
      <formula>"VAYA A LA HOJA INICIO Y SELECIONE EL PERIODO CORRESPONDIENTE A ESTE INFORME"</formula>
    </cfRule>
  </conditionalFormatting>
  <conditionalFormatting sqref="D9:D11 F9:G11">
    <cfRule type="expression" dxfId="33" priority="1">
      <formula>$E9&gt;0</formula>
    </cfRule>
  </conditionalFormatting>
  <conditionalFormatting sqref="E9:E11">
    <cfRule type="expression" dxfId="32" priority="2">
      <formula>$D9&gt;0</formula>
    </cfRule>
  </conditionalFormatting>
  <printOptions horizontalCentered="1"/>
  <pageMargins left="0.70866141732283472" right="0.70866141732283472" top="1.4960629921259843" bottom="0.74803149606299213" header="0.31496062992125984" footer="0.31496062992125984"/>
  <pageSetup scale="52" fitToHeight="0" orientation="landscape" r:id="rId1"/>
  <headerFooter scaleWithDoc="0">
    <oddHeader>&amp;L&amp;G&amp;R&amp;"Roboto,Normal"&amp;K9F2241
&amp;"Roboto Black,Normal"&amp;K8F4899INFORME EN MATERIA DE IGUALDAD SUSTANTIVA &amp;"Roboto,Normal"&amp;K01+000
&amp;K8F4899ENERO-JUNIO 2026</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AA49"/>
  <sheetViews>
    <sheetView showGridLines="0" topLeftCell="G4" zoomScale="110" zoomScaleNormal="110" zoomScaleSheetLayoutView="25" workbookViewId="0">
      <selection activeCell="J9" sqref="J9"/>
    </sheetView>
  </sheetViews>
  <sheetFormatPr baseColWidth="10" defaultColWidth="11.42578125" defaultRowHeight="18.75" x14ac:dyDescent="0.25"/>
  <cols>
    <col min="1" max="1" width="14.28515625" style="165" hidden="1" customWidth="1"/>
    <col min="2" max="3" width="11.42578125" style="165" hidden="1" customWidth="1"/>
    <col min="4" max="4" width="20.7109375" style="125" hidden="1" customWidth="1"/>
    <col min="5" max="5" width="22" style="196" customWidth="1"/>
    <col min="6" max="6" width="48.7109375" style="159" customWidth="1"/>
    <col min="7" max="7" width="48.28515625" style="159" customWidth="1"/>
    <col min="8" max="8" width="65.42578125" style="159" customWidth="1"/>
    <col min="9" max="9" width="19.140625" style="160" customWidth="1"/>
    <col min="10" max="10" width="34.5703125" style="167" customWidth="1"/>
    <col min="11" max="11" width="21.140625" style="167" customWidth="1"/>
    <col min="12" max="12" width="28.7109375" style="167" customWidth="1"/>
    <col min="13" max="13" width="27.28515625" style="167" customWidth="1"/>
    <col min="14" max="14" width="13.7109375" style="167" customWidth="1"/>
    <col min="15" max="15" width="29.42578125" style="167" customWidth="1"/>
    <col min="16" max="16" width="81.7109375" style="167" customWidth="1"/>
    <col min="17" max="17" width="23.42578125" style="167" customWidth="1"/>
    <col min="18" max="19" width="20.42578125" style="161" hidden="1" customWidth="1"/>
    <col min="20" max="21" width="20.42578125" style="161" customWidth="1"/>
    <col min="22" max="25" width="20.42578125" style="161" hidden="1" customWidth="1"/>
    <col min="26" max="26" width="30.28515625" style="159" customWidth="1"/>
    <col min="27" max="27" width="11.42578125" style="159" customWidth="1"/>
    <col min="28" max="31" width="11.42578125" style="165" customWidth="1"/>
    <col min="32" max="16384" width="11.42578125" style="165"/>
  </cols>
  <sheetData>
    <row r="1" spans="1:27" ht="44.25" customHeight="1" x14ac:dyDescent="0.25">
      <c r="F1" s="434" t="s">
        <v>35</v>
      </c>
      <c r="G1" s="434"/>
      <c r="H1" s="434"/>
      <c r="I1" s="434"/>
      <c r="J1" s="434"/>
      <c r="K1" s="434"/>
      <c r="L1" s="434"/>
      <c r="M1" s="434"/>
      <c r="N1" s="434"/>
      <c r="O1" s="434"/>
      <c r="P1" s="434"/>
      <c r="Q1" s="434"/>
      <c r="R1" s="434"/>
      <c r="S1" s="434"/>
      <c r="T1" s="434"/>
      <c r="U1" s="434"/>
      <c r="V1" s="434"/>
      <c r="W1" s="434"/>
      <c r="X1" s="434"/>
      <c r="Y1" s="434"/>
      <c r="Z1" s="434"/>
    </row>
    <row r="2" spans="1:27" ht="33" customHeight="1" x14ac:dyDescent="0.25">
      <c r="F2" s="419" t="s">
        <v>36</v>
      </c>
      <c r="G2" s="404"/>
      <c r="H2" s="404"/>
      <c r="I2" s="405"/>
      <c r="J2" s="431" t="str">
        <f>Carátula!A16</f>
        <v>Selección de URG</v>
      </c>
      <c r="K2" s="432"/>
      <c r="L2" s="432"/>
      <c r="M2" s="432"/>
      <c r="N2" s="432"/>
      <c r="O2" s="432"/>
      <c r="P2" s="432"/>
      <c r="Q2" s="432"/>
      <c r="R2" s="432"/>
      <c r="S2" s="432"/>
      <c r="T2" s="432"/>
      <c r="U2" s="432"/>
      <c r="V2" s="432"/>
      <c r="W2" s="432"/>
      <c r="X2" s="432"/>
      <c r="Y2" s="432"/>
      <c r="Z2" s="433"/>
    </row>
    <row r="3" spans="1:27" ht="33" customHeight="1" x14ac:dyDescent="0.25">
      <c r="F3" s="419" t="s">
        <v>19</v>
      </c>
      <c r="G3" s="404"/>
      <c r="H3" s="404"/>
      <c r="I3" s="405"/>
      <c r="J3" s="431" t="str">
        <f>Carátula!A13</f>
        <v>ENERO-JUNIO 2026</v>
      </c>
      <c r="K3" s="432"/>
      <c r="L3" s="432"/>
      <c r="M3" s="432"/>
      <c r="N3" s="432"/>
      <c r="O3" s="432"/>
      <c r="P3" s="432"/>
      <c r="Q3" s="432"/>
      <c r="R3" s="432"/>
      <c r="S3" s="432"/>
      <c r="T3" s="432"/>
      <c r="U3" s="432"/>
      <c r="V3" s="432"/>
      <c r="W3" s="432"/>
      <c r="X3" s="432"/>
      <c r="Y3" s="432"/>
      <c r="Z3" s="433"/>
    </row>
    <row r="4" spans="1:27" ht="51.75" customHeight="1" x14ac:dyDescent="0.25">
      <c r="F4" s="422" t="s">
        <v>37</v>
      </c>
      <c r="G4" s="423"/>
      <c r="H4" s="423"/>
      <c r="I4" s="423"/>
      <c r="J4" s="423"/>
      <c r="K4" s="423"/>
      <c r="L4" s="423"/>
      <c r="M4" s="423"/>
      <c r="N4" s="423"/>
      <c r="O4" s="423"/>
      <c r="P4" s="424"/>
      <c r="Q4" s="435" t="s">
        <v>2136</v>
      </c>
      <c r="R4" s="436"/>
      <c r="S4" s="436"/>
      <c r="T4" s="436"/>
      <c r="U4" s="436"/>
      <c r="V4" s="436"/>
      <c r="W4" s="436"/>
      <c r="X4" s="436"/>
      <c r="Y4" s="437"/>
      <c r="Z4" s="415" t="s">
        <v>38</v>
      </c>
    </row>
    <row r="5" spans="1:27" s="4" customFormat="1" ht="38.25" customHeight="1" x14ac:dyDescent="0.25">
      <c r="D5" s="126"/>
      <c r="E5" s="196"/>
      <c r="F5" s="421" t="s">
        <v>39</v>
      </c>
      <c r="G5" s="421" t="s">
        <v>40</v>
      </c>
      <c r="H5" s="421" t="s">
        <v>41</v>
      </c>
      <c r="I5" s="421" t="s">
        <v>42</v>
      </c>
      <c r="J5" s="421" t="s">
        <v>2377</v>
      </c>
      <c r="K5" s="421" t="s">
        <v>43</v>
      </c>
      <c r="L5" s="420" t="s">
        <v>44</v>
      </c>
      <c r="M5" s="420" t="s">
        <v>45</v>
      </c>
      <c r="N5" s="420" t="s">
        <v>46</v>
      </c>
      <c r="O5" s="425"/>
      <c r="P5" s="420" t="s">
        <v>47</v>
      </c>
      <c r="Q5" s="429" t="s">
        <v>48</v>
      </c>
      <c r="R5" s="421" t="s">
        <v>2137</v>
      </c>
      <c r="S5" s="421"/>
      <c r="T5" s="421" t="s">
        <v>2135</v>
      </c>
      <c r="U5" s="421"/>
      <c r="V5" s="421" t="s">
        <v>2140</v>
      </c>
      <c r="W5" s="421"/>
      <c r="X5" s="421" t="s">
        <v>2141</v>
      </c>
      <c r="Y5" s="421"/>
      <c r="Z5" s="416"/>
      <c r="AA5" s="56"/>
    </row>
    <row r="6" spans="1:27" s="4" customFormat="1" ht="66.75" customHeight="1" x14ac:dyDescent="0.25">
      <c r="D6" s="126"/>
      <c r="E6" s="196" t="s">
        <v>1976</v>
      </c>
      <c r="F6" s="409"/>
      <c r="G6" s="409"/>
      <c r="H6" s="408"/>
      <c r="I6" s="408"/>
      <c r="J6" s="408"/>
      <c r="K6" s="408"/>
      <c r="L6" s="408"/>
      <c r="M6" s="408"/>
      <c r="N6" s="426"/>
      <c r="O6" s="427"/>
      <c r="P6" s="408"/>
      <c r="Q6" s="426"/>
      <c r="R6" s="421" t="s">
        <v>2138</v>
      </c>
      <c r="S6" s="421" t="s">
        <v>2139</v>
      </c>
      <c r="T6" s="421" t="s">
        <v>49</v>
      </c>
      <c r="U6" s="421" t="s">
        <v>50</v>
      </c>
      <c r="V6" s="421" t="s">
        <v>49</v>
      </c>
      <c r="W6" s="420" t="s">
        <v>50</v>
      </c>
      <c r="X6" s="421" t="s">
        <v>49</v>
      </c>
      <c r="Y6" s="421" t="s">
        <v>50</v>
      </c>
      <c r="Z6" s="417"/>
      <c r="AA6" s="56"/>
    </row>
    <row r="7" spans="1:27" s="4" customFormat="1" ht="33.75" customHeight="1" x14ac:dyDescent="0.25">
      <c r="D7" s="155"/>
      <c r="E7" s="188" t="str">
        <f>CONCATENATE("UR_",E8)</f>
        <v>UR_Selecc</v>
      </c>
      <c r="F7" s="439" t="s">
        <v>51</v>
      </c>
      <c r="G7" s="425"/>
      <c r="H7" s="408"/>
      <c r="I7" s="408"/>
      <c r="J7" s="408"/>
      <c r="K7" s="408"/>
      <c r="L7" s="408"/>
      <c r="M7" s="408"/>
      <c r="N7" s="426"/>
      <c r="O7" s="427"/>
      <c r="P7" s="408"/>
      <c r="Q7" s="430"/>
      <c r="R7" s="428"/>
      <c r="S7" s="428"/>
      <c r="T7" s="428"/>
      <c r="U7" s="421"/>
      <c r="V7" s="428"/>
      <c r="W7" s="438"/>
      <c r="X7" s="428"/>
      <c r="Y7" s="421"/>
      <c r="Z7" s="417"/>
      <c r="AA7" s="56"/>
    </row>
    <row r="8" spans="1:27" s="1" customFormat="1" ht="45.75" customHeight="1" x14ac:dyDescent="0.25">
      <c r="D8" s="127"/>
      <c r="E8" s="188" t="str">
        <f>LEFT(F8,6)</f>
        <v>Selecc</v>
      </c>
      <c r="F8" s="367" t="str">
        <f>CARATULA</f>
        <v>Selección de URG</v>
      </c>
      <c r="G8" s="368">
        <f>VLOOKUP(F8,AIS_SAF_BD!A2:AC119,2,0)</f>
        <v>0</v>
      </c>
      <c r="H8" s="409"/>
      <c r="I8" s="409"/>
      <c r="J8" s="409"/>
      <c r="K8" s="409"/>
      <c r="L8" s="408"/>
      <c r="M8" s="408"/>
      <c r="N8" s="426"/>
      <c r="O8" s="427"/>
      <c r="P8" s="408"/>
      <c r="Q8" s="365">
        <f t="shared" ref="Q8:Y8" si="0">SUM(Q9:Q48)</f>
        <v>0</v>
      </c>
      <c r="R8" s="366">
        <f t="shared" si="0"/>
        <v>0</v>
      </c>
      <c r="S8" s="366">
        <f t="shared" si="0"/>
        <v>0</v>
      </c>
      <c r="T8" s="366">
        <f t="shared" si="0"/>
        <v>0</v>
      </c>
      <c r="U8" s="366">
        <f t="shared" si="0"/>
        <v>0</v>
      </c>
      <c r="V8" s="366">
        <f t="shared" si="0"/>
        <v>0</v>
      </c>
      <c r="W8" s="366">
        <f t="shared" si="0"/>
        <v>0</v>
      </c>
      <c r="X8" s="366">
        <f t="shared" si="0"/>
        <v>0</v>
      </c>
      <c r="Y8" s="366">
        <f t="shared" si="0"/>
        <v>0</v>
      </c>
      <c r="Z8" s="418"/>
      <c r="AA8" s="161"/>
    </row>
    <row r="9" spans="1:27" s="11" customFormat="1" ht="138.75" customHeight="1" x14ac:dyDescent="0.25">
      <c r="A9" s="147" t="str">
        <f t="shared" ref="A9:A48" si="1">CONCATENATE("AEC_",RIGHT(C9,4))</f>
        <v>AEC_Sele</v>
      </c>
      <c r="B9" s="11" t="str">
        <f t="shared" ref="B9:B48" si="2">CONCATENATE("AE_",RIGHT(C9,4))</f>
        <v>AE_Sele</v>
      </c>
      <c r="C9" s="11" t="str">
        <f t="shared" ref="C9:C48" si="3">"PP_"&amp;LEFT(F9,4)</f>
        <v>PP_Sele</v>
      </c>
      <c r="D9" s="125" t="str">
        <f>CONCATENATE(LEFT($F$8,6),"_",LEFT(F9,4))</f>
        <v>Selecc_Sele</v>
      </c>
      <c r="E9" s="194">
        <v>1</v>
      </c>
      <c r="F9" s="86" t="s">
        <v>52</v>
      </c>
      <c r="G9" s="86" t="s">
        <v>52</v>
      </c>
      <c r="H9" s="86" t="s">
        <v>52</v>
      </c>
      <c r="I9" s="87" t="s">
        <v>52</v>
      </c>
      <c r="J9" s="87" t="s">
        <v>52</v>
      </c>
      <c r="K9" s="87" t="s">
        <v>52</v>
      </c>
      <c r="L9" s="88" t="s">
        <v>52</v>
      </c>
      <c r="M9" s="88" t="s">
        <v>52</v>
      </c>
      <c r="N9" s="201" t="s">
        <v>52</v>
      </c>
      <c r="O9" s="202" t="str">
        <f>IF(N9&lt;&gt;"",IFERROR(VLOOKUP(N9,AIS_SAF_BD!$AJ$3:$AK$12,2,FALSE)," "),"")</f>
        <v xml:space="preserve"> </v>
      </c>
      <c r="P9" s="88"/>
      <c r="Q9" s="203" t="str">
        <f>IF(F9="","",IF(COUNTIF(D$9:D9,D9)&gt;1,"",IFERROR(VLOOKUP(D9,'PP-AI-AE-MONTOS'!$A$88:$B$242,2,FALSE),"")))</f>
        <v/>
      </c>
      <c r="R9" s="68"/>
      <c r="S9" s="68"/>
      <c r="T9" s="68"/>
      <c r="U9" s="68"/>
      <c r="V9" s="68"/>
      <c r="W9" s="68"/>
      <c r="X9" s="68"/>
      <c r="Y9" s="68"/>
      <c r="Z9" s="200" t="s">
        <v>52</v>
      </c>
      <c r="AA9" s="57"/>
    </row>
    <row r="10" spans="1:27" s="11" customFormat="1" ht="80.25" customHeight="1" x14ac:dyDescent="0.25">
      <c r="A10" s="147" t="str">
        <f t="shared" si="1"/>
        <v>AEC_Sele</v>
      </c>
      <c r="B10" s="11" t="str">
        <f t="shared" si="2"/>
        <v>AE_Sele</v>
      </c>
      <c r="C10" s="11" t="str">
        <f t="shared" si="3"/>
        <v>PP_Sele</v>
      </c>
      <c r="D10" s="125" t="str">
        <f t="shared" ref="D10:D49" si="4">CONCATENATE(LEFT($F$8,6),"_",LEFT(F10,4))</f>
        <v>Selecc_Sele</v>
      </c>
      <c r="E10" s="194">
        <v>2</v>
      </c>
      <c r="F10" s="86" t="s">
        <v>52</v>
      </c>
      <c r="G10" s="86" t="s">
        <v>52</v>
      </c>
      <c r="H10" s="86" t="s">
        <v>52</v>
      </c>
      <c r="I10" s="87" t="s">
        <v>52</v>
      </c>
      <c r="J10" s="87" t="s">
        <v>52</v>
      </c>
      <c r="K10" s="87" t="s">
        <v>52</v>
      </c>
      <c r="L10" s="88" t="s">
        <v>52</v>
      </c>
      <c r="M10" s="88" t="s">
        <v>52</v>
      </c>
      <c r="N10" s="201" t="s">
        <v>52</v>
      </c>
      <c r="O10" s="202" t="str">
        <f>IF(N10&lt;&gt;"",IFERROR(VLOOKUP(N10,AIS_SAF_BD!$AJ$3:$AK$12,2,FALSE)," "),"")</f>
        <v xml:space="preserve"> </v>
      </c>
      <c r="P10" s="88"/>
      <c r="Q10" s="203" t="str">
        <f>IF(F10="","",IF(COUNTIF(D$9:D10,D10)&gt;1,"",IFERROR(VLOOKUP(D10,'PP-AI-AE-MONTOS'!$A$88:$B$242,2,FALSE),"")))</f>
        <v/>
      </c>
      <c r="R10" s="68"/>
      <c r="S10" s="68"/>
      <c r="T10" s="68"/>
      <c r="U10" s="68"/>
      <c r="V10" s="68"/>
      <c r="W10" s="68"/>
      <c r="X10" s="68"/>
      <c r="Y10" s="68"/>
      <c r="Z10" s="200" t="s">
        <v>52</v>
      </c>
      <c r="AA10" s="57"/>
    </row>
    <row r="11" spans="1:27" s="11" customFormat="1" ht="80.25" customHeight="1" x14ac:dyDescent="0.25">
      <c r="A11" s="147" t="str">
        <f t="shared" si="1"/>
        <v>AEC_Sele</v>
      </c>
      <c r="B11" s="11" t="str">
        <f t="shared" si="2"/>
        <v>AE_Sele</v>
      </c>
      <c r="C11" s="11" t="str">
        <f t="shared" si="3"/>
        <v>PP_Sele</v>
      </c>
      <c r="D11" s="125" t="str">
        <f t="shared" si="4"/>
        <v>Selecc_Sele</v>
      </c>
      <c r="E11" s="194">
        <v>3</v>
      </c>
      <c r="F11" s="86" t="s">
        <v>52</v>
      </c>
      <c r="G11" s="86" t="s">
        <v>52</v>
      </c>
      <c r="H11" s="86" t="s">
        <v>52</v>
      </c>
      <c r="I11" s="87" t="s">
        <v>52</v>
      </c>
      <c r="J11" s="87" t="s">
        <v>52</v>
      </c>
      <c r="K11" s="87" t="s">
        <v>52</v>
      </c>
      <c r="L11" s="88" t="s">
        <v>52</v>
      </c>
      <c r="M11" s="88" t="s">
        <v>52</v>
      </c>
      <c r="N11" s="201" t="s">
        <v>52</v>
      </c>
      <c r="O11" s="202" t="str">
        <f>IF(N11&lt;&gt;"",IFERROR(VLOOKUP(N11,AIS_SAF_BD!$AJ$3:$AK$12,2,FALSE)," "),"")</f>
        <v xml:space="preserve"> </v>
      </c>
      <c r="P11" s="88"/>
      <c r="Q11" s="203" t="str">
        <f>IF(F11="","",IF(COUNTIF(D$9:D11,D11)&gt;1,"",IFERROR(VLOOKUP(D11,'PP-AI-AE-MONTOS'!$A$88:$B$242,2,FALSE),"")))</f>
        <v/>
      </c>
      <c r="R11" s="68"/>
      <c r="S11" s="68"/>
      <c r="T11" s="68"/>
      <c r="U11" s="68"/>
      <c r="V11" s="68"/>
      <c r="W11" s="68"/>
      <c r="X11" s="68"/>
      <c r="Y11" s="68"/>
      <c r="Z11" s="200" t="s">
        <v>52</v>
      </c>
      <c r="AA11" s="57"/>
    </row>
    <row r="12" spans="1:27" s="11" customFormat="1" ht="80.25" customHeight="1" x14ac:dyDescent="0.25">
      <c r="A12" s="147" t="str">
        <f t="shared" si="1"/>
        <v>AEC_Sele</v>
      </c>
      <c r="B12" s="11" t="str">
        <f t="shared" si="2"/>
        <v>AE_Sele</v>
      </c>
      <c r="C12" s="11" t="str">
        <f t="shared" si="3"/>
        <v>PP_Sele</v>
      </c>
      <c r="D12" s="125" t="str">
        <f t="shared" si="4"/>
        <v>Selecc_Sele</v>
      </c>
      <c r="E12" s="194">
        <v>4</v>
      </c>
      <c r="F12" s="86" t="s">
        <v>52</v>
      </c>
      <c r="G12" s="86" t="s">
        <v>52</v>
      </c>
      <c r="H12" s="86" t="s">
        <v>52</v>
      </c>
      <c r="I12" s="87" t="s">
        <v>52</v>
      </c>
      <c r="J12" s="87" t="s">
        <v>52</v>
      </c>
      <c r="K12" s="87" t="s">
        <v>52</v>
      </c>
      <c r="L12" s="88" t="s">
        <v>52</v>
      </c>
      <c r="M12" s="88" t="s">
        <v>52</v>
      </c>
      <c r="N12" s="201" t="s">
        <v>52</v>
      </c>
      <c r="O12" s="202" t="str">
        <f>IF(N12&lt;&gt;"",IFERROR(VLOOKUP(N12,AIS_SAF_BD!$AJ$3:$AK$12,2,FALSE)," "),"")</f>
        <v xml:space="preserve"> </v>
      </c>
      <c r="P12" s="88"/>
      <c r="Q12" s="203" t="str">
        <f>IF(F12="","",IF(COUNTIF(D$9:D12,D12)&gt;1,"",IFERROR(VLOOKUP(D12,'PP-AI-AE-MONTOS'!$A$88:$B$242,2,FALSE),"")))</f>
        <v/>
      </c>
      <c r="R12" s="68"/>
      <c r="S12" s="68"/>
      <c r="T12" s="68"/>
      <c r="U12" s="68"/>
      <c r="V12" s="68"/>
      <c r="W12" s="68"/>
      <c r="X12" s="68"/>
      <c r="Y12" s="68"/>
      <c r="Z12" s="200" t="s">
        <v>52</v>
      </c>
      <c r="AA12" s="57"/>
    </row>
    <row r="13" spans="1:27" s="11" customFormat="1" ht="80.25" customHeight="1" x14ac:dyDescent="0.25">
      <c r="A13" s="147" t="str">
        <f t="shared" si="1"/>
        <v>AEC_Sele</v>
      </c>
      <c r="B13" s="11" t="str">
        <f t="shared" si="2"/>
        <v>AE_Sele</v>
      </c>
      <c r="C13" s="11" t="str">
        <f t="shared" si="3"/>
        <v>PP_Sele</v>
      </c>
      <c r="D13" s="125" t="str">
        <f t="shared" si="4"/>
        <v>Selecc_Sele</v>
      </c>
      <c r="E13" s="194">
        <v>5</v>
      </c>
      <c r="F13" s="86" t="s">
        <v>52</v>
      </c>
      <c r="G13" s="86" t="s">
        <v>52</v>
      </c>
      <c r="H13" s="86" t="s">
        <v>52</v>
      </c>
      <c r="I13" s="87" t="s">
        <v>52</v>
      </c>
      <c r="J13" s="87" t="s">
        <v>52</v>
      </c>
      <c r="K13" s="87" t="s">
        <v>52</v>
      </c>
      <c r="L13" s="88" t="s">
        <v>52</v>
      </c>
      <c r="M13" s="88" t="s">
        <v>52</v>
      </c>
      <c r="N13" s="201" t="s">
        <v>52</v>
      </c>
      <c r="O13" s="202" t="str">
        <f>IF(N13&lt;&gt;"",IFERROR(VLOOKUP(N13,AIS_SAF_BD!$AJ$3:$AK$12,2,FALSE)," "),"")</f>
        <v xml:space="preserve"> </v>
      </c>
      <c r="P13" s="88"/>
      <c r="Q13" s="203" t="str">
        <f>IF(F13="","",IF(COUNTIF(D$9:D13,D13)&gt;1,"",IFERROR(VLOOKUP(D13,'PP-AI-AE-MONTOS'!$A$88:$B$242,2,FALSE),"")))</f>
        <v/>
      </c>
      <c r="R13" s="68"/>
      <c r="S13" s="68"/>
      <c r="T13" s="68"/>
      <c r="U13" s="68"/>
      <c r="V13" s="68"/>
      <c r="W13" s="68"/>
      <c r="X13" s="68"/>
      <c r="Y13" s="68"/>
      <c r="Z13" s="200" t="s">
        <v>52</v>
      </c>
      <c r="AA13" s="57"/>
    </row>
    <row r="14" spans="1:27" s="11" customFormat="1" ht="80.25" customHeight="1" x14ac:dyDescent="0.25">
      <c r="A14" s="147" t="str">
        <f t="shared" si="1"/>
        <v>AEC_Sele</v>
      </c>
      <c r="B14" s="11" t="str">
        <f t="shared" si="2"/>
        <v>AE_Sele</v>
      </c>
      <c r="C14" s="11" t="str">
        <f t="shared" si="3"/>
        <v>PP_Sele</v>
      </c>
      <c r="D14" s="125" t="str">
        <f t="shared" si="4"/>
        <v>Selecc_Sele</v>
      </c>
      <c r="E14" s="194">
        <v>6</v>
      </c>
      <c r="F14" s="86" t="s">
        <v>52</v>
      </c>
      <c r="G14" s="86" t="s">
        <v>52</v>
      </c>
      <c r="H14" s="86" t="s">
        <v>52</v>
      </c>
      <c r="I14" s="87" t="s">
        <v>52</v>
      </c>
      <c r="J14" s="87" t="s">
        <v>52</v>
      </c>
      <c r="K14" s="87" t="s">
        <v>52</v>
      </c>
      <c r="L14" s="88" t="s">
        <v>52</v>
      </c>
      <c r="M14" s="88" t="s">
        <v>52</v>
      </c>
      <c r="N14" s="201" t="s">
        <v>52</v>
      </c>
      <c r="O14" s="202" t="str">
        <f>IF(N14&lt;&gt;"",IFERROR(VLOOKUP(N14,AIS_SAF_BD!$AJ$3:$AK$12,2,FALSE)," "),"")</f>
        <v xml:space="preserve"> </v>
      </c>
      <c r="P14" s="88"/>
      <c r="Q14" s="203" t="str">
        <f>IF(F14="","",IF(COUNTIF(D$9:D14,D14)&gt;1,"",IFERROR(VLOOKUP(D14,'PP-AI-AE-MONTOS'!$A$88:$B$242,2,FALSE),"")))</f>
        <v/>
      </c>
      <c r="R14" s="68"/>
      <c r="S14" s="68"/>
      <c r="T14" s="68"/>
      <c r="U14" s="68"/>
      <c r="V14" s="68"/>
      <c r="W14" s="68"/>
      <c r="X14" s="68"/>
      <c r="Y14" s="68"/>
      <c r="Z14" s="200" t="s">
        <v>52</v>
      </c>
      <c r="AA14" s="57"/>
    </row>
    <row r="15" spans="1:27" s="11" customFormat="1" ht="80.25" customHeight="1" x14ac:dyDescent="0.25">
      <c r="A15" s="147" t="str">
        <f t="shared" si="1"/>
        <v>AEC_Sele</v>
      </c>
      <c r="B15" s="11" t="str">
        <f t="shared" si="2"/>
        <v>AE_Sele</v>
      </c>
      <c r="C15" s="11" t="str">
        <f t="shared" si="3"/>
        <v>PP_Sele</v>
      </c>
      <c r="D15" s="125" t="str">
        <f t="shared" si="4"/>
        <v>Selecc_Sele</v>
      </c>
      <c r="E15" s="194">
        <v>7</v>
      </c>
      <c r="F15" s="86" t="s">
        <v>52</v>
      </c>
      <c r="G15" s="86" t="s">
        <v>52</v>
      </c>
      <c r="H15" s="86" t="s">
        <v>52</v>
      </c>
      <c r="I15" s="87" t="s">
        <v>52</v>
      </c>
      <c r="J15" s="87" t="s">
        <v>52</v>
      </c>
      <c r="K15" s="87" t="s">
        <v>52</v>
      </c>
      <c r="L15" s="88" t="s">
        <v>52</v>
      </c>
      <c r="M15" s="88" t="s">
        <v>52</v>
      </c>
      <c r="N15" s="201" t="s">
        <v>52</v>
      </c>
      <c r="O15" s="202" t="str">
        <f>IF(N15&lt;&gt;"",IFERROR(VLOOKUP(N15,AIS_SAF_BD!$AJ$3:$AK$12,2,FALSE)," "),"")</f>
        <v xml:space="preserve"> </v>
      </c>
      <c r="P15" s="88"/>
      <c r="Q15" s="203" t="str">
        <f>IF(F15="","",IF(COUNTIF(D$9:D15,D15)&gt;1,"",IFERROR(VLOOKUP(D15,'PP-AI-AE-MONTOS'!$A$88:$B$242,2,FALSE),"")))</f>
        <v/>
      </c>
      <c r="R15" s="68"/>
      <c r="S15" s="68"/>
      <c r="T15" s="68"/>
      <c r="U15" s="68"/>
      <c r="V15" s="68"/>
      <c r="W15" s="68"/>
      <c r="X15" s="68"/>
      <c r="Y15" s="68"/>
      <c r="Z15" s="200" t="s">
        <v>52</v>
      </c>
      <c r="AA15" s="57"/>
    </row>
    <row r="16" spans="1:27" s="11" customFormat="1" ht="80.25" customHeight="1" x14ac:dyDescent="0.25">
      <c r="A16" s="147" t="str">
        <f t="shared" si="1"/>
        <v>AEC_Sele</v>
      </c>
      <c r="B16" s="11" t="str">
        <f t="shared" si="2"/>
        <v>AE_Sele</v>
      </c>
      <c r="C16" s="11" t="str">
        <f t="shared" si="3"/>
        <v>PP_Sele</v>
      </c>
      <c r="D16" s="125" t="str">
        <f t="shared" si="4"/>
        <v>Selecc_Sele</v>
      </c>
      <c r="E16" s="194">
        <v>8</v>
      </c>
      <c r="F16" s="86" t="s">
        <v>52</v>
      </c>
      <c r="G16" s="86" t="s">
        <v>52</v>
      </c>
      <c r="H16" s="86" t="s">
        <v>52</v>
      </c>
      <c r="I16" s="87" t="s">
        <v>52</v>
      </c>
      <c r="J16" s="87" t="s">
        <v>52</v>
      </c>
      <c r="K16" s="87" t="s">
        <v>52</v>
      </c>
      <c r="L16" s="88" t="s">
        <v>52</v>
      </c>
      <c r="M16" s="88" t="s">
        <v>52</v>
      </c>
      <c r="N16" s="201" t="s">
        <v>52</v>
      </c>
      <c r="O16" s="202" t="str">
        <f>IF(N16&lt;&gt;"",IFERROR(VLOOKUP(N16,AIS_SAF_BD!$AJ$3:$AK$12,2,FALSE)," "),"")</f>
        <v xml:space="preserve"> </v>
      </c>
      <c r="P16" s="88"/>
      <c r="Q16" s="203" t="str">
        <f>IF(F16="","",IF(COUNTIF(D$9:D16,D16)&gt;1,"",IFERROR(VLOOKUP(D16,'PP-AI-AE-MONTOS'!$A$88:$B$242,2,FALSE),"")))</f>
        <v/>
      </c>
      <c r="R16" s="68"/>
      <c r="S16" s="68"/>
      <c r="T16" s="68"/>
      <c r="U16" s="68"/>
      <c r="V16" s="68"/>
      <c r="W16" s="68"/>
      <c r="X16" s="68"/>
      <c r="Y16" s="68"/>
      <c r="Z16" s="200" t="s">
        <v>52</v>
      </c>
      <c r="AA16" s="57"/>
    </row>
    <row r="17" spans="1:27" s="11" customFormat="1" ht="80.25" customHeight="1" x14ac:dyDescent="0.25">
      <c r="A17" s="147" t="str">
        <f t="shared" si="1"/>
        <v>AEC_Sele</v>
      </c>
      <c r="B17" s="11" t="str">
        <f t="shared" si="2"/>
        <v>AE_Sele</v>
      </c>
      <c r="C17" s="11" t="str">
        <f t="shared" si="3"/>
        <v>PP_Sele</v>
      </c>
      <c r="D17" s="125" t="str">
        <f t="shared" si="4"/>
        <v>Selecc_Sele</v>
      </c>
      <c r="E17" s="194">
        <v>9</v>
      </c>
      <c r="F17" s="86" t="s">
        <v>52</v>
      </c>
      <c r="G17" s="86" t="s">
        <v>52</v>
      </c>
      <c r="H17" s="86" t="s">
        <v>52</v>
      </c>
      <c r="I17" s="87" t="s">
        <v>52</v>
      </c>
      <c r="J17" s="87" t="s">
        <v>52</v>
      </c>
      <c r="K17" s="87" t="s">
        <v>52</v>
      </c>
      <c r="L17" s="88" t="s">
        <v>52</v>
      </c>
      <c r="M17" s="88" t="s">
        <v>52</v>
      </c>
      <c r="N17" s="201" t="s">
        <v>52</v>
      </c>
      <c r="O17" s="202" t="str">
        <f>IF(N17&lt;&gt;"",IFERROR(VLOOKUP(N17,AIS_SAF_BD!$AJ$3:$AK$12,2,FALSE)," "),"")</f>
        <v xml:space="preserve"> </v>
      </c>
      <c r="P17" s="88"/>
      <c r="Q17" s="203" t="str">
        <f>IF(F17="","",IF(COUNTIF(D$9:D17,D17)&gt;1,"",IFERROR(VLOOKUP(D17,'PP-AI-AE-MONTOS'!$A$88:$B$242,2,FALSE),"")))</f>
        <v/>
      </c>
      <c r="R17" s="68"/>
      <c r="S17" s="68"/>
      <c r="T17" s="68"/>
      <c r="U17" s="68"/>
      <c r="V17" s="68"/>
      <c r="W17" s="68"/>
      <c r="X17" s="68"/>
      <c r="Y17" s="68"/>
      <c r="Z17" s="200" t="s">
        <v>52</v>
      </c>
      <c r="AA17" s="57"/>
    </row>
    <row r="18" spans="1:27" s="11" customFormat="1" ht="80.25" customHeight="1" x14ac:dyDescent="0.25">
      <c r="A18" s="147" t="str">
        <f t="shared" si="1"/>
        <v>AEC_Sele</v>
      </c>
      <c r="B18" s="11" t="str">
        <f t="shared" si="2"/>
        <v>AE_Sele</v>
      </c>
      <c r="C18" s="11" t="str">
        <f t="shared" si="3"/>
        <v>PP_Sele</v>
      </c>
      <c r="D18" s="125" t="str">
        <f t="shared" si="4"/>
        <v>Selecc_Sele</v>
      </c>
      <c r="E18" s="194">
        <v>10</v>
      </c>
      <c r="F18" s="86" t="s">
        <v>52</v>
      </c>
      <c r="G18" s="86" t="s">
        <v>52</v>
      </c>
      <c r="H18" s="86" t="s">
        <v>52</v>
      </c>
      <c r="I18" s="87" t="s">
        <v>52</v>
      </c>
      <c r="J18" s="87" t="s">
        <v>52</v>
      </c>
      <c r="K18" s="87" t="s">
        <v>52</v>
      </c>
      <c r="L18" s="88" t="s">
        <v>52</v>
      </c>
      <c r="M18" s="88" t="s">
        <v>52</v>
      </c>
      <c r="N18" s="201" t="s">
        <v>52</v>
      </c>
      <c r="O18" s="202" t="str">
        <f>IF(N18&lt;&gt;"",IFERROR(VLOOKUP(N18,AIS_SAF_BD!$AJ$3:$AK$12,2,FALSE)," "),"")</f>
        <v xml:space="preserve"> </v>
      </c>
      <c r="P18" s="88"/>
      <c r="Q18" s="203" t="str">
        <f>IF(F18="","",IF(COUNTIF(D$9:D18,D18)&gt;1,"",IFERROR(VLOOKUP(D18,'PP-AI-AE-MONTOS'!$A$88:$B$242,2,FALSE),"")))</f>
        <v/>
      </c>
      <c r="R18" s="68"/>
      <c r="S18" s="68"/>
      <c r="T18" s="68"/>
      <c r="U18" s="68"/>
      <c r="V18" s="68"/>
      <c r="W18" s="68"/>
      <c r="X18" s="68"/>
      <c r="Y18" s="68"/>
      <c r="Z18" s="200" t="s">
        <v>52</v>
      </c>
      <c r="AA18" s="57"/>
    </row>
    <row r="19" spans="1:27" s="11" customFormat="1" ht="80.25" customHeight="1" x14ac:dyDescent="0.25">
      <c r="A19" s="147" t="str">
        <f t="shared" si="1"/>
        <v>AEC_Sele</v>
      </c>
      <c r="B19" s="11" t="str">
        <f t="shared" si="2"/>
        <v>AE_Sele</v>
      </c>
      <c r="C19" s="11" t="str">
        <f t="shared" si="3"/>
        <v>PP_Sele</v>
      </c>
      <c r="D19" s="125" t="str">
        <f t="shared" si="4"/>
        <v>Selecc_Sele</v>
      </c>
      <c r="E19" s="194">
        <v>11</v>
      </c>
      <c r="F19" s="86" t="s">
        <v>52</v>
      </c>
      <c r="G19" s="86" t="s">
        <v>52</v>
      </c>
      <c r="H19" s="86" t="s">
        <v>52</v>
      </c>
      <c r="I19" s="87" t="s">
        <v>52</v>
      </c>
      <c r="J19" s="87" t="s">
        <v>52</v>
      </c>
      <c r="K19" s="87" t="s">
        <v>52</v>
      </c>
      <c r="L19" s="88" t="s">
        <v>52</v>
      </c>
      <c r="M19" s="88" t="s">
        <v>52</v>
      </c>
      <c r="N19" s="201" t="s">
        <v>52</v>
      </c>
      <c r="O19" s="202" t="str">
        <f>IF(N19&lt;&gt;"",IFERROR(VLOOKUP(N19,AIS_SAF_BD!$AJ$3:$AK$12,2,FALSE)," "),"")</f>
        <v xml:space="preserve"> </v>
      </c>
      <c r="P19" s="88"/>
      <c r="Q19" s="203" t="str">
        <f>IF(F19="","",IF(COUNTIF(D$9:D19,D19)&gt;1,"",IFERROR(VLOOKUP(D19,'PP-AI-AE-MONTOS'!$A$88:$B$242,2,FALSE),"")))</f>
        <v/>
      </c>
      <c r="R19" s="68"/>
      <c r="S19" s="68"/>
      <c r="T19" s="68"/>
      <c r="U19" s="68"/>
      <c r="V19" s="68"/>
      <c r="W19" s="68"/>
      <c r="X19" s="68"/>
      <c r="Y19" s="68"/>
      <c r="Z19" s="200" t="s">
        <v>52</v>
      </c>
      <c r="AA19" s="57"/>
    </row>
    <row r="20" spans="1:27" s="11" customFormat="1" ht="80.25" customHeight="1" x14ac:dyDescent="0.25">
      <c r="A20" s="147" t="str">
        <f t="shared" si="1"/>
        <v>AEC_Sele</v>
      </c>
      <c r="B20" s="11" t="str">
        <f t="shared" si="2"/>
        <v>AE_Sele</v>
      </c>
      <c r="C20" s="11" t="str">
        <f t="shared" si="3"/>
        <v>PP_Sele</v>
      </c>
      <c r="D20" s="125" t="str">
        <f t="shared" si="4"/>
        <v>Selecc_Sele</v>
      </c>
      <c r="E20" s="194">
        <v>12</v>
      </c>
      <c r="F20" s="86" t="s">
        <v>52</v>
      </c>
      <c r="G20" s="86" t="s">
        <v>52</v>
      </c>
      <c r="H20" s="86" t="s">
        <v>52</v>
      </c>
      <c r="I20" s="87" t="s">
        <v>52</v>
      </c>
      <c r="J20" s="87" t="s">
        <v>52</v>
      </c>
      <c r="K20" s="87" t="s">
        <v>52</v>
      </c>
      <c r="L20" s="88" t="s">
        <v>52</v>
      </c>
      <c r="M20" s="88" t="s">
        <v>52</v>
      </c>
      <c r="N20" s="201" t="s">
        <v>52</v>
      </c>
      <c r="O20" s="202" t="str">
        <f>IF(N20&lt;&gt;"",IFERROR(VLOOKUP(N20,AIS_SAF_BD!$AJ$3:$AK$12,2,FALSE)," "),"")</f>
        <v xml:space="preserve"> </v>
      </c>
      <c r="P20" s="88"/>
      <c r="Q20" s="203" t="str">
        <f>IF(F20="","",IF(COUNTIF(D$9:D20,D20)&gt;1,"",IFERROR(VLOOKUP(D20,'PP-AI-AE-MONTOS'!$A$88:$B$242,2,FALSE),"")))</f>
        <v/>
      </c>
      <c r="R20" s="68"/>
      <c r="S20" s="68"/>
      <c r="T20" s="68"/>
      <c r="U20" s="68"/>
      <c r="V20" s="68"/>
      <c r="W20" s="68"/>
      <c r="X20" s="68"/>
      <c r="Y20" s="68"/>
      <c r="Z20" s="200" t="s">
        <v>52</v>
      </c>
      <c r="AA20" s="57"/>
    </row>
    <row r="21" spans="1:27" s="11" customFormat="1" ht="80.25" customHeight="1" x14ac:dyDescent="0.25">
      <c r="A21" s="147" t="str">
        <f t="shared" si="1"/>
        <v>AEC_Sele</v>
      </c>
      <c r="B21" s="11" t="str">
        <f t="shared" si="2"/>
        <v>AE_Sele</v>
      </c>
      <c r="C21" s="11" t="str">
        <f t="shared" si="3"/>
        <v>PP_Sele</v>
      </c>
      <c r="D21" s="125" t="str">
        <f t="shared" si="4"/>
        <v>Selecc_Sele</v>
      </c>
      <c r="E21" s="194">
        <v>13</v>
      </c>
      <c r="F21" s="86" t="s">
        <v>52</v>
      </c>
      <c r="G21" s="86" t="s">
        <v>52</v>
      </c>
      <c r="H21" s="86" t="s">
        <v>52</v>
      </c>
      <c r="I21" s="87" t="s">
        <v>52</v>
      </c>
      <c r="J21" s="87" t="s">
        <v>52</v>
      </c>
      <c r="K21" s="87" t="s">
        <v>52</v>
      </c>
      <c r="L21" s="88" t="s">
        <v>52</v>
      </c>
      <c r="M21" s="88" t="s">
        <v>52</v>
      </c>
      <c r="N21" s="201" t="s">
        <v>52</v>
      </c>
      <c r="O21" s="202" t="str">
        <f>IF(N21&lt;&gt;"",IFERROR(VLOOKUP(N21,AIS_SAF_BD!$AJ$3:$AK$12,2,FALSE)," "),"")</f>
        <v xml:space="preserve"> </v>
      </c>
      <c r="P21" s="88"/>
      <c r="Q21" s="203" t="str">
        <f>IF(F21="","",IF(COUNTIF(D$9:D21,D21)&gt;1,"",IFERROR(VLOOKUP(D21,'PP-AI-AE-MONTOS'!$A$88:$B$242,2,FALSE),"")))</f>
        <v/>
      </c>
      <c r="R21" s="68"/>
      <c r="S21" s="68"/>
      <c r="T21" s="68"/>
      <c r="U21" s="68"/>
      <c r="V21" s="68"/>
      <c r="W21" s="68"/>
      <c r="X21" s="68"/>
      <c r="Y21" s="68"/>
      <c r="Z21" s="200" t="s">
        <v>52</v>
      </c>
      <c r="AA21" s="57"/>
    </row>
    <row r="22" spans="1:27" s="11" customFormat="1" ht="80.25" customHeight="1" x14ac:dyDescent="0.25">
      <c r="A22" s="147" t="str">
        <f t="shared" si="1"/>
        <v>AEC_Sele</v>
      </c>
      <c r="B22" s="11" t="str">
        <f t="shared" si="2"/>
        <v>AE_Sele</v>
      </c>
      <c r="C22" s="11" t="str">
        <f t="shared" si="3"/>
        <v>PP_Sele</v>
      </c>
      <c r="D22" s="125" t="str">
        <f t="shared" si="4"/>
        <v>Selecc_Sele</v>
      </c>
      <c r="E22" s="194">
        <v>14</v>
      </c>
      <c r="F22" s="86" t="s">
        <v>52</v>
      </c>
      <c r="G22" s="86" t="s">
        <v>52</v>
      </c>
      <c r="H22" s="86" t="s">
        <v>52</v>
      </c>
      <c r="I22" s="87" t="s">
        <v>52</v>
      </c>
      <c r="J22" s="87" t="s">
        <v>52</v>
      </c>
      <c r="K22" s="87" t="s">
        <v>52</v>
      </c>
      <c r="L22" s="88" t="s">
        <v>52</v>
      </c>
      <c r="M22" s="88" t="s">
        <v>52</v>
      </c>
      <c r="N22" s="201" t="s">
        <v>52</v>
      </c>
      <c r="O22" s="202" t="str">
        <f>IF(N22&lt;&gt;"",IFERROR(VLOOKUP(N22,AIS_SAF_BD!$AJ$3:$AK$12,2,FALSE)," "),"")</f>
        <v xml:space="preserve"> </v>
      </c>
      <c r="P22" s="88"/>
      <c r="Q22" s="203" t="str">
        <f>IF(F22="","",IF(COUNTIF(D$9:D22,D22)&gt;1,"",IFERROR(VLOOKUP(D22,'PP-AI-AE-MONTOS'!$A$88:$B$242,2,FALSE),"")))</f>
        <v/>
      </c>
      <c r="R22" s="68"/>
      <c r="S22" s="68"/>
      <c r="T22" s="68"/>
      <c r="U22" s="68"/>
      <c r="V22" s="68"/>
      <c r="W22" s="68"/>
      <c r="X22" s="68"/>
      <c r="Y22" s="68"/>
      <c r="Z22" s="200" t="s">
        <v>52</v>
      </c>
      <c r="AA22" s="57"/>
    </row>
    <row r="23" spans="1:27" s="11" customFormat="1" ht="80.25" customHeight="1" x14ac:dyDescent="0.25">
      <c r="A23" s="147" t="str">
        <f t="shared" si="1"/>
        <v>AEC_Sele</v>
      </c>
      <c r="B23" s="11" t="str">
        <f t="shared" si="2"/>
        <v>AE_Sele</v>
      </c>
      <c r="C23" s="11" t="str">
        <f t="shared" si="3"/>
        <v>PP_Sele</v>
      </c>
      <c r="D23" s="125" t="str">
        <f t="shared" si="4"/>
        <v>Selecc_Sele</v>
      </c>
      <c r="E23" s="194">
        <v>15</v>
      </c>
      <c r="F23" s="86" t="s">
        <v>52</v>
      </c>
      <c r="G23" s="86" t="s">
        <v>52</v>
      </c>
      <c r="H23" s="86" t="s">
        <v>52</v>
      </c>
      <c r="I23" s="87" t="s">
        <v>52</v>
      </c>
      <c r="J23" s="87" t="s">
        <v>52</v>
      </c>
      <c r="K23" s="87" t="s">
        <v>52</v>
      </c>
      <c r="L23" s="88" t="s">
        <v>52</v>
      </c>
      <c r="M23" s="88" t="s">
        <v>52</v>
      </c>
      <c r="N23" s="201" t="s">
        <v>52</v>
      </c>
      <c r="O23" s="202" t="str">
        <f>IF(N23&lt;&gt;"",IFERROR(VLOOKUP(N23,AIS_SAF_BD!$AJ$3:$AK$12,2,FALSE)," "),"")</f>
        <v xml:space="preserve"> </v>
      </c>
      <c r="P23" s="88"/>
      <c r="Q23" s="203" t="str">
        <f>IF(F23="","",IF(COUNTIF(D$9:D23,D23)&gt;1,"",IFERROR(VLOOKUP(D23,'PP-AI-AE-MONTOS'!$A$88:$B$242,2,FALSE),"")))</f>
        <v/>
      </c>
      <c r="R23" s="68"/>
      <c r="S23" s="68"/>
      <c r="T23" s="68"/>
      <c r="U23" s="68"/>
      <c r="V23" s="68"/>
      <c r="W23" s="68"/>
      <c r="X23" s="68"/>
      <c r="Y23" s="68"/>
      <c r="Z23" s="200" t="s">
        <v>52</v>
      </c>
      <c r="AA23" s="57"/>
    </row>
    <row r="24" spans="1:27" s="11" customFormat="1" ht="80.25" customHeight="1" x14ac:dyDescent="0.25">
      <c r="A24" s="147" t="str">
        <f t="shared" si="1"/>
        <v>AEC_Sele</v>
      </c>
      <c r="B24" s="11" t="str">
        <f t="shared" si="2"/>
        <v>AE_Sele</v>
      </c>
      <c r="C24" s="11" t="str">
        <f t="shared" si="3"/>
        <v>PP_Sele</v>
      </c>
      <c r="D24" s="125" t="str">
        <f t="shared" si="4"/>
        <v>Selecc_Sele</v>
      </c>
      <c r="E24" s="194">
        <v>16</v>
      </c>
      <c r="F24" s="86" t="s">
        <v>52</v>
      </c>
      <c r="G24" s="86" t="s">
        <v>52</v>
      </c>
      <c r="H24" s="86" t="s">
        <v>52</v>
      </c>
      <c r="I24" s="87" t="s">
        <v>52</v>
      </c>
      <c r="J24" s="87" t="s">
        <v>52</v>
      </c>
      <c r="K24" s="87" t="s">
        <v>52</v>
      </c>
      <c r="L24" s="88" t="s">
        <v>52</v>
      </c>
      <c r="M24" s="88" t="s">
        <v>52</v>
      </c>
      <c r="N24" s="201" t="s">
        <v>52</v>
      </c>
      <c r="O24" s="202" t="str">
        <f>IF(N24&lt;&gt;"",IFERROR(VLOOKUP(N24,AIS_SAF_BD!$AJ$3:$AK$12,2,FALSE)," "),"")</f>
        <v xml:space="preserve"> </v>
      </c>
      <c r="P24" s="88"/>
      <c r="Q24" s="203" t="str">
        <f>IF(F24="","",IF(COUNTIF(D$9:D24,D24)&gt;1,"",IFERROR(VLOOKUP(D24,'PP-AI-AE-MONTOS'!$A$88:$B$242,2,FALSE),"")))</f>
        <v/>
      </c>
      <c r="R24" s="68"/>
      <c r="S24" s="68"/>
      <c r="T24" s="68"/>
      <c r="U24" s="68"/>
      <c r="V24" s="68"/>
      <c r="W24" s="68"/>
      <c r="X24" s="68"/>
      <c r="Y24" s="68"/>
      <c r="Z24" s="200" t="s">
        <v>52</v>
      </c>
      <c r="AA24" s="57"/>
    </row>
    <row r="25" spans="1:27" s="11" customFormat="1" ht="80.25" customHeight="1" x14ac:dyDescent="0.25">
      <c r="A25" s="147" t="str">
        <f t="shared" si="1"/>
        <v>AEC_Sele</v>
      </c>
      <c r="B25" s="11" t="str">
        <f t="shared" si="2"/>
        <v>AE_Sele</v>
      </c>
      <c r="C25" s="11" t="str">
        <f t="shared" si="3"/>
        <v>PP_Sele</v>
      </c>
      <c r="D25" s="125" t="str">
        <f t="shared" si="4"/>
        <v>Selecc_Sele</v>
      </c>
      <c r="E25" s="194">
        <v>17</v>
      </c>
      <c r="F25" s="86" t="s">
        <v>52</v>
      </c>
      <c r="G25" s="86" t="s">
        <v>52</v>
      </c>
      <c r="H25" s="86" t="s">
        <v>52</v>
      </c>
      <c r="I25" s="87" t="s">
        <v>52</v>
      </c>
      <c r="J25" s="87" t="s">
        <v>52</v>
      </c>
      <c r="K25" s="87" t="s">
        <v>52</v>
      </c>
      <c r="L25" s="88" t="s">
        <v>52</v>
      </c>
      <c r="M25" s="88" t="s">
        <v>52</v>
      </c>
      <c r="N25" s="201" t="s">
        <v>52</v>
      </c>
      <c r="O25" s="202" t="str">
        <f>IF(N25&lt;&gt;"",IFERROR(VLOOKUP(N25,AIS_SAF_BD!$AJ$3:$AK$12,2,FALSE)," "),"")</f>
        <v xml:space="preserve"> </v>
      </c>
      <c r="P25" s="88"/>
      <c r="Q25" s="203" t="str">
        <f>IF(F25="","",IF(COUNTIF(D$9:D25,D25)&gt;1,"",IFERROR(VLOOKUP(D25,'PP-AI-AE-MONTOS'!$A$88:$B$242,2,FALSE),"")))</f>
        <v/>
      </c>
      <c r="R25" s="68"/>
      <c r="S25" s="68"/>
      <c r="T25" s="68"/>
      <c r="U25" s="68"/>
      <c r="V25" s="68"/>
      <c r="W25" s="68"/>
      <c r="X25" s="68"/>
      <c r="Y25" s="68"/>
      <c r="Z25" s="200" t="s">
        <v>52</v>
      </c>
      <c r="AA25" s="57"/>
    </row>
    <row r="26" spans="1:27" s="11" customFormat="1" ht="80.25" customHeight="1" x14ac:dyDescent="0.25">
      <c r="A26" s="147" t="str">
        <f t="shared" si="1"/>
        <v>AEC_Sele</v>
      </c>
      <c r="B26" s="11" t="str">
        <f t="shared" si="2"/>
        <v>AE_Sele</v>
      </c>
      <c r="C26" s="11" t="str">
        <f t="shared" si="3"/>
        <v>PP_Sele</v>
      </c>
      <c r="D26" s="125" t="str">
        <f t="shared" si="4"/>
        <v>Selecc_Sele</v>
      </c>
      <c r="E26" s="194">
        <v>18</v>
      </c>
      <c r="F26" s="86" t="s">
        <v>52</v>
      </c>
      <c r="G26" s="86" t="s">
        <v>52</v>
      </c>
      <c r="H26" s="86" t="s">
        <v>52</v>
      </c>
      <c r="I26" s="87" t="s">
        <v>52</v>
      </c>
      <c r="J26" s="87" t="s">
        <v>52</v>
      </c>
      <c r="K26" s="87" t="s">
        <v>52</v>
      </c>
      <c r="L26" s="88" t="s">
        <v>52</v>
      </c>
      <c r="M26" s="88" t="s">
        <v>52</v>
      </c>
      <c r="N26" s="201" t="s">
        <v>52</v>
      </c>
      <c r="O26" s="202" t="str">
        <f>IF(N26&lt;&gt;"",IFERROR(VLOOKUP(N26,AIS_SAF_BD!$AJ$3:$AK$12,2,FALSE)," "),"")</f>
        <v xml:space="preserve"> </v>
      </c>
      <c r="P26" s="88"/>
      <c r="Q26" s="203" t="str">
        <f>IF(F26="","",IF(COUNTIF(D$9:D26,D26)&gt;1,"",IFERROR(VLOOKUP(D26,'PP-AI-AE-MONTOS'!$A$88:$B$242,2,FALSE),"")))</f>
        <v/>
      </c>
      <c r="R26" s="68"/>
      <c r="S26" s="68"/>
      <c r="T26" s="68"/>
      <c r="U26" s="68"/>
      <c r="V26" s="68"/>
      <c r="W26" s="68"/>
      <c r="X26" s="68"/>
      <c r="Y26" s="68"/>
      <c r="Z26" s="200" t="s">
        <v>52</v>
      </c>
      <c r="AA26" s="57"/>
    </row>
    <row r="27" spans="1:27" s="11" customFormat="1" ht="80.25" customHeight="1" x14ac:dyDescent="0.25">
      <c r="A27" s="147" t="str">
        <f t="shared" si="1"/>
        <v>AEC_Sele</v>
      </c>
      <c r="B27" s="11" t="str">
        <f t="shared" si="2"/>
        <v>AE_Sele</v>
      </c>
      <c r="C27" s="11" t="str">
        <f t="shared" si="3"/>
        <v>PP_Sele</v>
      </c>
      <c r="D27" s="125" t="str">
        <f t="shared" si="4"/>
        <v>Selecc_Sele</v>
      </c>
      <c r="E27" s="194">
        <v>19</v>
      </c>
      <c r="F27" s="86" t="s">
        <v>52</v>
      </c>
      <c r="G27" s="86" t="s">
        <v>52</v>
      </c>
      <c r="H27" s="86" t="s">
        <v>52</v>
      </c>
      <c r="I27" s="87" t="s">
        <v>52</v>
      </c>
      <c r="J27" s="87" t="s">
        <v>52</v>
      </c>
      <c r="K27" s="87" t="s">
        <v>52</v>
      </c>
      <c r="L27" s="88" t="s">
        <v>52</v>
      </c>
      <c r="M27" s="88" t="s">
        <v>52</v>
      </c>
      <c r="N27" s="201" t="s">
        <v>52</v>
      </c>
      <c r="O27" s="202" t="str">
        <f>IF(N27&lt;&gt;"",IFERROR(VLOOKUP(N27,AIS_SAF_BD!$AJ$3:$AK$12,2,FALSE)," "),"")</f>
        <v xml:space="preserve"> </v>
      </c>
      <c r="P27" s="88"/>
      <c r="Q27" s="203" t="str">
        <f>IF(F27="","",IF(COUNTIF(D$9:D27,D27)&gt;1,"",IFERROR(VLOOKUP(D27,'PP-AI-AE-MONTOS'!$A$88:$B$242,2,FALSE),"")))</f>
        <v/>
      </c>
      <c r="R27" s="68"/>
      <c r="S27" s="68"/>
      <c r="T27" s="68"/>
      <c r="U27" s="68"/>
      <c r="V27" s="68"/>
      <c r="W27" s="68"/>
      <c r="X27" s="68"/>
      <c r="Y27" s="68"/>
      <c r="Z27" s="200" t="s">
        <v>52</v>
      </c>
      <c r="AA27" s="57"/>
    </row>
    <row r="28" spans="1:27" s="11" customFormat="1" ht="80.25" customHeight="1" x14ac:dyDescent="0.25">
      <c r="A28" s="147" t="str">
        <f t="shared" si="1"/>
        <v>AEC_Sele</v>
      </c>
      <c r="B28" s="11" t="str">
        <f t="shared" si="2"/>
        <v>AE_Sele</v>
      </c>
      <c r="C28" s="11" t="str">
        <f t="shared" si="3"/>
        <v>PP_Sele</v>
      </c>
      <c r="D28" s="125" t="str">
        <f t="shared" si="4"/>
        <v>Selecc_Sele</v>
      </c>
      <c r="E28" s="194">
        <v>20</v>
      </c>
      <c r="F28" s="86" t="s">
        <v>52</v>
      </c>
      <c r="G28" s="86" t="s">
        <v>52</v>
      </c>
      <c r="H28" s="86" t="s">
        <v>52</v>
      </c>
      <c r="I28" s="87" t="s">
        <v>52</v>
      </c>
      <c r="J28" s="87" t="s">
        <v>52</v>
      </c>
      <c r="K28" s="87" t="s">
        <v>52</v>
      </c>
      <c r="L28" s="88" t="s">
        <v>52</v>
      </c>
      <c r="M28" s="88" t="s">
        <v>52</v>
      </c>
      <c r="N28" s="201" t="s">
        <v>52</v>
      </c>
      <c r="O28" s="202" t="str">
        <f>IF(N28&lt;&gt;"",IFERROR(VLOOKUP(N28,AIS_SAF_BD!$AJ$3:$AK$12,2,FALSE)," "),"")</f>
        <v xml:space="preserve"> </v>
      </c>
      <c r="P28" s="88"/>
      <c r="Q28" s="203" t="str">
        <f>IF(F28="","",IF(COUNTIF(D$9:D28,D28)&gt;1,"",IFERROR(VLOOKUP(D28,'PP-AI-AE-MONTOS'!$A$88:$B$242,2,FALSE),"")))</f>
        <v/>
      </c>
      <c r="R28" s="68"/>
      <c r="S28" s="68"/>
      <c r="T28" s="68"/>
      <c r="U28" s="68"/>
      <c r="V28" s="68"/>
      <c r="W28" s="68"/>
      <c r="X28" s="68"/>
      <c r="Y28" s="68"/>
      <c r="Z28" s="200" t="s">
        <v>52</v>
      </c>
      <c r="AA28" s="57"/>
    </row>
    <row r="29" spans="1:27" s="11" customFormat="1" ht="80.25" customHeight="1" x14ac:dyDescent="0.25">
      <c r="A29" s="147" t="str">
        <f t="shared" si="1"/>
        <v>AEC_Sele</v>
      </c>
      <c r="B29" s="11" t="str">
        <f t="shared" si="2"/>
        <v>AE_Sele</v>
      </c>
      <c r="C29" s="11" t="str">
        <f t="shared" si="3"/>
        <v>PP_Sele</v>
      </c>
      <c r="D29" s="125" t="str">
        <f t="shared" si="4"/>
        <v>Selecc_Sele</v>
      </c>
      <c r="E29" s="194">
        <v>21</v>
      </c>
      <c r="F29" s="86" t="s">
        <v>52</v>
      </c>
      <c r="G29" s="86" t="s">
        <v>52</v>
      </c>
      <c r="H29" s="86" t="s">
        <v>52</v>
      </c>
      <c r="I29" s="87" t="s">
        <v>52</v>
      </c>
      <c r="J29" s="87" t="s">
        <v>52</v>
      </c>
      <c r="K29" s="87" t="s">
        <v>52</v>
      </c>
      <c r="L29" s="88" t="s">
        <v>52</v>
      </c>
      <c r="M29" s="88" t="s">
        <v>52</v>
      </c>
      <c r="N29" s="201" t="s">
        <v>52</v>
      </c>
      <c r="O29" s="202" t="str">
        <f>IF(N29&lt;&gt;"",IFERROR(VLOOKUP(N29,AIS_SAF_BD!$AJ$3:$AK$12,2,FALSE)," "),"")</f>
        <v xml:space="preserve"> </v>
      </c>
      <c r="P29" s="88"/>
      <c r="Q29" s="203" t="str">
        <f>IF(F29="","",IF(COUNTIF(D$9:D29,D29)&gt;1,"",IFERROR(VLOOKUP(D29,'PP-AI-AE-MONTOS'!$A$88:$B$242,2,FALSE),"")))</f>
        <v/>
      </c>
      <c r="R29" s="68"/>
      <c r="S29" s="68"/>
      <c r="T29" s="68"/>
      <c r="U29" s="68"/>
      <c r="V29" s="68"/>
      <c r="W29" s="68"/>
      <c r="X29" s="68"/>
      <c r="Y29" s="68"/>
      <c r="Z29" s="200" t="s">
        <v>52</v>
      </c>
      <c r="AA29" s="57"/>
    </row>
    <row r="30" spans="1:27" s="11" customFormat="1" ht="80.25" customHeight="1" x14ac:dyDescent="0.25">
      <c r="A30" s="147" t="str">
        <f t="shared" si="1"/>
        <v>AEC_Sele</v>
      </c>
      <c r="B30" s="11" t="str">
        <f t="shared" si="2"/>
        <v>AE_Sele</v>
      </c>
      <c r="C30" s="11" t="str">
        <f t="shared" si="3"/>
        <v>PP_Sele</v>
      </c>
      <c r="D30" s="125" t="str">
        <f t="shared" si="4"/>
        <v>Selecc_Sele</v>
      </c>
      <c r="E30" s="194">
        <v>22</v>
      </c>
      <c r="F30" s="86" t="s">
        <v>52</v>
      </c>
      <c r="G30" s="86" t="s">
        <v>52</v>
      </c>
      <c r="H30" s="86" t="s">
        <v>52</v>
      </c>
      <c r="I30" s="87" t="s">
        <v>52</v>
      </c>
      <c r="J30" s="87" t="s">
        <v>52</v>
      </c>
      <c r="K30" s="87" t="s">
        <v>52</v>
      </c>
      <c r="L30" s="88" t="s">
        <v>52</v>
      </c>
      <c r="M30" s="88" t="s">
        <v>52</v>
      </c>
      <c r="N30" s="201" t="s">
        <v>52</v>
      </c>
      <c r="O30" s="202" t="str">
        <f>IF(N30&lt;&gt;"",IFERROR(VLOOKUP(N30,AIS_SAF_BD!$AJ$3:$AK$12,2,FALSE)," "),"")</f>
        <v xml:space="preserve"> </v>
      </c>
      <c r="P30" s="88"/>
      <c r="Q30" s="203" t="str">
        <f>IF(F30="","",IF(COUNTIF(D$9:D30,D30)&gt;1,"",IFERROR(VLOOKUP(D30,'PP-AI-AE-MONTOS'!$A$88:$B$242,2,FALSE),"")))</f>
        <v/>
      </c>
      <c r="R30" s="68"/>
      <c r="S30" s="68"/>
      <c r="T30" s="68"/>
      <c r="U30" s="68"/>
      <c r="V30" s="68"/>
      <c r="W30" s="68"/>
      <c r="X30" s="68"/>
      <c r="Y30" s="68"/>
      <c r="Z30" s="200" t="s">
        <v>52</v>
      </c>
      <c r="AA30" s="57"/>
    </row>
    <row r="31" spans="1:27" s="11" customFormat="1" ht="80.25" customHeight="1" x14ac:dyDescent="0.25">
      <c r="A31" s="147" t="str">
        <f t="shared" si="1"/>
        <v>AEC_Sele</v>
      </c>
      <c r="B31" s="11" t="str">
        <f t="shared" si="2"/>
        <v>AE_Sele</v>
      </c>
      <c r="C31" s="11" t="str">
        <f t="shared" si="3"/>
        <v>PP_Sele</v>
      </c>
      <c r="D31" s="125" t="str">
        <f t="shared" si="4"/>
        <v>Selecc_Sele</v>
      </c>
      <c r="E31" s="194">
        <v>23</v>
      </c>
      <c r="F31" s="86" t="s">
        <v>52</v>
      </c>
      <c r="G31" s="86" t="s">
        <v>52</v>
      </c>
      <c r="H31" s="86" t="s">
        <v>52</v>
      </c>
      <c r="I31" s="87" t="s">
        <v>52</v>
      </c>
      <c r="J31" s="87" t="s">
        <v>52</v>
      </c>
      <c r="K31" s="87" t="s">
        <v>52</v>
      </c>
      <c r="L31" s="88" t="s">
        <v>52</v>
      </c>
      <c r="M31" s="88" t="s">
        <v>52</v>
      </c>
      <c r="N31" s="201" t="s">
        <v>52</v>
      </c>
      <c r="O31" s="202" t="str">
        <f>IF(N31&lt;&gt;"",IFERROR(VLOOKUP(N31,AIS_SAF_BD!$AJ$3:$AK$12,2,FALSE)," "),"")</f>
        <v xml:space="preserve"> </v>
      </c>
      <c r="P31" s="88"/>
      <c r="Q31" s="203" t="str">
        <f>IF(F31="","",IF(COUNTIF(D$9:D31,D31)&gt;1,"",IFERROR(VLOOKUP(D31,'PP-AI-AE-MONTOS'!$A$88:$B$242,2,FALSE),"")))</f>
        <v/>
      </c>
      <c r="R31" s="68"/>
      <c r="S31" s="68"/>
      <c r="T31" s="68"/>
      <c r="U31" s="68"/>
      <c r="V31" s="68"/>
      <c r="W31" s="68"/>
      <c r="X31" s="68"/>
      <c r="Y31" s="68"/>
      <c r="Z31" s="200" t="s">
        <v>52</v>
      </c>
      <c r="AA31" s="57"/>
    </row>
    <row r="32" spans="1:27" s="11" customFormat="1" ht="80.25" customHeight="1" x14ac:dyDescent="0.25">
      <c r="A32" s="147" t="str">
        <f t="shared" si="1"/>
        <v>AEC_Sele</v>
      </c>
      <c r="B32" s="11" t="str">
        <f t="shared" si="2"/>
        <v>AE_Sele</v>
      </c>
      <c r="C32" s="11" t="str">
        <f t="shared" si="3"/>
        <v>PP_Sele</v>
      </c>
      <c r="D32" s="125" t="str">
        <f t="shared" si="4"/>
        <v>Selecc_Sele</v>
      </c>
      <c r="E32" s="194">
        <v>24</v>
      </c>
      <c r="F32" s="86" t="s">
        <v>52</v>
      </c>
      <c r="G32" s="86" t="s">
        <v>52</v>
      </c>
      <c r="H32" s="86" t="s">
        <v>52</v>
      </c>
      <c r="I32" s="87" t="s">
        <v>52</v>
      </c>
      <c r="J32" s="87" t="s">
        <v>52</v>
      </c>
      <c r="K32" s="87" t="s">
        <v>52</v>
      </c>
      <c r="L32" s="88" t="s">
        <v>52</v>
      </c>
      <c r="M32" s="88" t="s">
        <v>52</v>
      </c>
      <c r="N32" s="201" t="s">
        <v>52</v>
      </c>
      <c r="O32" s="202" t="str">
        <f>IF(N32&lt;&gt;"",IFERROR(VLOOKUP(N32,AIS_SAF_BD!$AJ$3:$AK$12,2,FALSE)," "),"")</f>
        <v xml:space="preserve"> </v>
      </c>
      <c r="P32" s="88"/>
      <c r="Q32" s="203" t="str">
        <f>IF(F32="","",IF(COUNTIF(D$9:D32,D32)&gt;1,"",IFERROR(VLOOKUP(D32,'PP-AI-AE-MONTOS'!$A$88:$B$242,2,FALSE),"")))</f>
        <v/>
      </c>
      <c r="R32" s="68"/>
      <c r="S32" s="68"/>
      <c r="T32" s="68"/>
      <c r="U32" s="68"/>
      <c r="V32" s="68"/>
      <c r="W32" s="68"/>
      <c r="X32" s="68"/>
      <c r="Y32" s="68"/>
      <c r="Z32" s="200" t="s">
        <v>52</v>
      </c>
      <c r="AA32" s="57"/>
    </row>
    <row r="33" spans="1:27" s="11" customFormat="1" ht="80.25" customHeight="1" x14ac:dyDescent="0.25">
      <c r="A33" s="147" t="str">
        <f t="shared" si="1"/>
        <v>AEC_Sele</v>
      </c>
      <c r="B33" s="11" t="str">
        <f t="shared" si="2"/>
        <v>AE_Sele</v>
      </c>
      <c r="C33" s="11" t="str">
        <f t="shared" si="3"/>
        <v>PP_Sele</v>
      </c>
      <c r="D33" s="125" t="str">
        <f t="shared" si="4"/>
        <v>Selecc_Sele</v>
      </c>
      <c r="E33" s="194">
        <v>25</v>
      </c>
      <c r="F33" s="86" t="s">
        <v>52</v>
      </c>
      <c r="G33" s="86" t="s">
        <v>52</v>
      </c>
      <c r="H33" s="86" t="s">
        <v>52</v>
      </c>
      <c r="I33" s="87" t="s">
        <v>52</v>
      </c>
      <c r="J33" s="87" t="s">
        <v>52</v>
      </c>
      <c r="K33" s="87" t="s">
        <v>52</v>
      </c>
      <c r="L33" s="88" t="s">
        <v>52</v>
      </c>
      <c r="M33" s="88" t="s">
        <v>52</v>
      </c>
      <c r="N33" s="201" t="s">
        <v>52</v>
      </c>
      <c r="O33" s="202" t="str">
        <f>IF(N33&lt;&gt;"",IFERROR(VLOOKUP(N33,AIS_SAF_BD!$AJ$3:$AK$12,2,FALSE)," "),"")</f>
        <v xml:space="preserve"> </v>
      </c>
      <c r="P33" s="88"/>
      <c r="Q33" s="203" t="str">
        <f>IF(F33="","",IF(COUNTIF(D$9:D33,D33)&gt;1,"",IFERROR(VLOOKUP(D33,'PP-AI-AE-MONTOS'!$A$88:$B$242,2,FALSE),"")))</f>
        <v/>
      </c>
      <c r="R33" s="68"/>
      <c r="S33" s="68"/>
      <c r="T33" s="68"/>
      <c r="U33" s="68"/>
      <c r="V33" s="68"/>
      <c r="W33" s="68"/>
      <c r="X33" s="68"/>
      <c r="Y33" s="68"/>
      <c r="Z33" s="200" t="s">
        <v>52</v>
      </c>
      <c r="AA33" s="57"/>
    </row>
    <row r="34" spans="1:27" s="11" customFormat="1" ht="80.25" customHeight="1" x14ac:dyDescent="0.25">
      <c r="A34" s="147" t="str">
        <f t="shared" si="1"/>
        <v>AEC_Sele</v>
      </c>
      <c r="B34" s="11" t="str">
        <f t="shared" si="2"/>
        <v>AE_Sele</v>
      </c>
      <c r="C34" s="11" t="str">
        <f t="shared" si="3"/>
        <v>PP_Sele</v>
      </c>
      <c r="D34" s="125" t="str">
        <f t="shared" si="4"/>
        <v>Selecc_Sele</v>
      </c>
      <c r="E34" s="194">
        <v>26</v>
      </c>
      <c r="F34" s="86" t="s">
        <v>52</v>
      </c>
      <c r="G34" s="86" t="s">
        <v>52</v>
      </c>
      <c r="H34" s="86" t="s">
        <v>52</v>
      </c>
      <c r="I34" s="87" t="s">
        <v>52</v>
      </c>
      <c r="J34" s="87" t="s">
        <v>52</v>
      </c>
      <c r="K34" s="87" t="s">
        <v>52</v>
      </c>
      <c r="L34" s="88" t="s">
        <v>52</v>
      </c>
      <c r="M34" s="88" t="s">
        <v>52</v>
      </c>
      <c r="N34" s="201" t="s">
        <v>52</v>
      </c>
      <c r="O34" s="202" t="str">
        <f>IF(N34&lt;&gt;"",IFERROR(VLOOKUP(N34,AIS_SAF_BD!$AJ$3:$AK$12,2,FALSE)," "),"")</f>
        <v xml:space="preserve"> </v>
      </c>
      <c r="P34" s="88"/>
      <c r="Q34" s="203" t="str">
        <f>IF(F34="","",IF(COUNTIF(D$9:D34,D34)&gt;1,"",IFERROR(VLOOKUP(D34,'PP-AI-AE-MONTOS'!$A$88:$B$242,2,FALSE),"")))</f>
        <v/>
      </c>
      <c r="R34" s="68"/>
      <c r="S34" s="68"/>
      <c r="T34" s="68"/>
      <c r="U34" s="68"/>
      <c r="V34" s="68"/>
      <c r="W34" s="68"/>
      <c r="X34" s="68"/>
      <c r="Y34" s="68"/>
      <c r="Z34" s="200" t="s">
        <v>52</v>
      </c>
      <c r="AA34" s="57"/>
    </row>
    <row r="35" spans="1:27" s="11" customFormat="1" ht="80.25" customHeight="1" x14ac:dyDescent="0.25">
      <c r="A35" s="147" t="str">
        <f t="shared" si="1"/>
        <v>AEC_Sele</v>
      </c>
      <c r="B35" s="11" t="str">
        <f t="shared" si="2"/>
        <v>AE_Sele</v>
      </c>
      <c r="C35" s="11" t="str">
        <f t="shared" si="3"/>
        <v>PP_Sele</v>
      </c>
      <c r="D35" s="125" t="str">
        <f t="shared" si="4"/>
        <v>Selecc_Sele</v>
      </c>
      <c r="E35" s="194">
        <v>27</v>
      </c>
      <c r="F35" s="86" t="s">
        <v>52</v>
      </c>
      <c r="G35" s="86" t="s">
        <v>52</v>
      </c>
      <c r="H35" s="86" t="s">
        <v>52</v>
      </c>
      <c r="I35" s="87" t="s">
        <v>52</v>
      </c>
      <c r="J35" s="87" t="s">
        <v>52</v>
      </c>
      <c r="K35" s="87" t="s">
        <v>52</v>
      </c>
      <c r="L35" s="88" t="s">
        <v>52</v>
      </c>
      <c r="M35" s="88" t="s">
        <v>52</v>
      </c>
      <c r="N35" s="201" t="s">
        <v>52</v>
      </c>
      <c r="O35" s="202" t="str">
        <f>IF(N35&lt;&gt;"",IFERROR(VLOOKUP(N35,AIS_SAF_BD!$AJ$3:$AK$12,2,FALSE)," "),"")</f>
        <v xml:space="preserve"> </v>
      </c>
      <c r="P35" s="88"/>
      <c r="Q35" s="203" t="str">
        <f>IF(F35="","",IF(COUNTIF(D$9:D35,D35)&gt;1,"",IFERROR(VLOOKUP(D35,'PP-AI-AE-MONTOS'!$A$88:$B$242,2,FALSE),"")))</f>
        <v/>
      </c>
      <c r="R35" s="68"/>
      <c r="S35" s="68"/>
      <c r="T35" s="68"/>
      <c r="U35" s="68"/>
      <c r="V35" s="68"/>
      <c r="W35" s="68"/>
      <c r="X35" s="68"/>
      <c r="Y35" s="68"/>
      <c r="Z35" s="200" t="s">
        <v>52</v>
      </c>
      <c r="AA35" s="57"/>
    </row>
    <row r="36" spans="1:27" s="11" customFormat="1" ht="80.25" customHeight="1" x14ac:dyDescent="0.25">
      <c r="A36" s="147" t="str">
        <f t="shared" si="1"/>
        <v>AEC_Sele</v>
      </c>
      <c r="B36" s="11" t="str">
        <f t="shared" si="2"/>
        <v>AE_Sele</v>
      </c>
      <c r="C36" s="11" t="str">
        <f t="shared" si="3"/>
        <v>PP_Sele</v>
      </c>
      <c r="D36" s="125" t="str">
        <f t="shared" si="4"/>
        <v>Selecc_Sele</v>
      </c>
      <c r="E36" s="194">
        <v>28</v>
      </c>
      <c r="F36" s="86" t="s">
        <v>52</v>
      </c>
      <c r="G36" s="86" t="s">
        <v>52</v>
      </c>
      <c r="H36" s="86" t="s">
        <v>52</v>
      </c>
      <c r="I36" s="87" t="s">
        <v>52</v>
      </c>
      <c r="J36" s="87" t="s">
        <v>52</v>
      </c>
      <c r="K36" s="87" t="s">
        <v>52</v>
      </c>
      <c r="L36" s="88" t="s">
        <v>52</v>
      </c>
      <c r="M36" s="88" t="s">
        <v>52</v>
      </c>
      <c r="N36" s="201" t="s">
        <v>52</v>
      </c>
      <c r="O36" s="202" t="str">
        <f>IF(N36&lt;&gt;"",IFERROR(VLOOKUP(N36,AIS_SAF_BD!$AJ$3:$AK$12,2,FALSE)," "),"")</f>
        <v xml:space="preserve"> </v>
      </c>
      <c r="P36" s="88"/>
      <c r="Q36" s="203" t="str">
        <f>IF(F36="","",IF(COUNTIF(D$9:D36,D36)&gt;1,"",IFERROR(VLOOKUP(D36,'PP-AI-AE-MONTOS'!$A$88:$B$242,2,FALSE),"")))</f>
        <v/>
      </c>
      <c r="R36" s="68"/>
      <c r="S36" s="68"/>
      <c r="T36" s="68"/>
      <c r="U36" s="68"/>
      <c r="V36" s="68"/>
      <c r="W36" s="68"/>
      <c r="X36" s="68"/>
      <c r="Y36" s="68"/>
      <c r="Z36" s="200" t="s">
        <v>52</v>
      </c>
      <c r="AA36" s="57"/>
    </row>
    <row r="37" spans="1:27" s="11" customFormat="1" ht="80.25" customHeight="1" x14ac:dyDescent="0.25">
      <c r="A37" s="147" t="str">
        <f t="shared" si="1"/>
        <v>AEC_Sele</v>
      </c>
      <c r="B37" s="11" t="str">
        <f t="shared" si="2"/>
        <v>AE_Sele</v>
      </c>
      <c r="C37" s="11" t="str">
        <f t="shared" si="3"/>
        <v>PP_Sele</v>
      </c>
      <c r="D37" s="125" t="str">
        <f t="shared" si="4"/>
        <v>Selecc_Sele</v>
      </c>
      <c r="E37" s="194">
        <v>29</v>
      </c>
      <c r="F37" s="86" t="s">
        <v>52</v>
      </c>
      <c r="G37" s="86" t="s">
        <v>52</v>
      </c>
      <c r="H37" s="86" t="s">
        <v>52</v>
      </c>
      <c r="I37" s="87" t="s">
        <v>52</v>
      </c>
      <c r="J37" s="87" t="s">
        <v>52</v>
      </c>
      <c r="K37" s="87" t="s">
        <v>52</v>
      </c>
      <c r="L37" s="88" t="s">
        <v>52</v>
      </c>
      <c r="M37" s="88" t="s">
        <v>52</v>
      </c>
      <c r="N37" s="201" t="s">
        <v>52</v>
      </c>
      <c r="O37" s="202" t="str">
        <f>IF(N37&lt;&gt;"",IFERROR(VLOOKUP(N37,AIS_SAF_BD!$AJ$3:$AK$12,2,FALSE)," "),"")</f>
        <v xml:space="preserve"> </v>
      </c>
      <c r="P37" s="88"/>
      <c r="Q37" s="203" t="str">
        <f>IF(F37="","",IF(COUNTIF(D$9:D37,D37)&gt;1,"",IFERROR(VLOOKUP(D37,'PP-AI-AE-MONTOS'!$A$88:$B$242,2,FALSE),"")))</f>
        <v/>
      </c>
      <c r="R37" s="68"/>
      <c r="S37" s="68"/>
      <c r="T37" s="68"/>
      <c r="U37" s="68"/>
      <c r="V37" s="68"/>
      <c r="W37" s="68"/>
      <c r="X37" s="68"/>
      <c r="Y37" s="68"/>
      <c r="Z37" s="200" t="s">
        <v>52</v>
      </c>
      <c r="AA37" s="57"/>
    </row>
    <row r="38" spans="1:27" s="11" customFormat="1" ht="80.25" customHeight="1" x14ac:dyDescent="0.25">
      <c r="A38" s="147" t="str">
        <f t="shared" si="1"/>
        <v>AEC_Sele</v>
      </c>
      <c r="B38" s="11" t="str">
        <f t="shared" si="2"/>
        <v>AE_Sele</v>
      </c>
      <c r="C38" s="11" t="str">
        <f t="shared" si="3"/>
        <v>PP_Sele</v>
      </c>
      <c r="D38" s="125" t="str">
        <f t="shared" si="4"/>
        <v>Selecc_Sele</v>
      </c>
      <c r="E38" s="194">
        <v>30</v>
      </c>
      <c r="F38" s="86" t="s">
        <v>52</v>
      </c>
      <c r="G38" s="86" t="s">
        <v>52</v>
      </c>
      <c r="H38" s="86" t="s">
        <v>52</v>
      </c>
      <c r="I38" s="87" t="s">
        <v>52</v>
      </c>
      <c r="J38" s="87" t="s">
        <v>52</v>
      </c>
      <c r="K38" s="87" t="s">
        <v>52</v>
      </c>
      <c r="L38" s="88" t="s">
        <v>52</v>
      </c>
      <c r="M38" s="88" t="s">
        <v>52</v>
      </c>
      <c r="N38" s="201" t="s">
        <v>52</v>
      </c>
      <c r="O38" s="202" t="str">
        <f>IF(N38&lt;&gt;"",IFERROR(VLOOKUP(N38,AIS_SAF_BD!$AJ$3:$AK$12,2,FALSE)," "),"")</f>
        <v xml:space="preserve"> </v>
      </c>
      <c r="P38" s="88"/>
      <c r="Q38" s="203" t="str">
        <f>IF(F38="","",IF(COUNTIF(D$9:D38,D38)&gt;1,"",IFERROR(VLOOKUP(D38,'PP-AI-AE-MONTOS'!$A$88:$B$242,2,FALSE),"")))</f>
        <v/>
      </c>
      <c r="R38" s="68"/>
      <c r="S38" s="68"/>
      <c r="T38" s="68"/>
      <c r="U38" s="68"/>
      <c r="V38" s="68"/>
      <c r="W38" s="68"/>
      <c r="X38" s="68"/>
      <c r="Y38" s="68"/>
      <c r="Z38" s="200" t="s">
        <v>52</v>
      </c>
      <c r="AA38" s="57"/>
    </row>
    <row r="39" spans="1:27" s="11" customFormat="1" ht="80.25" customHeight="1" x14ac:dyDescent="0.25">
      <c r="A39" s="147" t="str">
        <f t="shared" si="1"/>
        <v>AEC_Sele</v>
      </c>
      <c r="B39" s="11" t="str">
        <f t="shared" si="2"/>
        <v>AE_Sele</v>
      </c>
      <c r="C39" s="11" t="str">
        <f t="shared" si="3"/>
        <v>PP_Sele</v>
      </c>
      <c r="D39" s="125" t="str">
        <f t="shared" si="4"/>
        <v>Selecc_Sele</v>
      </c>
      <c r="E39" s="194">
        <v>31</v>
      </c>
      <c r="F39" s="86" t="s">
        <v>52</v>
      </c>
      <c r="G39" s="86" t="s">
        <v>52</v>
      </c>
      <c r="H39" s="86" t="s">
        <v>52</v>
      </c>
      <c r="I39" s="87" t="s">
        <v>52</v>
      </c>
      <c r="J39" s="87" t="s">
        <v>52</v>
      </c>
      <c r="K39" s="87" t="s">
        <v>52</v>
      </c>
      <c r="L39" s="88" t="s">
        <v>52</v>
      </c>
      <c r="M39" s="88" t="s">
        <v>52</v>
      </c>
      <c r="N39" s="201" t="s">
        <v>52</v>
      </c>
      <c r="O39" s="202" t="str">
        <f>IF(N39&lt;&gt;"",IFERROR(VLOOKUP(N39,AIS_SAF_BD!$AJ$3:$AK$12,2,FALSE)," "),"")</f>
        <v xml:space="preserve"> </v>
      </c>
      <c r="P39" s="88"/>
      <c r="Q39" s="203" t="str">
        <f>IF(F39="","",IF(COUNTIF(D$9:D39,D39)&gt;1,"",IFERROR(VLOOKUP(D39,'PP-AI-AE-MONTOS'!$A$88:$B$242,2,FALSE),"")))</f>
        <v/>
      </c>
      <c r="R39" s="68"/>
      <c r="S39" s="68"/>
      <c r="T39" s="68"/>
      <c r="U39" s="68"/>
      <c r="V39" s="68"/>
      <c r="W39" s="68"/>
      <c r="X39" s="68"/>
      <c r="Y39" s="68"/>
      <c r="Z39" s="200" t="s">
        <v>52</v>
      </c>
      <c r="AA39" s="57"/>
    </row>
    <row r="40" spans="1:27" s="11" customFormat="1" ht="80.25" customHeight="1" x14ac:dyDescent="0.25">
      <c r="A40" s="147" t="str">
        <f t="shared" si="1"/>
        <v>AEC_Sele</v>
      </c>
      <c r="B40" s="11" t="str">
        <f t="shared" si="2"/>
        <v>AE_Sele</v>
      </c>
      <c r="C40" s="11" t="str">
        <f t="shared" si="3"/>
        <v>PP_Sele</v>
      </c>
      <c r="D40" s="125" t="str">
        <f t="shared" si="4"/>
        <v>Selecc_Sele</v>
      </c>
      <c r="E40" s="194">
        <v>32</v>
      </c>
      <c r="F40" s="86" t="s">
        <v>52</v>
      </c>
      <c r="G40" s="86" t="s">
        <v>52</v>
      </c>
      <c r="H40" s="86" t="s">
        <v>52</v>
      </c>
      <c r="I40" s="87" t="s">
        <v>52</v>
      </c>
      <c r="J40" s="87" t="s">
        <v>52</v>
      </c>
      <c r="K40" s="87" t="s">
        <v>52</v>
      </c>
      <c r="L40" s="88" t="s">
        <v>52</v>
      </c>
      <c r="M40" s="88" t="s">
        <v>52</v>
      </c>
      <c r="N40" s="201" t="s">
        <v>52</v>
      </c>
      <c r="O40" s="202" t="str">
        <f>IF(N40&lt;&gt;"",IFERROR(VLOOKUP(N40,AIS_SAF_BD!$AJ$3:$AK$12,2,FALSE)," "),"")</f>
        <v xml:space="preserve"> </v>
      </c>
      <c r="P40" s="88"/>
      <c r="Q40" s="203" t="str">
        <f>IF(F40="","",IF(COUNTIF(D$9:D40,D40)&gt;1,"",IFERROR(VLOOKUP(D40,'PP-AI-AE-MONTOS'!$A$88:$B$242,2,FALSE),"")))</f>
        <v/>
      </c>
      <c r="R40" s="68"/>
      <c r="S40" s="68"/>
      <c r="T40" s="68"/>
      <c r="U40" s="68"/>
      <c r="V40" s="68"/>
      <c r="W40" s="68"/>
      <c r="X40" s="68"/>
      <c r="Y40" s="68"/>
      <c r="Z40" s="200" t="s">
        <v>52</v>
      </c>
      <c r="AA40" s="57"/>
    </row>
    <row r="41" spans="1:27" s="11" customFormat="1" ht="80.25" customHeight="1" x14ac:dyDescent="0.25">
      <c r="A41" s="147" t="str">
        <f t="shared" si="1"/>
        <v>AEC_Sele</v>
      </c>
      <c r="B41" s="11" t="str">
        <f t="shared" si="2"/>
        <v>AE_Sele</v>
      </c>
      <c r="C41" s="11" t="str">
        <f t="shared" si="3"/>
        <v>PP_Sele</v>
      </c>
      <c r="D41" s="125" t="str">
        <f t="shared" si="4"/>
        <v>Selecc_Sele</v>
      </c>
      <c r="E41" s="195">
        <v>33</v>
      </c>
      <c r="F41" s="86" t="s">
        <v>52</v>
      </c>
      <c r="G41" s="86" t="s">
        <v>52</v>
      </c>
      <c r="H41" s="86" t="s">
        <v>52</v>
      </c>
      <c r="I41" s="87" t="s">
        <v>52</v>
      </c>
      <c r="J41" s="87" t="s">
        <v>52</v>
      </c>
      <c r="K41" s="87" t="s">
        <v>52</v>
      </c>
      <c r="L41" s="88" t="s">
        <v>52</v>
      </c>
      <c r="M41" s="88" t="s">
        <v>52</v>
      </c>
      <c r="N41" s="201" t="s">
        <v>52</v>
      </c>
      <c r="O41" s="202" t="str">
        <f>IF(N41&lt;&gt;"",IFERROR(VLOOKUP(N41,AIS_SAF_BD!$AJ$3:$AK$12,2,FALSE)," "),"")</f>
        <v xml:space="preserve"> </v>
      </c>
      <c r="P41" s="88"/>
      <c r="Q41" s="203" t="str">
        <f>IF(F41="","",IF(COUNTIF(D$9:D41,D41)&gt;1,"",IFERROR(VLOOKUP(D41,'PP-AI-AE-MONTOS'!$A$88:$B$242,2,FALSE),"")))</f>
        <v/>
      </c>
      <c r="R41" s="68"/>
      <c r="S41" s="68"/>
      <c r="T41" s="68"/>
      <c r="U41" s="68"/>
      <c r="V41" s="68"/>
      <c r="W41" s="68"/>
      <c r="X41" s="68"/>
      <c r="Y41" s="68"/>
      <c r="Z41" s="200" t="s">
        <v>52</v>
      </c>
      <c r="AA41" s="57"/>
    </row>
    <row r="42" spans="1:27" s="11" customFormat="1" ht="80.25" customHeight="1" x14ac:dyDescent="0.25">
      <c r="A42" s="147" t="str">
        <f t="shared" si="1"/>
        <v>AEC_Sele</v>
      </c>
      <c r="B42" s="11" t="str">
        <f t="shared" si="2"/>
        <v>AE_Sele</v>
      </c>
      <c r="C42" s="11" t="str">
        <f t="shared" si="3"/>
        <v>PP_Sele</v>
      </c>
      <c r="D42" s="125" t="str">
        <f t="shared" si="4"/>
        <v>Selecc_Sele</v>
      </c>
      <c r="E42" s="195">
        <v>34</v>
      </c>
      <c r="F42" s="86" t="s">
        <v>52</v>
      </c>
      <c r="G42" s="86" t="s">
        <v>52</v>
      </c>
      <c r="H42" s="86" t="s">
        <v>52</v>
      </c>
      <c r="I42" s="87" t="s">
        <v>52</v>
      </c>
      <c r="J42" s="87" t="s">
        <v>52</v>
      </c>
      <c r="K42" s="87" t="s">
        <v>52</v>
      </c>
      <c r="L42" s="88" t="s">
        <v>52</v>
      </c>
      <c r="M42" s="88" t="s">
        <v>52</v>
      </c>
      <c r="N42" s="201" t="s">
        <v>52</v>
      </c>
      <c r="O42" s="202" t="str">
        <f>IF(N42&lt;&gt;"",IFERROR(VLOOKUP(N42,AIS_SAF_BD!$AJ$3:$AK$12,2,FALSE)," "),"")</f>
        <v xml:space="preserve"> </v>
      </c>
      <c r="P42" s="88"/>
      <c r="Q42" s="203" t="str">
        <f>IF(F42="","",IF(COUNTIF(D$9:D42,D42)&gt;1,"",IFERROR(VLOOKUP(D42,'PP-AI-AE-MONTOS'!$A$88:$B$242,2,FALSE),"")))</f>
        <v/>
      </c>
      <c r="R42" s="68"/>
      <c r="S42" s="68"/>
      <c r="T42" s="68"/>
      <c r="U42" s="68"/>
      <c r="V42" s="68"/>
      <c r="W42" s="68"/>
      <c r="X42" s="68"/>
      <c r="Y42" s="68"/>
      <c r="Z42" s="200" t="s">
        <v>52</v>
      </c>
      <c r="AA42" s="57"/>
    </row>
    <row r="43" spans="1:27" s="11" customFormat="1" ht="80.25" customHeight="1" x14ac:dyDescent="0.25">
      <c r="A43" s="147" t="str">
        <f t="shared" si="1"/>
        <v>AEC_Sele</v>
      </c>
      <c r="B43" s="11" t="str">
        <f t="shared" si="2"/>
        <v>AE_Sele</v>
      </c>
      <c r="C43" s="11" t="str">
        <f t="shared" si="3"/>
        <v>PP_Sele</v>
      </c>
      <c r="D43" s="125" t="str">
        <f t="shared" si="4"/>
        <v>Selecc_Sele</v>
      </c>
      <c r="E43" s="194">
        <v>35</v>
      </c>
      <c r="F43" s="86" t="s">
        <v>52</v>
      </c>
      <c r="G43" s="86" t="s">
        <v>52</v>
      </c>
      <c r="H43" s="86" t="s">
        <v>52</v>
      </c>
      <c r="I43" s="87" t="s">
        <v>52</v>
      </c>
      <c r="J43" s="87" t="s">
        <v>52</v>
      </c>
      <c r="K43" s="87" t="s">
        <v>52</v>
      </c>
      <c r="L43" s="88" t="s">
        <v>52</v>
      </c>
      <c r="M43" s="88" t="s">
        <v>52</v>
      </c>
      <c r="N43" s="201" t="s">
        <v>52</v>
      </c>
      <c r="O43" s="202" t="str">
        <f>IF(N43&lt;&gt;"",IFERROR(VLOOKUP(N43,AIS_SAF_BD!$AJ$3:$AK$12,2,FALSE)," "),"")</f>
        <v xml:space="preserve"> </v>
      </c>
      <c r="P43" s="88"/>
      <c r="Q43" s="203" t="str">
        <f>IF(F43="","",IF(COUNTIF(D$9:D43,D43)&gt;1,"",IFERROR(VLOOKUP(D43,'PP-AI-AE-MONTOS'!$A$88:$B$242,2,FALSE),"")))</f>
        <v/>
      </c>
      <c r="R43" s="68"/>
      <c r="S43" s="68"/>
      <c r="T43" s="68"/>
      <c r="U43" s="68"/>
      <c r="V43" s="68"/>
      <c r="W43" s="68"/>
      <c r="X43" s="68"/>
      <c r="Y43" s="68"/>
      <c r="Z43" s="200" t="s">
        <v>52</v>
      </c>
      <c r="AA43" s="57"/>
    </row>
    <row r="44" spans="1:27" s="11" customFormat="1" ht="80.25" customHeight="1" x14ac:dyDescent="0.25">
      <c r="A44" s="147" t="str">
        <f t="shared" si="1"/>
        <v>AEC_Sele</v>
      </c>
      <c r="B44" s="11" t="str">
        <f t="shared" si="2"/>
        <v>AE_Sele</v>
      </c>
      <c r="C44" s="11" t="str">
        <f t="shared" si="3"/>
        <v>PP_Sele</v>
      </c>
      <c r="D44" s="125" t="str">
        <f t="shared" si="4"/>
        <v>Selecc_Sele</v>
      </c>
      <c r="E44" s="194">
        <v>36</v>
      </c>
      <c r="F44" s="86" t="s">
        <v>52</v>
      </c>
      <c r="G44" s="86" t="s">
        <v>52</v>
      </c>
      <c r="H44" s="86" t="s">
        <v>52</v>
      </c>
      <c r="I44" s="87" t="s">
        <v>52</v>
      </c>
      <c r="J44" s="87" t="s">
        <v>52</v>
      </c>
      <c r="K44" s="87" t="s">
        <v>52</v>
      </c>
      <c r="L44" s="88" t="s">
        <v>52</v>
      </c>
      <c r="M44" s="88" t="s">
        <v>52</v>
      </c>
      <c r="N44" s="201" t="s">
        <v>52</v>
      </c>
      <c r="O44" s="202" t="str">
        <f>IF(N44&lt;&gt;"",IFERROR(VLOOKUP(N44,AIS_SAF_BD!$AJ$3:$AK$12,2,FALSE)," "),"")</f>
        <v xml:space="preserve"> </v>
      </c>
      <c r="P44" s="88"/>
      <c r="Q44" s="203" t="str">
        <f>IF(F44="","",IF(COUNTIF(D$9:D44,D44)&gt;1,"",IFERROR(VLOOKUP(D44,'PP-AI-AE-MONTOS'!$A$88:$B$242,2,FALSE),"")))</f>
        <v/>
      </c>
      <c r="R44" s="68"/>
      <c r="S44" s="68"/>
      <c r="T44" s="68"/>
      <c r="U44" s="68"/>
      <c r="V44" s="68"/>
      <c r="W44" s="68"/>
      <c r="X44" s="68"/>
      <c r="Y44" s="68"/>
      <c r="Z44" s="200" t="s">
        <v>52</v>
      </c>
      <c r="AA44" s="57"/>
    </row>
    <row r="45" spans="1:27" s="11" customFormat="1" ht="80.25" customHeight="1" x14ac:dyDescent="0.25">
      <c r="A45" s="147" t="str">
        <f t="shared" si="1"/>
        <v>AEC_Sele</v>
      </c>
      <c r="B45" s="11" t="str">
        <f t="shared" si="2"/>
        <v>AE_Sele</v>
      </c>
      <c r="C45" s="11" t="str">
        <f t="shared" si="3"/>
        <v>PP_Sele</v>
      </c>
      <c r="D45" s="125" t="str">
        <f t="shared" si="4"/>
        <v>Selecc_Sele</v>
      </c>
      <c r="E45" s="194">
        <v>37</v>
      </c>
      <c r="F45" s="86" t="s">
        <v>52</v>
      </c>
      <c r="G45" s="86" t="s">
        <v>52</v>
      </c>
      <c r="H45" s="86" t="s">
        <v>52</v>
      </c>
      <c r="I45" s="87" t="s">
        <v>52</v>
      </c>
      <c r="J45" s="87" t="s">
        <v>52</v>
      </c>
      <c r="K45" s="87" t="s">
        <v>52</v>
      </c>
      <c r="L45" s="88" t="s">
        <v>52</v>
      </c>
      <c r="M45" s="88" t="s">
        <v>52</v>
      </c>
      <c r="N45" s="201" t="s">
        <v>52</v>
      </c>
      <c r="O45" s="202" t="str">
        <f>IF(N45&lt;&gt;"",IFERROR(VLOOKUP(N45,AIS_SAF_BD!$AJ$3:$AK$12,2,FALSE)," "),"")</f>
        <v xml:space="preserve"> </v>
      </c>
      <c r="P45" s="88"/>
      <c r="Q45" s="203" t="str">
        <f>IF(F45="","",IF(COUNTIF(D$9:D45,D45)&gt;1,"",IFERROR(VLOOKUP(D45,'PP-AI-AE-MONTOS'!$A$88:$B$242,2,FALSE),"")))</f>
        <v/>
      </c>
      <c r="R45" s="68"/>
      <c r="S45" s="68"/>
      <c r="T45" s="68"/>
      <c r="U45" s="68"/>
      <c r="V45" s="68"/>
      <c r="W45" s="68"/>
      <c r="X45" s="68"/>
      <c r="Y45" s="68"/>
      <c r="Z45" s="200" t="s">
        <v>52</v>
      </c>
      <c r="AA45" s="57"/>
    </row>
    <row r="46" spans="1:27" s="11" customFormat="1" ht="80.25" customHeight="1" x14ac:dyDescent="0.25">
      <c r="A46" s="147" t="str">
        <f t="shared" si="1"/>
        <v>AEC_Sele</v>
      </c>
      <c r="B46" s="11" t="str">
        <f t="shared" si="2"/>
        <v>AE_Sele</v>
      </c>
      <c r="C46" s="11" t="str">
        <f t="shared" si="3"/>
        <v>PP_Sele</v>
      </c>
      <c r="D46" s="125" t="str">
        <f t="shared" si="4"/>
        <v>Selecc_Sele</v>
      </c>
      <c r="E46" s="194">
        <v>38</v>
      </c>
      <c r="F46" s="86" t="s">
        <v>52</v>
      </c>
      <c r="G46" s="86" t="s">
        <v>52</v>
      </c>
      <c r="H46" s="86" t="s">
        <v>52</v>
      </c>
      <c r="I46" s="87" t="s">
        <v>52</v>
      </c>
      <c r="J46" s="87" t="s">
        <v>52</v>
      </c>
      <c r="K46" s="87" t="s">
        <v>52</v>
      </c>
      <c r="L46" s="88" t="s">
        <v>52</v>
      </c>
      <c r="M46" s="88" t="s">
        <v>52</v>
      </c>
      <c r="N46" s="201" t="s">
        <v>52</v>
      </c>
      <c r="O46" s="202" t="str">
        <f>IF(N46&lt;&gt;"",IFERROR(VLOOKUP(N46,AIS_SAF_BD!$AJ$3:$AK$12,2,FALSE)," "),"")</f>
        <v xml:space="preserve"> </v>
      </c>
      <c r="P46" s="88"/>
      <c r="Q46" s="203" t="str">
        <f>IF(F46="","",IF(COUNTIF(D$9:D46,D46)&gt;1,"",IFERROR(VLOOKUP(D46,'PP-AI-AE-MONTOS'!$A$88:$B$242,2,FALSE),"")))</f>
        <v/>
      </c>
      <c r="R46" s="68"/>
      <c r="S46" s="68"/>
      <c r="T46" s="68"/>
      <c r="U46" s="68"/>
      <c r="V46" s="68"/>
      <c r="W46" s="68"/>
      <c r="X46" s="68"/>
      <c r="Y46" s="68"/>
      <c r="Z46" s="200" t="s">
        <v>52</v>
      </c>
      <c r="AA46" s="57"/>
    </row>
    <row r="47" spans="1:27" s="11" customFormat="1" ht="80.25" customHeight="1" x14ac:dyDescent="0.25">
      <c r="A47" s="147" t="str">
        <f t="shared" si="1"/>
        <v>AEC_Sele</v>
      </c>
      <c r="B47" s="11" t="str">
        <f t="shared" si="2"/>
        <v>AE_Sele</v>
      </c>
      <c r="C47" s="11" t="str">
        <f t="shared" si="3"/>
        <v>PP_Sele</v>
      </c>
      <c r="D47" s="125" t="str">
        <f t="shared" si="4"/>
        <v>Selecc_Sele</v>
      </c>
      <c r="E47" s="194">
        <v>39</v>
      </c>
      <c r="F47" s="86" t="s">
        <v>52</v>
      </c>
      <c r="G47" s="86" t="s">
        <v>52</v>
      </c>
      <c r="H47" s="86" t="s">
        <v>52</v>
      </c>
      <c r="I47" s="87" t="s">
        <v>52</v>
      </c>
      <c r="J47" s="87" t="s">
        <v>52</v>
      </c>
      <c r="K47" s="87" t="s">
        <v>52</v>
      </c>
      <c r="L47" s="88" t="s">
        <v>52</v>
      </c>
      <c r="M47" s="88" t="s">
        <v>52</v>
      </c>
      <c r="N47" s="201" t="s">
        <v>52</v>
      </c>
      <c r="O47" s="202" t="str">
        <f>IF(N47&lt;&gt;"",IFERROR(VLOOKUP(N47,AIS_SAF_BD!$AJ$3:$AK$12,2,FALSE)," "),"")</f>
        <v xml:space="preserve"> </v>
      </c>
      <c r="P47" s="88"/>
      <c r="Q47" s="203" t="str">
        <f>IF(F47="","",IF(COUNTIF(D$9:D47,D47)&gt;1,"",IFERROR(VLOOKUP(D47,'PP-AI-AE-MONTOS'!$A$88:$B$242,2,FALSE),"")))</f>
        <v/>
      </c>
      <c r="R47" s="68"/>
      <c r="S47" s="68"/>
      <c r="T47" s="68"/>
      <c r="U47" s="68"/>
      <c r="V47" s="68"/>
      <c r="W47" s="68"/>
      <c r="X47" s="68"/>
      <c r="Y47" s="68"/>
      <c r="Z47" s="200" t="s">
        <v>52</v>
      </c>
      <c r="AA47" s="57"/>
    </row>
    <row r="48" spans="1:27" s="11" customFormat="1" ht="80.25" customHeight="1" x14ac:dyDescent="0.25">
      <c r="A48" s="147" t="str">
        <f t="shared" si="1"/>
        <v>AEC_Sele</v>
      </c>
      <c r="B48" s="11" t="str">
        <f t="shared" si="2"/>
        <v>AE_Sele</v>
      </c>
      <c r="C48" s="11" t="str">
        <f t="shared" si="3"/>
        <v>PP_Sele</v>
      </c>
      <c r="D48" s="125" t="str">
        <f t="shared" si="4"/>
        <v>Selecc_Sele</v>
      </c>
      <c r="E48" s="194">
        <v>40</v>
      </c>
      <c r="F48" s="86" t="s">
        <v>52</v>
      </c>
      <c r="G48" s="86" t="s">
        <v>52</v>
      </c>
      <c r="H48" s="86" t="s">
        <v>52</v>
      </c>
      <c r="I48" s="87" t="s">
        <v>52</v>
      </c>
      <c r="J48" s="87" t="s">
        <v>52</v>
      </c>
      <c r="K48" s="87" t="s">
        <v>52</v>
      </c>
      <c r="L48" s="88" t="s">
        <v>52</v>
      </c>
      <c r="M48" s="88" t="s">
        <v>52</v>
      </c>
      <c r="N48" s="201" t="s">
        <v>52</v>
      </c>
      <c r="O48" s="202" t="str">
        <f>IF(N48&lt;&gt;"",IFERROR(VLOOKUP(N48,AIS_SAF_BD!$AJ$3:$AK$12,2,FALSE)," "),"")</f>
        <v xml:space="preserve"> </v>
      </c>
      <c r="P48" s="88"/>
      <c r="Q48" s="203" t="str">
        <f>IF(F48="","",IF(COUNTIF(D$9:D48,D48)&gt;1,"",IFERROR(VLOOKUP(D48,'PP-AI-AE-MONTOS'!$A$88:$B$242,2,FALSE),"")))</f>
        <v/>
      </c>
      <c r="R48" s="68"/>
      <c r="S48" s="68"/>
      <c r="T48" s="68"/>
      <c r="U48" s="68"/>
      <c r="V48" s="68"/>
      <c r="W48" s="68"/>
      <c r="X48" s="68"/>
      <c r="Y48" s="68"/>
      <c r="Z48" s="200" t="s">
        <v>52</v>
      </c>
      <c r="AA48" s="57"/>
    </row>
    <row r="49" spans="4:17" x14ac:dyDescent="0.25">
      <c r="D49" s="125" t="str">
        <f t="shared" si="4"/>
        <v>Selecc_* Co</v>
      </c>
      <c r="F49" s="58" t="s">
        <v>54</v>
      </c>
      <c r="Q49" s="161"/>
    </row>
  </sheetData>
  <sheetProtection algorithmName="SHA-512" hashValue="ykUcAJOgajdeG5T3+2J2GOwK4QtEu2x/DRP4IkKqX3L+IlN9zEug3McfyFBmNSbQO7a970pzemAGnI+8PAewLQ==" saltValue="/IbOCwBuhzZYIvhrLWWvMg==" spinCount="100000" formatCells="0" formatColumns="0" formatRows="0"/>
  <dataConsolidate/>
  <mergeCells count="32">
    <mergeCell ref="J2:Z2"/>
    <mergeCell ref="J3:Z3"/>
    <mergeCell ref="F1:Z1"/>
    <mergeCell ref="X6:X7"/>
    <mergeCell ref="Y6:Y7"/>
    <mergeCell ref="V5:W5"/>
    <mergeCell ref="X5:Y5"/>
    <mergeCell ref="Q4:Y4"/>
    <mergeCell ref="T5:U5"/>
    <mergeCell ref="T6:T7"/>
    <mergeCell ref="U6:U7"/>
    <mergeCell ref="V6:V7"/>
    <mergeCell ref="W6:W7"/>
    <mergeCell ref="R6:R7"/>
    <mergeCell ref="F5:F6"/>
    <mergeCell ref="F7:G7"/>
    <mergeCell ref="Z4:Z8"/>
    <mergeCell ref="F2:I2"/>
    <mergeCell ref="P5:P8"/>
    <mergeCell ref="R5:S5"/>
    <mergeCell ref="H5:H8"/>
    <mergeCell ref="J5:J8"/>
    <mergeCell ref="K5:K8"/>
    <mergeCell ref="M5:M8"/>
    <mergeCell ref="F4:P4"/>
    <mergeCell ref="N5:O8"/>
    <mergeCell ref="S6:S7"/>
    <mergeCell ref="L5:L8"/>
    <mergeCell ref="G5:G6"/>
    <mergeCell ref="I5:I8"/>
    <mergeCell ref="F3:I3"/>
    <mergeCell ref="Q5:Q7"/>
  </mergeCells>
  <phoneticPr fontId="64" type="noConversion"/>
  <dataValidations xWindow="953" yWindow="627" count="6">
    <dataValidation type="list" allowBlank="1" showInputMessage="1" showErrorMessage="1" sqref="P9:P48">
      <formula1>INDIRECT(N9)</formula1>
    </dataValidation>
    <dataValidation type="list" allowBlank="1" showInputMessage="1" sqref="F9:F48">
      <formula1>INDIRECT($E$7)</formula1>
    </dataValidation>
    <dataValidation type="list" allowBlank="1" showInputMessage="1" sqref="G9:G48">
      <formula1>INDIRECT(C9)</formula1>
    </dataValidation>
    <dataValidation type="list" allowBlank="1" showInputMessage="1" sqref="H9:H48">
      <formula1>INDIRECT(B9)</formula1>
    </dataValidation>
    <dataValidation type="list" allowBlank="1" showInputMessage="1" showErrorMessage="1" error="Seleccione una opción" sqref="I9:I48">
      <formula1>"Seleccione una opción,SI, NO"</formula1>
    </dataValidation>
    <dataValidation type="list" allowBlank="1" showInputMessage="1" showErrorMessage="1" error="Seleccione una opción" sqref="K9:K48">
      <formula1>"Seleccione una opción,DIRECTA,INDIRECTA"</formula1>
    </dataValidation>
  </dataValidations>
  <hyperlinks>
    <hyperlink ref="E9" location="AIS_SM!A2" display="AIS_SM!A2"/>
    <hyperlink ref="E10" location="AIS_SM!A35" display="AIS_SM!A35"/>
    <hyperlink ref="E11" location="AIS_SM!A71" display="AIS_SM!A71"/>
    <hyperlink ref="E12" location="AIS_SM!A106" display="AIS_SM!A106"/>
    <hyperlink ref="E13" location="AIS_SM!A141" display="AIS_SM!A141"/>
    <hyperlink ref="E14" location="AIS_SM!A176" display="AIS_SM!A176"/>
    <hyperlink ref="E15" location="AIS_SM!A211" display="AIS_SM!A211"/>
    <hyperlink ref="E16" location="AIS_SM!A246" display="AIS_SM!A246"/>
    <hyperlink ref="E17" location="AIS_SM!A281" display="AIS_SM!A281"/>
    <hyperlink ref="E18" location="AIS_SM!A316" display="AIS_SM!A316"/>
    <hyperlink ref="E19" location="AIS_SM!A351" display="AIS_SM!A351"/>
    <hyperlink ref="E20" location="AIS_SM!A386" display="AIS_SM!A386"/>
    <hyperlink ref="E21" location="AIS_SM!A421" display="AIS_SM!A421"/>
    <hyperlink ref="E22" location="AIS_SM!A456" display="AIS_SM!A456"/>
    <hyperlink ref="E23" location="AIS_SM!A491" display="AIS_SM!A491"/>
    <hyperlink ref="E24" location="AIS_SM!A526" display="AIS_SM!A526"/>
    <hyperlink ref="E25" location="AIS_SM!A561" display="AIS_SM!A561"/>
    <hyperlink ref="E26" location="AIS_SM!A596" display="AIS_SM!A596"/>
    <hyperlink ref="E27" location="AIS_SM!A631" display="AIS_SM!A631"/>
    <hyperlink ref="E28" location="AIS_SM!A666" display="AIS_SM!A666"/>
    <hyperlink ref="E29" location="AIS_SM!A701" display="AIS_SM!A701"/>
    <hyperlink ref="E30" location="AIS_SM!A736" display="AIS_SM!A736"/>
    <hyperlink ref="E31" location="AIS_SM!A771" display="AIS_SM!A771"/>
    <hyperlink ref="E32" location="AIS_SM!A806" display="AIS_SM!A806"/>
    <hyperlink ref="E33" location="AIS_SM!A842" display="AIS_SM!A842"/>
    <hyperlink ref="E34" location="AIS_SM!A877" display="AIS_SM!A877"/>
    <hyperlink ref="E35" location="AIS_SM!A912" display="AIS_SM!A912"/>
    <hyperlink ref="E36" location="AIS_SM!A947" display="AIS_SM!A947"/>
    <hyperlink ref="E37" location="AIS_SM!A982" display="AIS_SM!A982"/>
    <hyperlink ref="E38" location="AIS_SM!A1017" display="AIS_SM!A1017"/>
    <hyperlink ref="E39" location="AIS_SM!A1052" display="AIS_SM!A1052"/>
    <hyperlink ref="E40" location="AIS_SM!A1087" display="AIS_SM!A1087"/>
    <hyperlink ref="E41" location="AIS_SM!A1121" display="AIS_SM!A1121"/>
    <hyperlink ref="E42" location="AIS_SM!A1156" display="AIS_SM!A1156"/>
    <hyperlink ref="E43" location="AIS_SM!A1191" display="AIS_SM!A1191"/>
    <hyperlink ref="E44" location="AIS_SM!A1226" display="AIS_SM!A1226"/>
    <hyperlink ref="E45" location="AIS_SM!A1261" display="AIS_SM!A1261"/>
    <hyperlink ref="E46" location="AIS_SM!A1296" display="AIS_SM!A1296"/>
    <hyperlink ref="E47" location="AIS_SM!A1331" display="AIS_SM!A1331"/>
    <hyperlink ref="E48" location="AIS_SM!A1366" display="AIS_SM!A1366"/>
  </hyperlinks>
  <printOptions horizontalCentered="1"/>
  <pageMargins left="0.23622047244094491" right="0.23622047244094491" top="1.1023622047244095" bottom="0.74803149606299213" header="0.31496062992125984" footer="0.31496062992125984"/>
  <pageSetup scale="24" orientation="landscape" r:id="rId1"/>
  <headerFooter scaleWithDoc="0">
    <oddHeader>&amp;L&amp;G&amp;R&amp;"Roboto,Normal"&amp;K8F4994
&amp;"Roboto Black,Normal"&amp;K8F4899INFORME EN MATERIA DE IGUALDAD SUSTANTIVA&amp;"Roboto,Normal"&amp;K01+000
&amp;K8F4899ENERO-JUNIO 2026</oddHeader>
  </headerFooter>
  <ignoredErrors>
    <ignoredError sqref="Q10" formula="1"/>
  </ignoredErrors>
  <legacyDrawingHF r:id="rId2"/>
  <extLst>
    <ext xmlns:x14="http://schemas.microsoft.com/office/spreadsheetml/2009/9/main" uri="{CCE6A557-97BC-4b89-ADB6-D9C93CAAB3DF}">
      <x14:dataValidations xmlns:xm="http://schemas.microsoft.com/office/excel/2006/main" xWindow="953" yWindow="627" count="5">
        <x14:dataValidation type="list" allowBlank="1" showInputMessage="1" showErrorMessage="1">
          <x14:formula1>
            <xm:f>ASI_SM_BD!$K$2:$K$12</xm:f>
          </x14:formula1>
          <xm:sqref>L9:L48</xm:sqref>
        </x14:dataValidation>
        <x14:dataValidation type="list" allowBlank="1" showInputMessage="1" showErrorMessage="1">
          <x14:formula1>
            <xm:f>ASI_SM_BD!$L$2:$L$5</xm:f>
          </x14:formula1>
          <xm:sqref>M9:M48</xm:sqref>
        </x14:dataValidation>
        <x14:dataValidation type="list" allowBlank="1" showInputMessage="1" showErrorMessage="1">
          <x14:formula1>
            <xm:f>AIS_SAF_BD!$AJ$2:$AJ$12</xm:f>
          </x14:formula1>
          <xm:sqref>N9:N48</xm:sqref>
        </x14:dataValidation>
        <x14:dataValidation type="list" allowBlank="1" showInputMessage="1" showErrorMessage="1">
          <x14:formula1>
            <xm:f>ASI_SM_BD!$O$2:$O$19</xm:f>
          </x14:formula1>
          <xm:sqref>Z9:Z48</xm:sqref>
        </x14:dataValidation>
        <x14:dataValidation type="list" allowBlank="1" showInputMessage="1" showErrorMessage="1" error="Seleccione una opción">
          <x14:formula1>
            <xm:f>ASI_SM_BD!$M$2:$M$23</xm:f>
          </x14:formula1>
          <xm:sqref>J9:J48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R1402"/>
  <sheetViews>
    <sheetView showGridLines="0" topLeftCell="A16" zoomScale="110" zoomScaleNormal="110" zoomScaleSheetLayoutView="55" zoomScalePageLayoutView="85" workbookViewId="0">
      <selection activeCell="B5" sqref="B5:D5"/>
    </sheetView>
  </sheetViews>
  <sheetFormatPr baseColWidth="10" defaultRowHeight="18.75" x14ac:dyDescent="0.25"/>
  <cols>
    <col min="1" max="1" width="12.5703125" style="164" customWidth="1"/>
    <col min="2" max="2" width="34.7109375" style="158" customWidth="1"/>
    <col min="3" max="3" width="32.85546875" style="158" customWidth="1"/>
    <col min="4" max="6" width="25.42578125" style="158" customWidth="1"/>
    <col min="7" max="7" width="26.85546875" style="158" customWidth="1"/>
    <col min="8" max="10" width="25.42578125" style="158" customWidth="1"/>
    <col min="11" max="11" width="42.28515625" style="158" customWidth="1"/>
    <col min="12" max="13" width="11.42578125" style="158" customWidth="1"/>
  </cols>
  <sheetData>
    <row r="1" spans="1:13" s="165" customFormat="1" ht="34.5" customHeight="1" x14ac:dyDescent="0.25">
      <c r="A1" s="163"/>
      <c r="B1" s="443" t="s">
        <v>18</v>
      </c>
      <c r="C1" s="404"/>
      <c r="D1" s="405"/>
      <c r="E1" s="454" t="str">
        <f>+AIS_SAF!$J$2</f>
        <v>Selección de URG</v>
      </c>
      <c r="F1" s="404"/>
      <c r="G1" s="404"/>
      <c r="H1" s="404"/>
      <c r="I1" s="404"/>
      <c r="J1" s="404"/>
      <c r="K1" s="405"/>
      <c r="L1" s="159"/>
      <c r="M1" s="159"/>
    </row>
    <row r="2" spans="1:13" s="165" customFormat="1" ht="34.5" customHeight="1" x14ac:dyDescent="0.25">
      <c r="A2" s="476">
        <v>1</v>
      </c>
      <c r="B2" s="443" t="s">
        <v>19</v>
      </c>
      <c r="C2" s="404"/>
      <c r="D2" s="405"/>
      <c r="E2" s="454" t="str">
        <f>+AIS_SAF!$J$3</f>
        <v>ENERO-JUNIO 2026</v>
      </c>
      <c r="F2" s="404"/>
      <c r="G2" s="404"/>
      <c r="H2" s="404"/>
      <c r="I2" s="404"/>
      <c r="J2" s="404"/>
      <c r="K2" s="405"/>
      <c r="L2" s="159"/>
      <c r="M2" s="159"/>
    </row>
    <row r="3" spans="1:13" s="165" customFormat="1" ht="34.5" customHeight="1" x14ac:dyDescent="0.25">
      <c r="A3" s="479"/>
      <c r="B3" s="460" t="s">
        <v>55</v>
      </c>
      <c r="C3" s="423"/>
      <c r="D3" s="423"/>
      <c r="E3" s="423"/>
      <c r="F3" s="423"/>
      <c r="G3" s="423"/>
      <c r="H3" s="423"/>
      <c r="I3" s="423"/>
      <c r="J3" s="423"/>
      <c r="K3" s="457"/>
      <c r="L3" s="159"/>
      <c r="M3" s="159"/>
    </row>
    <row r="4" spans="1:13" s="199" customFormat="1" ht="51.75" customHeight="1" x14ac:dyDescent="0.25">
      <c r="A4" s="85"/>
      <c r="B4" s="462" t="s">
        <v>56</v>
      </c>
      <c r="C4" s="458"/>
      <c r="D4" s="459"/>
      <c r="E4" s="440" t="str">
        <f>AIS_SAF!$F$9</f>
        <v>Seleccione una opción</v>
      </c>
      <c r="F4" s="441"/>
      <c r="G4" s="441"/>
      <c r="H4" s="441"/>
      <c r="I4" s="441"/>
      <c r="J4" s="441"/>
      <c r="K4" s="442"/>
      <c r="L4" s="198"/>
      <c r="M4" s="198"/>
    </row>
    <row r="5" spans="1:13" s="199" customFormat="1" ht="51.75" customHeight="1" x14ac:dyDescent="0.25">
      <c r="A5" s="85"/>
      <c r="B5" s="462" t="s">
        <v>57</v>
      </c>
      <c r="C5" s="458"/>
      <c r="D5" s="459"/>
      <c r="E5" s="444" t="str">
        <f>AIS_SAF!$G$9</f>
        <v>Seleccione una opción</v>
      </c>
      <c r="F5" s="458"/>
      <c r="G5" s="458"/>
      <c r="H5" s="458"/>
      <c r="I5" s="458"/>
      <c r="J5" s="458"/>
      <c r="K5" s="459"/>
      <c r="L5" s="198"/>
      <c r="M5" s="198"/>
    </row>
    <row r="6" spans="1:13" s="199" customFormat="1" ht="80.25" customHeight="1" x14ac:dyDescent="0.25">
      <c r="A6" s="85"/>
      <c r="B6" s="462" t="s">
        <v>58</v>
      </c>
      <c r="C6" s="458"/>
      <c r="D6" s="459"/>
      <c r="E6" s="444" t="str">
        <f>AIS_SAF!$H$9</f>
        <v>Seleccione una opción</v>
      </c>
      <c r="F6" s="458"/>
      <c r="G6" s="458"/>
      <c r="H6" s="458"/>
      <c r="I6" s="458"/>
      <c r="J6" s="458"/>
      <c r="K6" s="459"/>
      <c r="L6" s="198"/>
      <c r="M6" s="198"/>
    </row>
    <row r="7" spans="1:13" s="199" customFormat="1" ht="51.75" customHeight="1" x14ac:dyDescent="0.25">
      <c r="A7" s="85"/>
      <c r="B7" s="462" t="s">
        <v>59</v>
      </c>
      <c r="C7" s="458"/>
      <c r="D7" s="459"/>
      <c r="E7" s="444" t="str">
        <f>AIS_SAF!$K$9</f>
        <v>Seleccione una opción</v>
      </c>
      <c r="F7" s="458"/>
      <c r="G7" s="458"/>
      <c r="H7" s="458"/>
      <c r="I7" s="458"/>
      <c r="J7" s="458"/>
      <c r="K7" s="459"/>
      <c r="L7" s="198"/>
      <c r="M7" s="198"/>
    </row>
    <row r="8" spans="1:13" s="199" customFormat="1" ht="51.75" customHeight="1" x14ac:dyDescent="0.25">
      <c r="A8" s="85"/>
      <c r="B8" s="462" t="s">
        <v>60</v>
      </c>
      <c r="C8" s="458"/>
      <c r="D8" s="459"/>
      <c r="E8" s="444" t="str">
        <f>AIS_SAF!$L$9</f>
        <v>Seleccione una opción</v>
      </c>
      <c r="F8" s="458"/>
      <c r="G8" s="458"/>
      <c r="H8" s="458"/>
      <c r="I8" s="458"/>
      <c r="J8" s="458"/>
      <c r="K8" s="459"/>
      <c r="L8" s="198"/>
      <c r="M8" s="198"/>
    </row>
    <row r="9" spans="1:13" s="199" customFormat="1" ht="51.75" customHeight="1" x14ac:dyDescent="0.25">
      <c r="A9" s="85"/>
      <c r="B9" s="462" t="s">
        <v>61</v>
      </c>
      <c r="C9" s="458"/>
      <c r="D9" s="459"/>
      <c r="E9" s="444" t="str">
        <f>AIS_SAF!$M$9</f>
        <v>Seleccione una opción</v>
      </c>
      <c r="F9" s="458"/>
      <c r="G9" s="458"/>
      <c r="H9" s="458"/>
      <c r="I9" s="458"/>
      <c r="J9" s="458"/>
      <c r="K9" s="459"/>
      <c r="L9" s="198"/>
      <c r="M9" s="198"/>
    </row>
    <row r="10" spans="1:13" s="199" customFormat="1" ht="51.75" customHeight="1" x14ac:dyDescent="0.25">
      <c r="A10" s="85"/>
      <c r="B10" s="462" t="s">
        <v>62</v>
      </c>
      <c r="C10" s="458"/>
      <c r="D10" s="459"/>
      <c r="E10" s="448" t="str">
        <f>AIS_SAF!$O$9</f>
        <v xml:space="preserve"> </v>
      </c>
      <c r="F10" s="458"/>
      <c r="G10" s="458"/>
      <c r="H10" s="458"/>
      <c r="I10" s="458"/>
      <c r="J10" s="458"/>
      <c r="K10" s="459"/>
      <c r="L10" s="198"/>
      <c r="M10" s="198"/>
    </row>
    <row r="11" spans="1:13" s="199" customFormat="1" ht="51.75" customHeight="1" x14ac:dyDescent="0.25">
      <c r="A11" s="85"/>
      <c r="B11" s="462" t="s">
        <v>63</v>
      </c>
      <c r="C11" s="458"/>
      <c r="D11" s="459"/>
      <c r="E11" s="461">
        <f>AIS_SAF!$P$9</f>
        <v>0</v>
      </c>
      <c r="F11" s="458"/>
      <c r="G11" s="458"/>
      <c r="H11" s="458"/>
      <c r="I11" s="458"/>
      <c r="J11" s="458"/>
      <c r="K11" s="459"/>
      <c r="L11" s="198"/>
      <c r="M11" s="198"/>
    </row>
    <row r="12" spans="1:13" s="165" customFormat="1" ht="34.5" customHeight="1" x14ac:dyDescent="0.25">
      <c r="A12" s="163"/>
      <c r="B12" s="467" t="s">
        <v>64</v>
      </c>
      <c r="C12" s="423"/>
      <c r="D12" s="423"/>
      <c r="E12" s="423"/>
      <c r="F12" s="423"/>
      <c r="G12" s="423"/>
      <c r="H12" s="456" t="s">
        <v>65</v>
      </c>
      <c r="I12" s="423"/>
      <c r="J12" s="423"/>
      <c r="K12" s="457"/>
      <c r="L12" s="159"/>
      <c r="M12" s="159"/>
    </row>
    <row r="13" spans="1:13" s="1" customFormat="1" ht="51.75" customHeight="1" x14ac:dyDescent="0.25">
      <c r="A13" s="85"/>
      <c r="B13" s="89" t="s">
        <v>66</v>
      </c>
      <c r="C13" s="89" t="s">
        <v>67</v>
      </c>
      <c r="D13" s="89" t="s">
        <v>68</v>
      </c>
      <c r="E13" s="89" t="s">
        <v>69</v>
      </c>
      <c r="F13" s="89" t="s">
        <v>70</v>
      </c>
      <c r="G13" s="89" t="s">
        <v>71</v>
      </c>
      <c r="H13" s="89" t="s">
        <v>72</v>
      </c>
      <c r="I13" s="89" t="s">
        <v>73</v>
      </c>
      <c r="J13" s="89" t="s">
        <v>74</v>
      </c>
      <c r="K13" s="89" t="s">
        <v>75</v>
      </c>
      <c r="L13" s="161"/>
      <c r="M13" s="161"/>
    </row>
    <row r="14" spans="1:13" s="165" customFormat="1" ht="34.5" customHeight="1" x14ac:dyDescent="0.25">
      <c r="A14" s="163"/>
      <c r="B14" s="114" t="str">
        <f>AIS_SAF!$Q$9</f>
        <v/>
      </c>
      <c r="C14" s="138"/>
      <c r="D14" s="217">
        <f>AIS_SAF!$T$9</f>
        <v>0</v>
      </c>
      <c r="E14" s="216"/>
      <c r="F14" s="217">
        <f>AIS_SAF!$U$9</f>
        <v>0</v>
      </c>
      <c r="G14" s="215"/>
      <c r="H14" s="115"/>
      <c r="I14" s="116"/>
      <c r="J14" s="116"/>
      <c r="K14" s="116"/>
      <c r="L14" s="159"/>
      <c r="M14" s="159"/>
    </row>
    <row r="15" spans="1:13" s="165" customFormat="1" ht="34.5" customHeight="1" x14ac:dyDescent="0.25">
      <c r="A15" s="163"/>
      <c r="B15" s="470" t="s">
        <v>76</v>
      </c>
      <c r="C15" s="471"/>
      <c r="D15" s="471"/>
      <c r="E15" s="471"/>
      <c r="F15" s="471"/>
      <c r="G15" s="471"/>
      <c r="H15" s="471"/>
      <c r="I15" s="471"/>
      <c r="J15" s="471"/>
      <c r="K15" s="472"/>
      <c r="L15" s="159"/>
      <c r="M15" s="159"/>
    </row>
    <row r="16" spans="1:13" s="165" customFormat="1" ht="34.5" customHeight="1" x14ac:dyDescent="0.25">
      <c r="A16" s="163"/>
      <c r="B16" s="455" t="s">
        <v>77</v>
      </c>
      <c r="C16" s="445"/>
      <c r="D16" s="445"/>
      <c r="E16" s="445"/>
      <c r="F16" s="445"/>
      <c r="G16" s="446"/>
      <c r="H16" s="455" t="s">
        <v>78</v>
      </c>
      <c r="I16" s="445"/>
      <c r="J16" s="445"/>
      <c r="K16" s="446"/>
      <c r="L16" s="159"/>
      <c r="M16" s="159"/>
    </row>
    <row r="17" spans="1:13" s="165" customFormat="1" ht="49.5" customHeight="1" x14ac:dyDescent="0.25">
      <c r="A17" s="163"/>
      <c r="B17" s="89" t="s">
        <v>79</v>
      </c>
      <c r="C17" s="168" t="s">
        <v>80</v>
      </c>
      <c r="D17" s="168" t="s">
        <v>81</v>
      </c>
      <c r="E17" s="89" t="s">
        <v>82</v>
      </c>
      <c r="F17" s="89" t="s">
        <v>83</v>
      </c>
      <c r="G17" s="89" t="s">
        <v>84</v>
      </c>
      <c r="H17" s="89" t="s">
        <v>81</v>
      </c>
      <c r="I17" s="89" t="s">
        <v>82</v>
      </c>
      <c r="J17" s="89" t="s">
        <v>83</v>
      </c>
      <c r="K17" s="89" t="s">
        <v>84</v>
      </c>
      <c r="L17" s="159"/>
      <c r="M17" s="159"/>
    </row>
    <row r="18" spans="1:13" s="165" customFormat="1" ht="34.5" customHeight="1" x14ac:dyDescent="0.25">
      <c r="A18" s="163"/>
      <c r="B18" s="90"/>
      <c r="C18" s="90"/>
      <c r="D18" s="106"/>
      <c r="E18" s="106"/>
      <c r="F18" s="106"/>
      <c r="G18" s="107">
        <f t="shared" ref="G18:G30" si="0">SUM(D18:F18)</f>
        <v>0</v>
      </c>
      <c r="H18" s="106"/>
      <c r="I18" s="106"/>
      <c r="J18" s="106"/>
      <c r="K18" s="108">
        <f t="shared" ref="K18:K30" si="1">SUM(H18:J18)</f>
        <v>0</v>
      </c>
      <c r="L18" s="159"/>
      <c r="M18" s="159"/>
    </row>
    <row r="19" spans="1:13" s="165" customFormat="1" ht="34.5" customHeight="1" x14ac:dyDescent="0.25">
      <c r="A19" s="163"/>
      <c r="B19" s="90"/>
      <c r="C19" s="90"/>
      <c r="D19" s="106"/>
      <c r="E19" s="106"/>
      <c r="F19" s="106"/>
      <c r="G19" s="107">
        <f t="shared" si="0"/>
        <v>0</v>
      </c>
      <c r="H19" s="106"/>
      <c r="I19" s="106"/>
      <c r="J19" s="106"/>
      <c r="K19" s="108">
        <f t="shared" si="1"/>
        <v>0</v>
      </c>
      <c r="L19" s="159"/>
      <c r="M19" s="159"/>
    </row>
    <row r="20" spans="1:13" s="165" customFormat="1" ht="34.5" customHeight="1" x14ac:dyDescent="0.25">
      <c r="A20" s="163"/>
      <c r="B20" s="90"/>
      <c r="C20" s="90"/>
      <c r="D20" s="106"/>
      <c r="E20" s="106"/>
      <c r="F20" s="106"/>
      <c r="G20" s="107">
        <f t="shared" si="0"/>
        <v>0</v>
      </c>
      <c r="H20" s="106"/>
      <c r="I20" s="106"/>
      <c r="J20" s="106"/>
      <c r="K20" s="108">
        <f t="shared" si="1"/>
        <v>0</v>
      </c>
      <c r="L20" s="159"/>
      <c r="M20" s="159"/>
    </row>
    <row r="21" spans="1:13" s="165" customFormat="1" ht="34.5" customHeight="1" x14ac:dyDescent="0.25">
      <c r="A21" s="163"/>
      <c r="B21" s="90"/>
      <c r="C21" s="90"/>
      <c r="D21" s="106"/>
      <c r="E21" s="119"/>
      <c r="F21" s="106"/>
      <c r="G21" s="107">
        <f t="shared" si="0"/>
        <v>0</v>
      </c>
      <c r="H21" s="106"/>
      <c r="I21" s="106"/>
      <c r="J21" s="106"/>
      <c r="K21" s="108">
        <f t="shared" si="1"/>
        <v>0</v>
      </c>
      <c r="L21" s="159"/>
      <c r="M21" s="159"/>
    </row>
    <row r="22" spans="1:13" s="165" customFormat="1" ht="34.5" customHeight="1" x14ac:dyDescent="0.25">
      <c r="A22" s="163"/>
      <c r="B22" s="90"/>
      <c r="C22" s="90"/>
      <c r="D22" s="106"/>
      <c r="E22" s="106"/>
      <c r="F22" s="106"/>
      <c r="G22" s="107">
        <f t="shared" si="0"/>
        <v>0</v>
      </c>
      <c r="H22" s="106"/>
      <c r="I22" s="106"/>
      <c r="J22" s="106"/>
      <c r="K22" s="108">
        <f t="shared" si="1"/>
        <v>0</v>
      </c>
      <c r="L22" s="159"/>
      <c r="M22" s="159"/>
    </row>
    <row r="23" spans="1:13" s="165" customFormat="1" ht="34.5" customHeight="1" x14ac:dyDescent="0.25">
      <c r="A23" s="163"/>
      <c r="B23" s="90"/>
      <c r="C23" s="90"/>
      <c r="D23" s="106"/>
      <c r="E23" s="106"/>
      <c r="F23" s="106"/>
      <c r="G23" s="107">
        <f t="shared" si="0"/>
        <v>0</v>
      </c>
      <c r="H23" s="106"/>
      <c r="I23" s="106"/>
      <c r="J23" s="106"/>
      <c r="K23" s="108">
        <f t="shared" si="1"/>
        <v>0</v>
      </c>
      <c r="L23" s="159"/>
      <c r="M23" s="159"/>
    </row>
    <row r="24" spans="1:13" s="165" customFormat="1" ht="34.5" customHeight="1" x14ac:dyDescent="0.25">
      <c r="A24" s="163"/>
      <c r="B24" s="90"/>
      <c r="C24" s="90"/>
      <c r="D24" s="106"/>
      <c r="E24" s="106"/>
      <c r="F24" s="106"/>
      <c r="G24" s="107">
        <f t="shared" si="0"/>
        <v>0</v>
      </c>
      <c r="H24" s="106"/>
      <c r="I24" s="106"/>
      <c r="J24" s="106"/>
      <c r="K24" s="108">
        <f t="shared" si="1"/>
        <v>0</v>
      </c>
      <c r="L24" s="159"/>
      <c r="M24" s="159"/>
    </row>
    <row r="25" spans="1:13" s="165" customFormat="1" ht="34.5" customHeight="1" x14ac:dyDescent="0.25">
      <c r="A25" s="163"/>
      <c r="B25" s="90"/>
      <c r="C25" s="90"/>
      <c r="D25" s="106"/>
      <c r="E25" s="106"/>
      <c r="F25" s="106"/>
      <c r="G25" s="107">
        <f t="shared" si="0"/>
        <v>0</v>
      </c>
      <c r="H25" s="106"/>
      <c r="I25" s="106"/>
      <c r="J25" s="106"/>
      <c r="K25" s="108">
        <f t="shared" si="1"/>
        <v>0</v>
      </c>
      <c r="L25" s="159"/>
      <c r="M25" s="159"/>
    </row>
    <row r="26" spans="1:13" s="165" customFormat="1" ht="34.5" customHeight="1" x14ac:dyDescent="0.25">
      <c r="A26" s="163"/>
      <c r="B26" s="90"/>
      <c r="C26" s="90"/>
      <c r="D26" s="106"/>
      <c r="E26" s="106"/>
      <c r="F26" s="106"/>
      <c r="G26" s="107">
        <f t="shared" si="0"/>
        <v>0</v>
      </c>
      <c r="H26" s="106"/>
      <c r="I26" s="106"/>
      <c r="J26" s="106"/>
      <c r="K26" s="108">
        <f t="shared" si="1"/>
        <v>0</v>
      </c>
      <c r="L26" s="159"/>
      <c r="M26" s="159"/>
    </row>
    <row r="27" spans="1:13" s="165" customFormat="1" ht="34.5" customHeight="1" x14ac:dyDescent="0.25">
      <c r="A27" s="163"/>
      <c r="B27" s="90"/>
      <c r="C27" s="90"/>
      <c r="D27" s="106"/>
      <c r="E27" s="106"/>
      <c r="F27" s="106"/>
      <c r="G27" s="107">
        <f t="shared" si="0"/>
        <v>0</v>
      </c>
      <c r="H27" s="106"/>
      <c r="I27" s="106"/>
      <c r="J27" s="106"/>
      <c r="K27" s="108">
        <f t="shared" si="1"/>
        <v>0</v>
      </c>
      <c r="L27" s="159"/>
      <c r="M27" s="159"/>
    </row>
    <row r="28" spans="1:13" s="165" customFormat="1" ht="34.5" customHeight="1" x14ac:dyDescent="0.25">
      <c r="A28" s="163"/>
      <c r="B28" s="90"/>
      <c r="C28" s="90"/>
      <c r="D28" s="106"/>
      <c r="E28" s="106"/>
      <c r="F28" s="106"/>
      <c r="G28" s="107">
        <f t="shared" si="0"/>
        <v>0</v>
      </c>
      <c r="H28" s="106"/>
      <c r="I28" s="106"/>
      <c r="J28" s="106"/>
      <c r="K28" s="108">
        <f t="shared" si="1"/>
        <v>0</v>
      </c>
      <c r="L28" s="159"/>
      <c r="M28" s="159"/>
    </row>
    <row r="29" spans="1:13" s="165" customFormat="1" ht="34.5" customHeight="1" x14ac:dyDescent="0.25">
      <c r="A29" s="163"/>
      <c r="B29" s="90"/>
      <c r="C29" s="90"/>
      <c r="D29" s="106"/>
      <c r="E29" s="106"/>
      <c r="F29" s="106"/>
      <c r="G29" s="107">
        <f t="shared" si="0"/>
        <v>0</v>
      </c>
      <c r="H29" s="106"/>
      <c r="I29" s="106"/>
      <c r="J29" s="106"/>
      <c r="K29" s="108">
        <f t="shared" si="1"/>
        <v>0</v>
      </c>
      <c r="L29" s="159"/>
      <c r="M29" s="159"/>
    </row>
    <row r="30" spans="1:13" s="165" customFormat="1" ht="34.5" customHeight="1" x14ac:dyDescent="0.25">
      <c r="A30" s="163"/>
      <c r="B30" s="91" t="s">
        <v>84</v>
      </c>
      <c r="C30" s="111"/>
      <c r="D30" s="109">
        <f>SUM(D18:D29)</f>
        <v>0</v>
      </c>
      <c r="E30" s="110">
        <f>SUM(E18:E29)</f>
        <v>0</v>
      </c>
      <c r="F30" s="110">
        <f>SUM(F18:F29)</f>
        <v>0</v>
      </c>
      <c r="G30" s="110">
        <f t="shared" si="0"/>
        <v>0</v>
      </c>
      <c r="H30" s="110">
        <f>SUM(H18:H29)</f>
        <v>0</v>
      </c>
      <c r="I30" s="110">
        <f>SUM(I18:I29)</f>
        <v>0</v>
      </c>
      <c r="J30" s="110">
        <f>SUM(J18:J29)</f>
        <v>0</v>
      </c>
      <c r="K30" s="109">
        <f t="shared" si="1"/>
        <v>0</v>
      </c>
      <c r="L30" s="159"/>
      <c r="M30" s="159"/>
    </row>
    <row r="31" spans="1:13" s="165" customFormat="1" ht="34.5" customHeight="1" x14ac:dyDescent="0.25">
      <c r="A31" s="163"/>
      <c r="B31" s="463" t="s">
        <v>85</v>
      </c>
      <c r="C31" s="464"/>
      <c r="D31" s="464"/>
      <c r="E31" s="464"/>
      <c r="F31" s="464"/>
      <c r="G31" s="464"/>
      <c r="H31" s="464"/>
      <c r="I31" s="464"/>
      <c r="J31" s="464"/>
      <c r="K31" s="465"/>
      <c r="L31" s="159"/>
      <c r="M31" s="159"/>
    </row>
    <row r="32" spans="1:13" s="165" customFormat="1" ht="225.75" customHeight="1" x14ac:dyDescent="0.25">
      <c r="A32" s="163"/>
      <c r="B32" s="451"/>
      <c r="C32" s="468"/>
      <c r="D32" s="468"/>
      <c r="E32" s="468"/>
      <c r="F32" s="468"/>
      <c r="G32" s="468"/>
      <c r="H32" s="468"/>
      <c r="I32" s="468"/>
      <c r="J32" s="468"/>
      <c r="K32" s="469"/>
      <c r="L32" s="159"/>
      <c r="M32" s="159"/>
    </row>
    <row r="33" spans="1:13" ht="34.5" customHeight="1" x14ac:dyDescent="0.25"/>
    <row r="34" spans="1:13" ht="34.5" customHeight="1" x14ac:dyDescent="0.25"/>
    <row r="35" spans="1:13" ht="33.75" customHeight="1" x14ac:dyDescent="0.25">
      <c r="A35" s="476">
        <v>2</v>
      </c>
      <c r="B35" s="443" t="s">
        <v>18</v>
      </c>
      <c r="C35" s="404"/>
      <c r="D35" s="405"/>
      <c r="E35" s="454" t="str">
        <f>+AIS_SAF!J2</f>
        <v>Selección de URG</v>
      </c>
      <c r="F35" s="404"/>
      <c r="G35" s="404"/>
      <c r="H35" s="404"/>
      <c r="I35" s="404"/>
      <c r="J35" s="404"/>
      <c r="K35" s="405"/>
    </row>
    <row r="36" spans="1:13" ht="33.75" customHeight="1" x14ac:dyDescent="0.25">
      <c r="A36" s="477"/>
      <c r="B36" s="443" t="s">
        <v>19</v>
      </c>
      <c r="C36" s="404"/>
      <c r="D36" s="405"/>
      <c r="E36" s="454" t="str">
        <f>+AIS_SAF!J3</f>
        <v>ENERO-JUNIO 2026</v>
      </c>
      <c r="F36" s="404"/>
      <c r="G36" s="404"/>
      <c r="H36" s="404"/>
      <c r="I36" s="404"/>
      <c r="J36" s="404"/>
      <c r="K36" s="405"/>
    </row>
    <row r="37" spans="1:13" ht="33.75" customHeight="1" x14ac:dyDescent="0.25">
      <c r="A37" s="163"/>
      <c r="B37" s="456" t="s">
        <v>55</v>
      </c>
      <c r="C37" s="423"/>
      <c r="D37" s="423"/>
      <c r="E37" s="423"/>
      <c r="F37" s="423"/>
      <c r="G37" s="423"/>
      <c r="H37" s="423"/>
      <c r="I37" s="423"/>
      <c r="J37" s="423"/>
      <c r="K37" s="457"/>
    </row>
    <row r="38" spans="1:13" s="205" customFormat="1" ht="52.5" customHeight="1" x14ac:dyDescent="0.25">
      <c r="A38" s="85"/>
      <c r="B38" s="447" t="s">
        <v>56</v>
      </c>
      <c r="C38" s="449"/>
      <c r="D38" s="450"/>
      <c r="E38" s="444" t="str">
        <f>AIS_SAF!F10</f>
        <v>Seleccione una opción</v>
      </c>
      <c r="F38" s="449"/>
      <c r="G38" s="449"/>
      <c r="H38" s="449"/>
      <c r="I38" s="449"/>
      <c r="J38" s="449"/>
      <c r="K38" s="450"/>
      <c r="L38" s="204"/>
      <c r="M38" s="204"/>
    </row>
    <row r="39" spans="1:13" s="205" customFormat="1" ht="52.5" customHeight="1" x14ac:dyDescent="0.25">
      <c r="A39" s="85"/>
      <c r="B39" s="447" t="s">
        <v>57</v>
      </c>
      <c r="C39" s="449"/>
      <c r="D39" s="450"/>
      <c r="E39" s="444" t="str">
        <f>AIS_SAF!G10</f>
        <v>Seleccione una opción</v>
      </c>
      <c r="F39" s="449"/>
      <c r="G39" s="449"/>
      <c r="H39" s="449"/>
      <c r="I39" s="449"/>
      <c r="J39" s="449"/>
      <c r="K39" s="450"/>
      <c r="L39" s="204"/>
      <c r="M39" s="204"/>
    </row>
    <row r="40" spans="1:13" s="205" customFormat="1" ht="52.5" customHeight="1" x14ac:dyDescent="0.25">
      <c r="A40" s="85"/>
      <c r="B40" s="447" t="s">
        <v>58</v>
      </c>
      <c r="C40" s="449"/>
      <c r="D40" s="450"/>
      <c r="E40" s="444" t="str">
        <f>AIS_SAF!H10</f>
        <v>Seleccione una opción</v>
      </c>
      <c r="F40" s="449"/>
      <c r="G40" s="449"/>
      <c r="H40" s="449"/>
      <c r="I40" s="449"/>
      <c r="J40" s="449"/>
      <c r="K40" s="450"/>
      <c r="L40" s="204"/>
      <c r="M40" s="204"/>
    </row>
    <row r="41" spans="1:13" s="205" customFormat="1" ht="52.5" customHeight="1" x14ac:dyDescent="0.25">
      <c r="A41" s="85"/>
      <c r="B41" s="447" t="s">
        <v>59</v>
      </c>
      <c r="C41" s="449"/>
      <c r="D41" s="450"/>
      <c r="E41" s="444" t="str">
        <f>AIS_SAF!K10</f>
        <v>Seleccione una opción</v>
      </c>
      <c r="F41" s="449"/>
      <c r="G41" s="449"/>
      <c r="H41" s="449"/>
      <c r="I41" s="449"/>
      <c r="J41" s="449"/>
      <c r="K41" s="450"/>
      <c r="L41" s="204"/>
      <c r="M41" s="204"/>
    </row>
    <row r="42" spans="1:13" s="205" customFormat="1" ht="52.5" customHeight="1" x14ac:dyDescent="0.25">
      <c r="A42" s="85"/>
      <c r="B42" s="447" t="s">
        <v>60</v>
      </c>
      <c r="C42" s="449"/>
      <c r="D42" s="450"/>
      <c r="E42" s="444" t="str">
        <f>AIS_SAF!L10</f>
        <v>Seleccione una opción</v>
      </c>
      <c r="F42" s="449"/>
      <c r="G42" s="449"/>
      <c r="H42" s="449"/>
      <c r="I42" s="449"/>
      <c r="J42" s="449"/>
      <c r="K42" s="450"/>
      <c r="L42" s="204"/>
      <c r="M42" s="204"/>
    </row>
    <row r="43" spans="1:13" s="205" customFormat="1" ht="52.5" customHeight="1" x14ac:dyDescent="0.25">
      <c r="A43" s="85"/>
      <c r="B43" s="447" t="s">
        <v>61</v>
      </c>
      <c r="C43" s="449"/>
      <c r="D43" s="450"/>
      <c r="E43" s="444" t="str">
        <f>AIS_SAF!M10</f>
        <v>Seleccione una opción</v>
      </c>
      <c r="F43" s="449"/>
      <c r="G43" s="449"/>
      <c r="H43" s="449"/>
      <c r="I43" s="449"/>
      <c r="J43" s="449"/>
      <c r="K43" s="450"/>
      <c r="L43" s="204"/>
      <c r="M43" s="204"/>
    </row>
    <row r="44" spans="1:13" s="205" customFormat="1" ht="52.5" customHeight="1" x14ac:dyDescent="0.25">
      <c r="A44" s="85"/>
      <c r="B44" s="447" t="s">
        <v>62</v>
      </c>
      <c r="C44" s="449"/>
      <c r="D44" s="450"/>
      <c r="E44" s="448" t="str">
        <f>AIS_SAF!O10</f>
        <v xml:space="preserve"> </v>
      </c>
      <c r="F44" s="449"/>
      <c r="G44" s="449"/>
      <c r="H44" s="449"/>
      <c r="I44" s="449"/>
      <c r="J44" s="449"/>
      <c r="K44" s="450"/>
      <c r="L44" s="204"/>
      <c r="M44" s="204"/>
    </row>
    <row r="45" spans="1:13" s="205" customFormat="1" ht="52.5" customHeight="1" x14ac:dyDescent="0.25">
      <c r="A45" s="85"/>
      <c r="B45" s="447" t="s">
        <v>63</v>
      </c>
      <c r="C45" s="449"/>
      <c r="D45" s="450"/>
      <c r="E45" s="461">
        <f>AIS_SAF!P10</f>
        <v>0</v>
      </c>
      <c r="F45" s="449"/>
      <c r="G45" s="449"/>
      <c r="H45" s="449"/>
      <c r="I45" s="449"/>
      <c r="J45" s="449"/>
      <c r="K45" s="450"/>
      <c r="L45" s="204"/>
      <c r="M45" s="204"/>
    </row>
    <row r="46" spans="1:13" ht="33.75" customHeight="1" x14ac:dyDescent="0.25">
      <c r="A46" s="163"/>
      <c r="B46" s="467" t="s">
        <v>64</v>
      </c>
      <c r="C46" s="423"/>
      <c r="D46" s="423"/>
      <c r="E46" s="423"/>
      <c r="F46" s="423"/>
      <c r="G46" s="423"/>
      <c r="H46" s="456" t="s">
        <v>65</v>
      </c>
      <c r="I46" s="423"/>
      <c r="J46" s="423"/>
      <c r="K46" s="457"/>
    </row>
    <row r="47" spans="1:13" ht="51" customHeight="1" x14ac:dyDescent="0.25">
      <c r="A47" s="85"/>
      <c r="B47" s="89" t="s">
        <v>66</v>
      </c>
      <c r="C47" s="89" t="s">
        <v>67</v>
      </c>
      <c r="D47" s="89" t="s">
        <v>68</v>
      </c>
      <c r="E47" s="89" t="s">
        <v>69</v>
      </c>
      <c r="F47" s="89" t="s">
        <v>70</v>
      </c>
      <c r="G47" s="89" t="s">
        <v>71</v>
      </c>
      <c r="H47" s="89" t="s">
        <v>72</v>
      </c>
      <c r="I47" s="89" t="s">
        <v>73</v>
      </c>
      <c r="J47" s="89" t="s">
        <v>74</v>
      </c>
      <c r="K47" s="89" t="s">
        <v>75</v>
      </c>
    </row>
    <row r="48" spans="1:13" ht="33.75" customHeight="1" x14ac:dyDescent="0.25">
      <c r="A48" s="163"/>
      <c r="B48" s="114" t="str">
        <f>AIS_SAF!Q10</f>
        <v/>
      </c>
      <c r="C48" s="138"/>
      <c r="D48" s="217">
        <f>AIS_SAF!T10</f>
        <v>0</v>
      </c>
      <c r="E48" s="216"/>
      <c r="F48" s="217">
        <f>AIS_SAF!U10</f>
        <v>0</v>
      </c>
      <c r="G48" s="215"/>
      <c r="H48" s="115"/>
      <c r="I48" s="116"/>
      <c r="J48" s="116"/>
      <c r="K48" s="116"/>
    </row>
    <row r="49" spans="1:18" ht="33.75" customHeight="1" x14ac:dyDescent="0.25">
      <c r="A49" s="163"/>
      <c r="B49" s="470" t="s">
        <v>76</v>
      </c>
      <c r="C49" s="471"/>
      <c r="D49" s="471"/>
      <c r="E49" s="471"/>
      <c r="F49" s="471"/>
      <c r="G49" s="471"/>
      <c r="H49" s="471"/>
      <c r="I49" s="471"/>
      <c r="J49" s="471"/>
      <c r="K49" s="472"/>
    </row>
    <row r="50" spans="1:18" ht="33.75" customHeight="1" x14ac:dyDescent="0.25">
      <c r="A50" s="163"/>
      <c r="B50" s="455" t="s">
        <v>77</v>
      </c>
      <c r="C50" s="445"/>
      <c r="D50" s="445"/>
      <c r="E50" s="445"/>
      <c r="F50" s="445"/>
      <c r="G50" s="446"/>
      <c r="H50" s="455" t="s">
        <v>78</v>
      </c>
      <c r="I50" s="445"/>
      <c r="J50" s="445"/>
      <c r="K50" s="446"/>
    </row>
    <row r="51" spans="1:18" ht="49.5" customHeight="1" x14ac:dyDescent="0.25">
      <c r="A51" s="163"/>
      <c r="B51" s="89" t="s">
        <v>79</v>
      </c>
      <c r="C51" s="168" t="s">
        <v>80</v>
      </c>
      <c r="D51" s="168" t="s">
        <v>81</v>
      </c>
      <c r="E51" s="89" t="s">
        <v>82</v>
      </c>
      <c r="F51" s="89" t="s">
        <v>83</v>
      </c>
      <c r="G51" s="89" t="s">
        <v>84</v>
      </c>
      <c r="H51" s="89" t="s">
        <v>81</v>
      </c>
      <c r="I51" s="89" t="s">
        <v>82</v>
      </c>
      <c r="J51" s="89" t="s">
        <v>83</v>
      </c>
      <c r="K51" s="89" t="s">
        <v>84</v>
      </c>
    </row>
    <row r="52" spans="1:18" ht="33.75" customHeight="1" x14ac:dyDescent="0.25">
      <c r="A52" s="163"/>
      <c r="B52" s="90" t="s">
        <v>52</v>
      </c>
      <c r="C52" s="90"/>
      <c r="D52" s="105"/>
      <c r="E52" s="106"/>
      <c r="F52" s="106"/>
      <c r="G52" s="107">
        <f t="shared" ref="G52:G64" si="2">SUM(D52:F52)</f>
        <v>0</v>
      </c>
      <c r="H52" s="106"/>
      <c r="I52" s="106"/>
      <c r="J52" s="106"/>
      <c r="K52" s="108">
        <f t="shared" ref="K52:K64" si="3">SUM(H52:J52)</f>
        <v>0</v>
      </c>
      <c r="R52" s="117"/>
    </row>
    <row r="53" spans="1:18" ht="33.75" customHeight="1" x14ac:dyDescent="0.25">
      <c r="A53" s="163"/>
      <c r="B53" s="90"/>
      <c r="C53" s="90"/>
      <c r="D53" s="105"/>
      <c r="E53" s="106"/>
      <c r="F53" s="106"/>
      <c r="G53" s="107">
        <f t="shared" si="2"/>
        <v>0</v>
      </c>
      <c r="H53" s="106"/>
      <c r="I53" s="106"/>
      <c r="J53" s="106"/>
      <c r="K53" s="108">
        <f t="shared" si="3"/>
        <v>0</v>
      </c>
    </row>
    <row r="54" spans="1:18" ht="33.75" customHeight="1" x14ac:dyDescent="0.25">
      <c r="A54" s="163"/>
      <c r="B54" s="90"/>
      <c r="C54" s="90"/>
      <c r="D54" s="105"/>
      <c r="E54" s="106"/>
      <c r="F54" s="106"/>
      <c r="G54" s="107">
        <f t="shared" si="2"/>
        <v>0</v>
      </c>
      <c r="H54" s="106"/>
      <c r="I54" s="106"/>
      <c r="J54" s="106"/>
      <c r="K54" s="108">
        <f t="shared" si="3"/>
        <v>0</v>
      </c>
    </row>
    <row r="55" spans="1:18" ht="33.75" customHeight="1" x14ac:dyDescent="0.25">
      <c r="A55" s="163"/>
      <c r="B55" s="90"/>
      <c r="C55" s="90"/>
      <c r="D55" s="105"/>
      <c r="E55" s="106"/>
      <c r="F55" s="106"/>
      <c r="G55" s="107">
        <f t="shared" si="2"/>
        <v>0</v>
      </c>
      <c r="H55" s="106"/>
      <c r="I55" s="106"/>
      <c r="J55" s="106"/>
      <c r="K55" s="108">
        <f t="shared" si="3"/>
        <v>0</v>
      </c>
    </row>
    <row r="56" spans="1:18" ht="33.75" customHeight="1" x14ac:dyDescent="0.25">
      <c r="A56" s="163"/>
      <c r="B56" s="90"/>
      <c r="C56" s="90"/>
      <c r="D56" s="105"/>
      <c r="E56" s="106"/>
      <c r="F56" s="106"/>
      <c r="G56" s="107">
        <f t="shared" si="2"/>
        <v>0</v>
      </c>
      <c r="H56" s="106"/>
      <c r="I56" s="106"/>
      <c r="J56" s="106"/>
      <c r="K56" s="108">
        <f t="shared" si="3"/>
        <v>0</v>
      </c>
    </row>
    <row r="57" spans="1:18" ht="33.75" customHeight="1" x14ac:dyDescent="0.25">
      <c r="A57" s="163"/>
      <c r="B57" s="90"/>
      <c r="C57" s="90"/>
      <c r="D57" s="105"/>
      <c r="E57" s="106"/>
      <c r="F57" s="106"/>
      <c r="G57" s="107">
        <f t="shared" si="2"/>
        <v>0</v>
      </c>
      <c r="H57" s="106"/>
      <c r="I57" s="106"/>
      <c r="J57" s="106"/>
      <c r="K57" s="108">
        <f t="shared" si="3"/>
        <v>0</v>
      </c>
    </row>
    <row r="58" spans="1:18" ht="33.75" customHeight="1" x14ac:dyDescent="0.25">
      <c r="A58" s="163"/>
      <c r="B58" s="90"/>
      <c r="C58" s="90"/>
      <c r="D58" s="105"/>
      <c r="E58" s="106"/>
      <c r="F58" s="106"/>
      <c r="G58" s="107">
        <f t="shared" si="2"/>
        <v>0</v>
      </c>
      <c r="H58" s="106"/>
      <c r="I58" s="106"/>
      <c r="J58" s="106"/>
      <c r="K58" s="108">
        <f t="shared" si="3"/>
        <v>0</v>
      </c>
    </row>
    <row r="59" spans="1:18" ht="33.75" customHeight="1" x14ac:dyDescent="0.25">
      <c r="A59" s="163"/>
      <c r="B59" s="90"/>
      <c r="C59" s="90"/>
      <c r="D59" s="105"/>
      <c r="E59" s="106"/>
      <c r="F59" s="106"/>
      <c r="G59" s="107">
        <f t="shared" si="2"/>
        <v>0</v>
      </c>
      <c r="H59" s="106"/>
      <c r="I59" s="106"/>
      <c r="J59" s="106"/>
      <c r="K59" s="108">
        <f t="shared" si="3"/>
        <v>0</v>
      </c>
    </row>
    <row r="60" spans="1:18" ht="33.75" customHeight="1" x14ac:dyDescent="0.25">
      <c r="A60" s="163"/>
      <c r="B60" s="90"/>
      <c r="C60" s="90"/>
      <c r="D60" s="105"/>
      <c r="E60" s="106"/>
      <c r="F60" s="106"/>
      <c r="G60" s="107">
        <f t="shared" si="2"/>
        <v>0</v>
      </c>
      <c r="H60" s="106"/>
      <c r="I60" s="106"/>
      <c r="J60" s="106"/>
      <c r="K60" s="108">
        <f t="shared" si="3"/>
        <v>0</v>
      </c>
    </row>
    <row r="61" spans="1:18" ht="33.75" customHeight="1" x14ac:dyDescent="0.25">
      <c r="A61" s="163"/>
      <c r="B61" s="90"/>
      <c r="C61" s="90"/>
      <c r="D61" s="105"/>
      <c r="E61" s="106"/>
      <c r="F61" s="106"/>
      <c r="G61" s="107">
        <f t="shared" si="2"/>
        <v>0</v>
      </c>
      <c r="H61" s="106"/>
      <c r="I61" s="106"/>
      <c r="J61" s="106"/>
      <c r="K61" s="108">
        <f t="shared" si="3"/>
        <v>0</v>
      </c>
    </row>
    <row r="62" spans="1:18" ht="33.75" customHeight="1" x14ac:dyDescent="0.25">
      <c r="A62" s="163"/>
      <c r="B62" s="90"/>
      <c r="C62" s="90"/>
      <c r="D62" s="105"/>
      <c r="E62" s="106"/>
      <c r="F62" s="106"/>
      <c r="G62" s="107">
        <f t="shared" si="2"/>
        <v>0</v>
      </c>
      <c r="H62" s="106"/>
      <c r="I62" s="106"/>
      <c r="J62" s="106"/>
      <c r="K62" s="108">
        <f t="shared" si="3"/>
        <v>0</v>
      </c>
    </row>
    <row r="63" spans="1:18" ht="33.75" customHeight="1" x14ac:dyDescent="0.25">
      <c r="A63" s="163"/>
      <c r="B63" s="90"/>
      <c r="C63" s="90"/>
      <c r="D63" s="105"/>
      <c r="E63" s="106"/>
      <c r="F63" s="106"/>
      <c r="G63" s="107">
        <f t="shared" si="2"/>
        <v>0</v>
      </c>
      <c r="H63" s="106"/>
      <c r="I63" s="106"/>
      <c r="J63" s="106"/>
      <c r="K63" s="108">
        <f t="shared" si="3"/>
        <v>0</v>
      </c>
    </row>
    <row r="64" spans="1:18" ht="33.75" customHeight="1" x14ac:dyDescent="0.25">
      <c r="A64" s="163"/>
      <c r="B64" s="91" t="s">
        <v>84</v>
      </c>
      <c r="C64" s="111"/>
      <c r="D64" s="109">
        <f>SUM(D52:D63)</f>
        <v>0</v>
      </c>
      <c r="E64" s="110">
        <f>SUM(E52:E63)</f>
        <v>0</v>
      </c>
      <c r="F64" s="110">
        <f>SUM(F52:F63)</f>
        <v>0</v>
      </c>
      <c r="G64" s="110">
        <f t="shared" si="2"/>
        <v>0</v>
      </c>
      <c r="H64" s="109">
        <f>SUM(H52:H63)</f>
        <v>0</v>
      </c>
      <c r="I64" s="109">
        <f>SUM(I52:I63)</f>
        <v>0</v>
      </c>
      <c r="J64" s="109">
        <f>SUM(J52:J63)</f>
        <v>0</v>
      </c>
      <c r="K64" s="109">
        <f t="shared" si="3"/>
        <v>0</v>
      </c>
    </row>
    <row r="65" spans="1:13" ht="33.75" customHeight="1" x14ac:dyDescent="0.25">
      <c r="A65" s="163"/>
      <c r="B65" s="463" t="s">
        <v>85</v>
      </c>
      <c r="C65" s="478"/>
      <c r="D65" s="478"/>
      <c r="E65" s="478"/>
      <c r="F65" s="478"/>
      <c r="G65" s="478"/>
      <c r="H65" s="478"/>
      <c r="I65" s="478"/>
      <c r="J65" s="478"/>
      <c r="K65" s="465"/>
    </row>
    <row r="66" spans="1:13" ht="225.75" customHeight="1" x14ac:dyDescent="0.25">
      <c r="A66" s="163"/>
      <c r="B66" s="451"/>
      <c r="C66" s="452"/>
      <c r="D66" s="452"/>
      <c r="E66" s="452"/>
      <c r="F66" s="452"/>
      <c r="G66" s="452"/>
      <c r="H66" s="452"/>
      <c r="I66" s="452"/>
      <c r="J66" s="452"/>
      <c r="K66" s="453"/>
    </row>
    <row r="70" spans="1:13" ht="33.75" customHeight="1" x14ac:dyDescent="0.25">
      <c r="A70" s="476">
        <v>3</v>
      </c>
      <c r="B70" s="443" t="s">
        <v>18</v>
      </c>
      <c r="C70" s="404"/>
      <c r="D70" s="405"/>
      <c r="E70" s="454" t="str">
        <f>+AIS_SAF!J2</f>
        <v>Selección de URG</v>
      </c>
      <c r="F70" s="404"/>
      <c r="G70" s="404"/>
      <c r="H70" s="404"/>
      <c r="I70" s="404"/>
      <c r="J70" s="404"/>
      <c r="K70" s="405"/>
    </row>
    <row r="71" spans="1:13" ht="33.75" customHeight="1" x14ac:dyDescent="0.25">
      <c r="A71" s="477"/>
      <c r="B71" s="443" t="s">
        <v>19</v>
      </c>
      <c r="C71" s="404"/>
      <c r="D71" s="405"/>
      <c r="E71" s="454" t="str">
        <f>+AIS_SAF!J3</f>
        <v>ENERO-JUNIO 2026</v>
      </c>
      <c r="F71" s="404"/>
      <c r="G71" s="404"/>
      <c r="H71" s="404"/>
      <c r="I71" s="404"/>
      <c r="J71" s="404"/>
      <c r="K71" s="405"/>
    </row>
    <row r="72" spans="1:13" ht="33.75" customHeight="1" x14ac:dyDescent="0.25">
      <c r="A72" s="163"/>
      <c r="B72" s="456" t="s">
        <v>55</v>
      </c>
      <c r="C72" s="423"/>
      <c r="D72" s="423"/>
      <c r="E72" s="423"/>
      <c r="F72" s="423"/>
      <c r="G72" s="423"/>
      <c r="H72" s="423"/>
      <c r="I72" s="423"/>
      <c r="J72" s="423"/>
      <c r="K72" s="457"/>
    </row>
    <row r="73" spans="1:13" s="205" customFormat="1" ht="52.5" customHeight="1" x14ac:dyDescent="0.25">
      <c r="A73" s="85"/>
      <c r="B73" s="447" t="s">
        <v>56</v>
      </c>
      <c r="C73" s="449"/>
      <c r="D73" s="450"/>
      <c r="E73" s="444" t="str">
        <f>AIS_SAF!F11</f>
        <v>Seleccione una opción</v>
      </c>
      <c r="F73" s="449"/>
      <c r="G73" s="449"/>
      <c r="H73" s="449"/>
      <c r="I73" s="449"/>
      <c r="J73" s="449"/>
      <c r="K73" s="450"/>
      <c r="L73" s="204"/>
      <c r="M73" s="204"/>
    </row>
    <row r="74" spans="1:13" s="205" customFormat="1" ht="52.5" customHeight="1" x14ac:dyDescent="0.25">
      <c r="A74" s="85"/>
      <c r="B74" s="447" t="s">
        <v>57</v>
      </c>
      <c r="C74" s="449"/>
      <c r="D74" s="450"/>
      <c r="E74" s="444" t="str">
        <f>AIS_SAF!G11</f>
        <v>Seleccione una opción</v>
      </c>
      <c r="F74" s="449"/>
      <c r="G74" s="449"/>
      <c r="H74" s="449"/>
      <c r="I74" s="449"/>
      <c r="J74" s="449"/>
      <c r="K74" s="450"/>
      <c r="L74" s="204"/>
      <c r="M74" s="204"/>
    </row>
    <row r="75" spans="1:13" s="205" customFormat="1" ht="52.5" customHeight="1" x14ac:dyDescent="0.25">
      <c r="A75" s="85"/>
      <c r="B75" s="447" t="s">
        <v>58</v>
      </c>
      <c r="C75" s="449"/>
      <c r="D75" s="450"/>
      <c r="E75" s="444" t="str">
        <f>AIS_SAF!H11</f>
        <v>Seleccione una opción</v>
      </c>
      <c r="F75" s="449"/>
      <c r="G75" s="449"/>
      <c r="H75" s="449"/>
      <c r="I75" s="449"/>
      <c r="J75" s="449"/>
      <c r="K75" s="450"/>
      <c r="L75" s="204"/>
      <c r="M75" s="204"/>
    </row>
    <row r="76" spans="1:13" s="205" customFormat="1" ht="52.5" customHeight="1" x14ac:dyDescent="0.25">
      <c r="A76" s="85"/>
      <c r="B76" s="447" t="s">
        <v>59</v>
      </c>
      <c r="C76" s="449"/>
      <c r="D76" s="450"/>
      <c r="E76" s="444" t="str">
        <f>AIS_SAF!K11</f>
        <v>Seleccione una opción</v>
      </c>
      <c r="F76" s="449"/>
      <c r="G76" s="449"/>
      <c r="H76" s="449"/>
      <c r="I76" s="449"/>
      <c r="J76" s="449"/>
      <c r="K76" s="450"/>
      <c r="L76" s="204"/>
      <c r="M76" s="204"/>
    </row>
    <row r="77" spans="1:13" s="205" customFormat="1" ht="52.5" customHeight="1" x14ac:dyDescent="0.25">
      <c r="A77" s="85"/>
      <c r="B77" s="447" t="s">
        <v>60</v>
      </c>
      <c r="C77" s="449"/>
      <c r="D77" s="450"/>
      <c r="E77" s="444" t="str">
        <f>AIS_SAF!L11</f>
        <v>Seleccione una opción</v>
      </c>
      <c r="F77" s="449"/>
      <c r="G77" s="449"/>
      <c r="H77" s="449"/>
      <c r="I77" s="449"/>
      <c r="J77" s="449"/>
      <c r="K77" s="450"/>
      <c r="L77" s="204"/>
      <c r="M77" s="204"/>
    </row>
    <row r="78" spans="1:13" s="205" customFormat="1" ht="52.5" customHeight="1" x14ac:dyDescent="0.25">
      <c r="A78" s="85"/>
      <c r="B78" s="447" t="s">
        <v>61</v>
      </c>
      <c r="C78" s="449"/>
      <c r="D78" s="450"/>
      <c r="E78" s="444" t="str">
        <f>AIS_SAF!M11</f>
        <v>Seleccione una opción</v>
      </c>
      <c r="F78" s="449"/>
      <c r="G78" s="449"/>
      <c r="H78" s="449"/>
      <c r="I78" s="449"/>
      <c r="J78" s="449"/>
      <c r="K78" s="450"/>
      <c r="L78" s="204"/>
      <c r="M78" s="204"/>
    </row>
    <row r="79" spans="1:13" s="205" customFormat="1" ht="52.5" customHeight="1" x14ac:dyDescent="0.25">
      <c r="A79" s="85"/>
      <c r="B79" s="447" t="s">
        <v>62</v>
      </c>
      <c r="C79" s="449"/>
      <c r="D79" s="450"/>
      <c r="E79" s="448" t="str">
        <f>AIS_SAF!O11</f>
        <v xml:space="preserve"> </v>
      </c>
      <c r="F79" s="449"/>
      <c r="G79" s="449"/>
      <c r="H79" s="449"/>
      <c r="I79" s="449"/>
      <c r="J79" s="449"/>
      <c r="K79" s="450"/>
      <c r="L79" s="204"/>
      <c r="M79" s="204"/>
    </row>
    <row r="80" spans="1:13" s="205" customFormat="1" ht="52.5" customHeight="1" x14ac:dyDescent="0.25">
      <c r="A80" s="85"/>
      <c r="B80" s="447" t="s">
        <v>63</v>
      </c>
      <c r="C80" s="449"/>
      <c r="D80" s="450"/>
      <c r="E80" s="461">
        <f>AIS_SAF!P11</f>
        <v>0</v>
      </c>
      <c r="F80" s="449"/>
      <c r="G80" s="449"/>
      <c r="H80" s="449"/>
      <c r="I80" s="449"/>
      <c r="J80" s="449"/>
      <c r="K80" s="450"/>
      <c r="L80" s="204"/>
      <c r="M80" s="204"/>
    </row>
    <row r="81" spans="1:11" ht="33.75" customHeight="1" x14ac:dyDescent="0.25">
      <c r="A81" s="163"/>
      <c r="B81" s="467" t="s">
        <v>64</v>
      </c>
      <c r="C81" s="423"/>
      <c r="D81" s="423"/>
      <c r="E81" s="423"/>
      <c r="F81" s="423"/>
      <c r="G81" s="423"/>
      <c r="H81" s="456" t="s">
        <v>65</v>
      </c>
      <c r="I81" s="423"/>
      <c r="J81" s="423"/>
      <c r="K81" s="457"/>
    </row>
    <row r="82" spans="1:11" ht="51" customHeight="1" x14ac:dyDescent="0.25">
      <c r="A82" s="85"/>
      <c r="B82" s="89" t="s">
        <v>66</v>
      </c>
      <c r="C82" s="89" t="s">
        <v>67</v>
      </c>
      <c r="D82" s="89" t="s">
        <v>68</v>
      </c>
      <c r="E82" s="89" t="s">
        <v>69</v>
      </c>
      <c r="F82" s="89" t="s">
        <v>70</v>
      </c>
      <c r="G82" s="89" t="s">
        <v>71</v>
      </c>
      <c r="H82" s="89" t="s">
        <v>72</v>
      </c>
      <c r="I82" s="89" t="s">
        <v>73</v>
      </c>
      <c r="J82" s="89" t="s">
        <v>74</v>
      </c>
      <c r="K82" s="89" t="s">
        <v>75</v>
      </c>
    </row>
    <row r="83" spans="1:11" ht="33.75" customHeight="1" x14ac:dyDescent="0.25">
      <c r="A83" s="163"/>
      <c r="B83" s="114" t="str">
        <f>AIS_SAF!Q11</f>
        <v/>
      </c>
      <c r="C83" s="138"/>
      <c r="D83" s="217">
        <f>AIS_SAF!$T$11</f>
        <v>0</v>
      </c>
      <c r="E83" s="216"/>
      <c r="F83" s="217">
        <f>AIS_SAF!$U$11</f>
        <v>0</v>
      </c>
      <c r="G83" s="215"/>
      <c r="H83" s="115"/>
      <c r="I83" s="116"/>
      <c r="J83" s="116"/>
      <c r="K83" s="116"/>
    </row>
    <row r="84" spans="1:11" ht="33.75" customHeight="1" x14ac:dyDescent="0.25">
      <c r="A84" s="163"/>
      <c r="B84" s="470" t="s">
        <v>76</v>
      </c>
      <c r="C84" s="471"/>
      <c r="D84" s="471"/>
      <c r="E84" s="471"/>
      <c r="F84" s="471"/>
      <c r="G84" s="471"/>
      <c r="H84" s="471"/>
      <c r="I84" s="471"/>
      <c r="J84" s="471"/>
      <c r="K84" s="472"/>
    </row>
    <row r="85" spans="1:11" ht="33.75" customHeight="1" x14ac:dyDescent="0.25">
      <c r="A85" s="163"/>
      <c r="B85" s="455" t="s">
        <v>77</v>
      </c>
      <c r="C85" s="445"/>
      <c r="D85" s="445"/>
      <c r="E85" s="445"/>
      <c r="F85" s="445"/>
      <c r="G85" s="446"/>
      <c r="H85" s="455" t="s">
        <v>78</v>
      </c>
      <c r="I85" s="445"/>
      <c r="J85" s="445"/>
      <c r="K85" s="446"/>
    </row>
    <row r="86" spans="1:11" ht="49.5" customHeight="1" x14ac:dyDescent="0.25">
      <c r="A86" s="163"/>
      <c r="B86" s="89" t="s">
        <v>79</v>
      </c>
      <c r="C86" s="168" t="s">
        <v>80</v>
      </c>
      <c r="D86" s="168" t="s">
        <v>81</v>
      </c>
      <c r="E86" s="89" t="s">
        <v>82</v>
      </c>
      <c r="F86" s="89" t="s">
        <v>83</v>
      </c>
      <c r="G86" s="89" t="s">
        <v>84</v>
      </c>
      <c r="H86" s="89" t="s">
        <v>81</v>
      </c>
      <c r="I86" s="89" t="s">
        <v>82</v>
      </c>
      <c r="J86" s="89" t="s">
        <v>83</v>
      </c>
      <c r="K86" s="89" t="s">
        <v>84</v>
      </c>
    </row>
    <row r="87" spans="1:11" ht="33.75" customHeight="1" x14ac:dyDescent="0.25">
      <c r="A87" s="163"/>
      <c r="B87" s="90" t="s">
        <v>52</v>
      </c>
      <c r="C87" s="90" t="s">
        <v>52</v>
      </c>
      <c r="D87" s="105"/>
      <c r="E87" s="106"/>
      <c r="F87" s="106"/>
      <c r="G87" s="107">
        <f t="shared" ref="G87:G99" si="4">SUM(D87:F87)</f>
        <v>0</v>
      </c>
      <c r="H87" s="106"/>
      <c r="I87" s="106"/>
      <c r="J87" s="106"/>
      <c r="K87" s="108">
        <f t="shared" ref="K87:K99" si="5">SUM(H87:J87)</f>
        <v>0</v>
      </c>
    </row>
    <row r="88" spans="1:11" ht="33.75" customHeight="1" x14ac:dyDescent="0.25">
      <c r="A88" s="163"/>
      <c r="B88" s="90"/>
      <c r="C88" s="90"/>
      <c r="D88" s="105"/>
      <c r="E88" s="106"/>
      <c r="F88" s="106"/>
      <c r="G88" s="107">
        <f t="shared" si="4"/>
        <v>0</v>
      </c>
      <c r="H88" s="106"/>
      <c r="I88" s="106"/>
      <c r="J88" s="106"/>
      <c r="K88" s="108">
        <f t="shared" si="5"/>
        <v>0</v>
      </c>
    </row>
    <row r="89" spans="1:11" ht="33.75" customHeight="1" x14ac:dyDescent="0.25">
      <c r="A89" s="163"/>
      <c r="B89" s="90"/>
      <c r="C89" s="90"/>
      <c r="D89" s="105"/>
      <c r="E89" s="106"/>
      <c r="F89" s="106"/>
      <c r="G89" s="107">
        <f t="shared" si="4"/>
        <v>0</v>
      </c>
      <c r="H89" s="106"/>
      <c r="I89" s="106"/>
      <c r="J89" s="106"/>
      <c r="K89" s="108">
        <f t="shared" si="5"/>
        <v>0</v>
      </c>
    </row>
    <row r="90" spans="1:11" ht="33.75" customHeight="1" x14ac:dyDescent="0.25">
      <c r="A90" s="163"/>
      <c r="B90" s="90"/>
      <c r="C90" s="90"/>
      <c r="D90" s="105"/>
      <c r="E90" s="106"/>
      <c r="F90" s="106"/>
      <c r="G90" s="107">
        <f t="shared" si="4"/>
        <v>0</v>
      </c>
      <c r="H90" s="106"/>
      <c r="I90" s="106"/>
      <c r="J90" s="106"/>
      <c r="K90" s="108">
        <f t="shared" si="5"/>
        <v>0</v>
      </c>
    </row>
    <row r="91" spans="1:11" ht="33.75" customHeight="1" x14ac:dyDescent="0.25">
      <c r="A91" s="163"/>
      <c r="B91" s="90"/>
      <c r="C91" s="90"/>
      <c r="D91" s="105"/>
      <c r="E91" s="106"/>
      <c r="F91" s="106"/>
      <c r="G91" s="107">
        <f t="shared" si="4"/>
        <v>0</v>
      </c>
      <c r="H91" s="106"/>
      <c r="I91" s="106"/>
      <c r="J91" s="106"/>
      <c r="K91" s="108">
        <f t="shared" si="5"/>
        <v>0</v>
      </c>
    </row>
    <row r="92" spans="1:11" ht="33.75" customHeight="1" x14ac:dyDescent="0.25">
      <c r="A92" s="163"/>
      <c r="B92" s="90"/>
      <c r="C92" s="90"/>
      <c r="D92" s="105"/>
      <c r="E92" s="106"/>
      <c r="F92" s="106"/>
      <c r="G92" s="107">
        <f t="shared" si="4"/>
        <v>0</v>
      </c>
      <c r="H92" s="106"/>
      <c r="I92" s="106"/>
      <c r="J92" s="106"/>
      <c r="K92" s="108">
        <f t="shared" si="5"/>
        <v>0</v>
      </c>
    </row>
    <row r="93" spans="1:11" ht="33.75" customHeight="1" x14ac:dyDescent="0.25">
      <c r="A93" s="163"/>
      <c r="B93" s="90"/>
      <c r="C93" s="90"/>
      <c r="D93" s="105"/>
      <c r="E93" s="106"/>
      <c r="F93" s="106"/>
      <c r="G93" s="107">
        <f t="shared" si="4"/>
        <v>0</v>
      </c>
      <c r="H93" s="106"/>
      <c r="I93" s="106"/>
      <c r="J93" s="106"/>
      <c r="K93" s="108">
        <f t="shared" si="5"/>
        <v>0</v>
      </c>
    </row>
    <row r="94" spans="1:11" ht="33.75" customHeight="1" x14ac:dyDescent="0.25">
      <c r="A94" s="163"/>
      <c r="B94" s="90"/>
      <c r="C94" s="90"/>
      <c r="D94" s="105"/>
      <c r="E94" s="106"/>
      <c r="F94" s="106"/>
      <c r="G94" s="107">
        <f t="shared" si="4"/>
        <v>0</v>
      </c>
      <c r="H94" s="106"/>
      <c r="I94" s="106"/>
      <c r="J94" s="106"/>
      <c r="K94" s="108">
        <f t="shared" si="5"/>
        <v>0</v>
      </c>
    </row>
    <row r="95" spans="1:11" ht="33.75" customHeight="1" x14ac:dyDescent="0.25">
      <c r="A95" s="163"/>
      <c r="B95" s="90"/>
      <c r="C95" s="90"/>
      <c r="D95" s="105"/>
      <c r="E95" s="106"/>
      <c r="F95" s="106"/>
      <c r="G95" s="107">
        <f t="shared" si="4"/>
        <v>0</v>
      </c>
      <c r="H95" s="106"/>
      <c r="I95" s="106"/>
      <c r="J95" s="106"/>
      <c r="K95" s="108">
        <f t="shared" si="5"/>
        <v>0</v>
      </c>
    </row>
    <row r="96" spans="1:11" ht="33.75" customHeight="1" x14ac:dyDescent="0.25">
      <c r="A96" s="163"/>
      <c r="B96" s="90"/>
      <c r="C96" s="90"/>
      <c r="D96" s="105"/>
      <c r="E96" s="106"/>
      <c r="F96" s="106"/>
      <c r="G96" s="107">
        <f t="shared" si="4"/>
        <v>0</v>
      </c>
      <c r="H96" s="106"/>
      <c r="I96" s="106"/>
      <c r="J96" s="106"/>
      <c r="K96" s="108">
        <f t="shared" si="5"/>
        <v>0</v>
      </c>
    </row>
    <row r="97" spans="1:11" ht="33.75" customHeight="1" x14ac:dyDescent="0.25">
      <c r="A97" s="163"/>
      <c r="B97" s="90"/>
      <c r="C97" s="90"/>
      <c r="D97" s="105"/>
      <c r="E97" s="106"/>
      <c r="F97" s="106"/>
      <c r="G97" s="107">
        <f t="shared" si="4"/>
        <v>0</v>
      </c>
      <c r="H97" s="106"/>
      <c r="I97" s="106"/>
      <c r="J97" s="106"/>
      <c r="K97" s="108">
        <f t="shared" si="5"/>
        <v>0</v>
      </c>
    </row>
    <row r="98" spans="1:11" ht="33.75" customHeight="1" x14ac:dyDescent="0.25">
      <c r="A98" s="163"/>
      <c r="B98" s="90"/>
      <c r="C98" s="90"/>
      <c r="D98" s="105"/>
      <c r="E98" s="106"/>
      <c r="F98" s="106"/>
      <c r="G98" s="107">
        <f t="shared" si="4"/>
        <v>0</v>
      </c>
      <c r="H98" s="106"/>
      <c r="I98" s="106"/>
      <c r="J98" s="106"/>
      <c r="K98" s="108">
        <f t="shared" si="5"/>
        <v>0</v>
      </c>
    </row>
    <row r="99" spans="1:11" ht="33.75" customHeight="1" x14ac:dyDescent="0.25">
      <c r="A99" s="163"/>
      <c r="B99" s="91" t="s">
        <v>84</v>
      </c>
      <c r="C99" s="118"/>
      <c r="D99" s="109">
        <f>SUM(D87:D98)</f>
        <v>0</v>
      </c>
      <c r="E99" s="110">
        <f>SUM(E87:E98)</f>
        <v>0</v>
      </c>
      <c r="F99" s="110">
        <f>SUM(F87:F98)</f>
        <v>0</v>
      </c>
      <c r="G99" s="110">
        <f t="shared" si="4"/>
        <v>0</v>
      </c>
      <c r="H99" s="110">
        <f>SUM(H87:H98)</f>
        <v>0</v>
      </c>
      <c r="I99" s="110">
        <f>SUM(I87:I98)</f>
        <v>0</v>
      </c>
      <c r="J99" s="110">
        <f>SUM(J87:J98)</f>
        <v>0</v>
      </c>
      <c r="K99" s="109">
        <f t="shared" si="5"/>
        <v>0</v>
      </c>
    </row>
    <row r="100" spans="1:11" ht="33.75" customHeight="1" x14ac:dyDescent="0.25">
      <c r="A100" s="163"/>
      <c r="B100" s="463" t="s">
        <v>85</v>
      </c>
      <c r="C100" s="466"/>
      <c r="D100" s="466"/>
      <c r="E100" s="466"/>
      <c r="F100" s="466"/>
      <c r="G100" s="466"/>
      <c r="H100" s="466"/>
      <c r="I100" s="466"/>
      <c r="J100" s="466"/>
      <c r="K100" s="465"/>
    </row>
    <row r="101" spans="1:11" ht="225.75" customHeight="1" x14ac:dyDescent="0.25">
      <c r="A101" s="163"/>
      <c r="B101" s="451"/>
      <c r="C101" s="452"/>
      <c r="D101" s="452"/>
      <c r="E101" s="452"/>
      <c r="F101" s="452"/>
      <c r="G101" s="452"/>
      <c r="H101" s="452"/>
      <c r="I101" s="452"/>
      <c r="J101" s="452"/>
      <c r="K101" s="453"/>
    </row>
    <row r="105" spans="1:11" ht="33.75" customHeight="1" x14ac:dyDescent="0.25">
      <c r="A105" s="476">
        <v>4</v>
      </c>
      <c r="B105" s="443" t="s">
        <v>18</v>
      </c>
      <c r="C105" s="404"/>
      <c r="D105" s="405"/>
      <c r="E105" s="454" t="str">
        <f>+AIS_SAF!J2</f>
        <v>Selección de URG</v>
      </c>
      <c r="F105" s="404"/>
      <c r="G105" s="404"/>
      <c r="H105" s="404"/>
      <c r="I105" s="404"/>
      <c r="J105" s="404"/>
      <c r="K105" s="405"/>
    </row>
    <row r="106" spans="1:11" ht="33.75" customHeight="1" x14ac:dyDescent="0.25">
      <c r="A106" s="477"/>
      <c r="B106" s="443" t="s">
        <v>19</v>
      </c>
      <c r="C106" s="404"/>
      <c r="D106" s="405"/>
      <c r="E106" s="454" t="str">
        <f>+AIS_SAF!J3</f>
        <v>ENERO-JUNIO 2026</v>
      </c>
      <c r="F106" s="404"/>
      <c r="G106" s="404"/>
      <c r="H106" s="404"/>
      <c r="I106" s="404"/>
      <c r="J106" s="404"/>
      <c r="K106" s="405"/>
    </row>
    <row r="107" spans="1:11" ht="33.75" customHeight="1" x14ac:dyDescent="0.25">
      <c r="A107" s="163"/>
      <c r="B107" s="456" t="s">
        <v>55</v>
      </c>
      <c r="C107" s="423"/>
      <c r="D107" s="423"/>
      <c r="E107" s="423"/>
      <c r="F107" s="423"/>
      <c r="G107" s="423"/>
      <c r="H107" s="423"/>
      <c r="I107" s="423"/>
      <c r="J107" s="423"/>
      <c r="K107" s="457"/>
    </row>
    <row r="108" spans="1:11" ht="52.5" customHeight="1" x14ac:dyDescent="0.25">
      <c r="A108" s="163"/>
      <c r="B108" s="447" t="s">
        <v>56</v>
      </c>
      <c r="C108" s="445"/>
      <c r="D108" s="446"/>
      <c r="E108" s="444" t="str">
        <f>AIS_SAF!F12</f>
        <v>Seleccione una opción</v>
      </c>
      <c r="F108" s="445"/>
      <c r="G108" s="445"/>
      <c r="H108" s="445"/>
      <c r="I108" s="445"/>
      <c r="J108" s="445"/>
      <c r="K108" s="446"/>
    </row>
    <row r="109" spans="1:11" ht="52.5" customHeight="1" x14ac:dyDescent="0.25">
      <c r="A109" s="163"/>
      <c r="B109" s="447" t="s">
        <v>57</v>
      </c>
      <c r="C109" s="445"/>
      <c r="D109" s="446"/>
      <c r="E109" s="444" t="str">
        <f>AIS_SAF!G12</f>
        <v>Seleccione una opción</v>
      </c>
      <c r="F109" s="445"/>
      <c r="G109" s="445"/>
      <c r="H109" s="445"/>
      <c r="I109" s="445"/>
      <c r="J109" s="445"/>
      <c r="K109" s="446"/>
    </row>
    <row r="110" spans="1:11" ht="52.5" customHeight="1" x14ac:dyDescent="0.25">
      <c r="A110" s="163"/>
      <c r="B110" s="447" t="s">
        <v>58</v>
      </c>
      <c r="C110" s="445"/>
      <c r="D110" s="446"/>
      <c r="E110" s="444" t="str">
        <f>AIS_SAF!H12</f>
        <v>Seleccione una opción</v>
      </c>
      <c r="F110" s="445"/>
      <c r="G110" s="445"/>
      <c r="H110" s="445"/>
      <c r="I110" s="445"/>
      <c r="J110" s="445"/>
      <c r="K110" s="446"/>
    </row>
    <row r="111" spans="1:11" ht="52.5" customHeight="1" x14ac:dyDescent="0.25">
      <c r="A111" s="163"/>
      <c r="B111" s="447" t="s">
        <v>59</v>
      </c>
      <c r="C111" s="445"/>
      <c r="D111" s="446"/>
      <c r="E111" s="444" t="str">
        <f>AIS_SAF!K12</f>
        <v>Seleccione una opción</v>
      </c>
      <c r="F111" s="445"/>
      <c r="G111" s="445"/>
      <c r="H111" s="445"/>
      <c r="I111" s="445"/>
      <c r="J111" s="445"/>
      <c r="K111" s="446"/>
    </row>
    <row r="112" spans="1:11" ht="52.5" customHeight="1" x14ac:dyDescent="0.25">
      <c r="A112" s="163"/>
      <c r="B112" s="447" t="s">
        <v>60</v>
      </c>
      <c r="C112" s="445"/>
      <c r="D112" s="446"/>
      <c r="E112" s="444" t="str">
        <f>AIS_SAF!L12</f>
        <v>Seleccione una opción</v>
      </c>
      <c r="F112" s="445"/>
      <c r="G112" s="445"/>
      <c r="H112" s="445"/>
      <c r="I112" s="445"/>
      <c r="J112" s="445"/>
      <c r="K112" s="446"/>
    </row>
    <row r="113" spans="1:11" ht="52.5" customHeight="1" x14ac:dyDescent="0.25">
      <c r="A113" s="163"/>
      <c r="B113" s="447" t="s">
        <v>61</v>
      </c>
      <c r="C113" s="445"/>
      <c r="D113" s="446"/>
      <c r="E113" s="444" t="str">
        <f>AIS_SAF!M12</f>
        <v>Seleccione una opción</v>
      </c>
      <c r="F113" s="445"/>
      <c r="G113" s="445"/>
      <c r="H113" s="445"/>
      <c r="I113" s="445"/>
      <c r="J113" s="445"/>
      <c r="K113" s="446"/>
    </row>
    <row r="114" spans="1:11" ht="52.5" customHeight="1" x14ac:dyDescent="0.25">
      <c r="A114" s="163"/>
      <c r="B114" s="447" t="s">
        <v>62</v>
      </c>
      <c r="C114" s="445"/>
      <c r="D114" s="446"/>
      <c r="E114" s="448" t="str">
        <f>AIS_SAF!O12</f>
        <v xml:space="preserve"> </v>
      </c>
      <c r="F114" s="445"/>
      <c r="G114" s="445"/>
      <c r="H114" s="445"/>
      <c r="I114" s="445"/>
      <c r="J114" s="445"/>
      <c r="K114" s="446"/>
    </row>
    <row r="115" spans="1:11" ht="52.5" customHeight="1" x14ac:dyDescent="0.25">
      <c r="A115" s="163"/>
      <c r="B115" s="447" t="s">
        <v>63</v>
      </c>
      <c r="C115" s="445"/>
      <c r="D115" s="446"/>
      <c r="E115" s="444">
        <f>AIS_SAF!P12</f>
        <v>0</v>
      </c>
      <c r="F115" s="445"/>
      <c r="G115" s="445"/>
      <c r="H115" s="445"/>
      <c r="I115" s="445"/>
      <c r="J115" s="445"/>
      <c r="K115" s="446"/>
    </row>
    <row r="116" spans="1:11" ht="33.75" customHeight="1" x14ac:dyDescent="0.25">
      <c r="A116" s="163"/>
      <c r="B116" s="467" t="s">
        <v>64</v>
      </c>
      <c r="C116" s="423"/>
      <c r="D116" s="423"/>
      <c r="E116" s="423"/>
      <c r="F116" s="423"/>
      <c r="G116" s="423"/>
      <c r="H116" s="456" t="s">
        <v>65</v>
      </c>
      <c r="I116" s="423"/>
      <c r="J116" s="423"/>
      <c r="K116" s="457"/>
    </row>
    <row r="117" spans="1:11" ht="48.75" customHeight="1" x14ac:dyDescent="0.25">
      <c r="A117" s="85"/>
      <c r="B117" s="89" t="s">
        <v>66</v>
      </c>
      <c r="C117" s="89" t="s">
        <v>67</v>
      </c>
      <c r="D117" s="89" t="s">
        <v>68</v>
      </c>
      <c r="E117" s="89" t="s">
        <v>69</v>
      </c>
      <c r="F117" s="89" t="s">
        <v>70</v>
      </c>
      <c r="G117" s="89" t="s">
        <v>71</v>
      </c>
      <c r="H117" s="89" t="s">
        <v>72</v>
      </c>
      <c r="I117" s="89" t="s">
        <v>73</v>
      </c>
      <c r="J117" s="89" t="s">
        <v>74</v>
      </c>
      <c r="K117" s="89" t="s">
        <v>75</v>
      </c>
    </row>
    <row r="118" spans="1:11" ht="30" customHeight="1" x14ac:dyDescent="0.25">
      <c r="A118" s="163"/>
      <c r="B118" s="114" t="str">
        <f>AIS_SAF!Q12</f>
        <v/>
      </c>
      <c r="C118" s="138"/>
      <c r="D118" s="217">
        <f>AIS_SAF!T12</f>
        <v>0</v>
      </c>
      <c r="E118" s="216"/>
      <c r="F118" s="217">
        <f>AIS_SAF!U12</f>
        <v>0</v>
      </c>
      <c r="G118" s="215"/>
      <c r="H118" s="115"/>
      <c r="I118" s="116"/>
      <c r="J118" s="116"/>
      <c r="K118" s="116"/>
    </row>
    <row r="119" spans="1:11" ht="33.75" customHeight="1" x14ac:dyDescent="0.25">
      <c r="A119" s="163"/>
      <c r="B119" s="470" t="s">
        <v>76</v>
      </c>
      <c r="C119" s="471"/>
      <c r="D119" s="471"/>
      <c r="E119" s="471"/>
      <c r="F119" s="471"/>
      <c r="G119" s="471"/>
      <c r="H119" s="471"/>
      <c r="I119" s="471"/>
      <c r="J119" s="471"/>
      <c r="K119" s="472"/>
    </row>
    <row r="120" spans="1:11" ht="30" customHeight="1" x14ac:dyDescent="0.25">
      <c r="A120" s="163"/>
      <c r="B120" s="455" t="s">
        <v>77</v>
      </c>
      <c r="C120" s="445"/>
      <c r="D120" s="445"/>
      <c r="E120" s="445"/>
      <c r="F120" s="445"/>
      <c r="G120" s="446"/>
      <c r="H120" s="455" t="s">
        <v>78</v>
      </c>
      <c r="I120" s="445"/>
      <c r="J120" s="445"/>
      <c r="K120" s="446"/>
    </row>
    <row r="121" spans="1:11" ht="49.5" customHeight="1" x14ac:dyDescent="0.25">
      <c r="A121" s="163"/>
      <c r="B121" s="89" t="s">
        <v>79</v>
      </c>
      <c r="C121" s="168" t="s">
        <v>80</v>
      </c>
      <c r="D121" s="168" t="s">
        <v>81</v>
      </c>
      <c r="E121" s="89" t="s">
        <v>82</v>
      </c>
      <c r="F121" s="89" t="s">
        <v>83</v>
      </c>
      <c r="G121" s="89" t="s">
        <v>84</v>
      </c>
      <c r="H121" s="89" t="s">
        <v>81</v>
      </c>
      <c r="I121" s="89" t="s">
        <v>82</v>
      </c>
      <c r="J121" s="89" t="s">
        <v>83</v>
      </c>
      <c r="K121" s="89" t="s">
        <v>84</v>
      </c>
    </row>
    <row r="122" spans="1:11" ht="33.75" customHeight="1" x14ac:dyDescent="0.25">
      <c r="A122" s="163"/>
      <c r="B122" s="90" t="s">
        <v>52</v>
      </c>
      <c r="C122" s="90" t="s">
        <v>52</v>
      </c>
      <c r="D122" s="105"/>
      <c r="E122" s="106"/>
      <c r="F122" s="106"/>
      <c r="G122" s="107">
        <f t="shared" ref="G122:G134" si="6">SUM(D122:F122)</f>
        <v>0</v>
      </c>
      <c r="H122" s="112"/>
      <c r="I122" s="112"/>
      <c r="J122" s="112"/>
      <c r="K122" s="108">
        <f t="shared" ref="K122:K134" si="7">SUM(H122:J122)</f>
        <v>0</v>
      </c>
    </row>
    <row r="123" spans="1:11" ht="33.75" customHeight="1" x14ac:dyDescent="0.25">
      <c r="A123" s="163"/>
      <c r="B123" s="90"/>
      <c r="C123" s="90"/>
      <c r="D123" s="105"/>
      <c r="E123" s="106"/>
      <c r="F123" s="106"/>
      <c r="G123" s="107">
        <f t="shared" si="6"/>
        <v>0</v>
      </c>
      <c r="H123" s="112"/>
      <c r="I123" s="112"/>
      <c r="J123" s="112"/>
      <c r="K123" s="108">
        <f t="shared" si="7"/>
        <v>0</v>
      </c>
    </row>
    <row r="124" spans="1:11" ht="33.75" customHeight="1" x14ac:dyDescent="0.25">
      <c r="A124" s="163"/>
      <c r="B124" s="90"/>
      <c r="C124" s="90"/>
      <c r="D124" s="105"/>
      <c r="E124" s="106"/>
      <c r="F124" s="106"/>
      <c r="G124" s="107">
        <f t="shared" si="6"/>
        <v>0</v>
      </c>
      <c r="H124" s="112"/>
      <c r="I124" s="112"/>
      <c r="J124" s="112"/>
      <c r="K124" s="108">
        <f t="shared" si="7"/>
        <v>0</v>
      </c>
    </row>
    <row r="125" spans="1:11" ht="33.75" customHeight="1" x14ac:dyDescent="0.25">
      <c r="A125" s="163"/>
      <c r="B125" s="90"/>
      <c r="C125" s="90"/>
      <c r="D125" s="105"/>
      <c r="E125" s="106"/>
      <c r="F125" s="106"/>
      <c r="G125" s="107">
        <f t="shared" si="6"/>
        <v>0</v>
      </c>
      <c r="H125" s="112"/>
      <c r="I125" s="112"/>
      <c r="J125" s="112"/>
      <c r="K125" s="108">
        <f t="shared" si="7"/>
        <v>0</v>
      </c>
    </row>
    <row r="126" spans="1:11" ht="33.75" customHeight="1" x14ac:dyDescent="0.25">
      <c r="A126" s="163"/>
      <c r="B126" s="90"/>
      <c r="C126" s="90"/>
      <c r="D126" s="105"/>
      <c r="E126" s="106"/>
      <c r="F126" s="106"/>
      <c r="G126" s="107">
        <f t="shared" si="6"/>
        <v>0</v>
      </c>
      <c r="H126" s="112"/>
      <c r="I126" s="112"/>
      <c r="J126" s="112"/>
      <c r="K126" s="108">
        <f t="shared" si="7"/>
        <v>0</v>
      </c>
    </row>
    <row r="127" spans="1:11" ht="33.75" customHeight="1" x14ac:dyDescent="0.25">
      <c r="A127" s="163"/>
      <c r="B127" s="90"/>
      <c r="C127" s="90"/>
      <c r="D127" s="105"/>
      <c r="E127" s="106"/>
      <c r="F127" s="106"/>
      <c r="G127" s="107">
        <f t="shared" si="6"/>
        <v>0</v>
      </c>
      <c r="H127" s="112"/>
      <c r="I127" s="112"/>
      <c r="J127" s="112"/>
      <c r="K127" s="108">
        <f t="shared" si="7"/>
        <v>0</v>
      </c>
    </row>
    <row r="128" spans="1:11" ht="33.75" customHeight="1" x14ac:dyDescent="0.25">
      <c r="A128" s="163"/>
      <c r="B128" s="90"/>
      <c r="C128" s="90"/>
      <c r="D128" s="105"/>
      <c r="E128" s="106"/>
      <c r="F128" s="106"/>
      <c r="G128" s="107">
        <f t="shared" si="6"/>
        <v>0</v>
      </c>
      <c r="H128" s="112"/>
      <c r="I128" s="112"/>
      <c r="J128" s="112"/>
      <c r="K128" s="108">
        <f t="shared" si="7"/>
        <v>0</v>
      </c>
    </row>
    <row r="129" spans="1:11" ht="33.75" customHeight="1" x14ac:dyDescent="0.25">
      <c r="A129" s="163"/>
      <c r="B129" s="90"/>
      <c r="C129" s="90"/>
      <c r="D129" s="105"/>
      <c r="E129" s="106"/>
      <c r="F129" s="106"/>
      <c r="G129" s="107">
        <f t="shared" si="6"/>
        <v>0</v>
      </c>
      <c r="H129" s="112"/>
      <c r="I129" s="112"/>
      <c r="J129" s="112"/>
      <c r="K129" s="108">
        <f t="shared" si="7"/>
        <v>0</v>
      </c>
    </row>
    <row r="130" spans="1:11" ht="33.75" customHeight="1" x14ac:dyDescent="0.25">
      <c r="A130" s="163"/>
      <c r="B130" s="90"/>
      <c r="C130" s="90"/>
      <c r="D130" s="105"/>
      <c r="E130" s="106"/>
      <c r="F130" s="106"/>
      <c r="G130" s="107">
        <f t="shared" si="6"/>
        <v>0</v>
      </c>
      <c r="H130" s="112"/>
      <c r="I130" s="112"/>
      <c r="J130" s="112"/>
      <c r="K130" s="108">
        <f t="shared" si="7"/>
        <v>0</v>
      </c>
    </row>
    <row r="131" spans="1:11" ht="33.75" customHeight="1" x14ac:dyDescent="0.25">
      <c r="A131" s="163"/>
      <c r="B131" s="90"/>
      <c r="C131" s="90"/>
      <c r="D131" s="105"/>
      <c r="E131" s="106"/>
      <c r="F131" s="106"/>
      <c r="G131" s="107">
        <f t="shared" si="6"/>
        <v>0</v>
      </c>
      <c r="H131" s="112"/>
      <c r="I131" s="112"/>
      <c r="J131" s="112"/>
      <c r="K131" s="108">
        <f t="shared" si="7"/>
        <v>0</v>
      </c>
    </row>
    <row r="132" spans="1:11" ht="33.75" customHeight="1" x14ac:dyDescent="0.25">
      <c r="A132" s="163"/>
      <c r="B132" s="90"/>
      <c r="C132" s="90"/>
      <c r="D132" s="105"/>
      <c r="E132" s="106"/>
      <c r="F132" s="106"/>
      <c r="G132" s="107">
        <f t="shared" si="6"/>
        <v>0</v>
      </c>
      <c r="H132" s="112"/>
      <c r="I132" s="112"/>
      <c r="J132" s="112"/>
      <c r="K132" s="108">
        <f t="shared" si="7"/>
        <v>0</v>
      </c>
    </row>
    <row r="133" spans="1:11" ht="33.75" customHeight="1" x14ac:dyDescent="0.25">
      <c r="A133" s="163"/>
      <c r="B133" s="90"/>
      <c r="C133" s="90"/>
      <c r="D133" s="105"/>
      <c r="E133" s="106"/>
      <c r="F133" s="106"/>
      <c r="G133" s="107">
        <f t="shared" si="6"/>
        <v>0</v>
      </c>
      <c r="H133" s="112"/>
      <c r="I133" s="112"/>
      <c r="J133" s="112"/>
      <c r="K133" s="108">
        <f t="shared" si="7"/>
        <v>0</v>
      </c>
    </row>
    <row r="134" spans="1:11" ht="33.75" customHeight="1" x14ac:dyDescent="0.25">
      <c r="A134" s="163"/>
      <c r="B134" s="91" t="s">
        <v>84</v>
      </c>
      <c r="C134" s="210"/>
      <c r="D134" s="109">
        <f>SUM(D122:D133)</f>
        <v>0</v>
      </c>
      <c r="E134" s="110">
        <f>SUM(E122:E133)</f>
        <v>0</v>
      </c>
      <c r="F134" s="110">
        <f>SUM(F122:F133)</f>
        <v>0</v>
      </c>
      <c r="G134" s="110">
        <f t="shared" si="6"/>
        <v>0</v>
      </c>
      <c r="H134" s="109">
        <f>SUM(H122:H133)</f>
        <v>0</v>
      </c>
      <c r="I134" s="109">
        <f>SUM(I122:I133)</f>
        <v>0</v>
      </c>
      <c r="J134" s="109">
        <f>SUM(J122:J133)</f>
        <v>0</v>
      </c>
      <c r="K134" s="109">
        <f t="shared" si="7"/>
        <v>0</v>
      </c>
    </row>
    <row r="135" spans="1:11" ht="36" customHeight="1" x14ac:dyDescent="0.25">
      <c r="A135" s="163"/>
      <c r="B135" s="463" t="s">
        <v>85</v>
      </c>
      <c r="C135" s="466"/>
      <c r="D135" s="466"/>
      <c r="E135" s="466"/>
      <c r="F135" s="466"/>
      <c r="G135" s="466"/>
      <c r="H135" s="466"/>
      <c r="I135" s="466"/>
      <c r="J135" s="466"/>
      <c r="K135" s="465"/>
    </row>
    <row r="136" spans="1:11" ht="224.25" customHeight="1" x14ac:dyDescent="0.25">
      <c r="A136" s="163"/>
      <c r="B136" s="451"/>
      <c r="C136" s="452"/>
      <c r="D136" s="452"/>
      <c r="E136" s="452"/>
      <c r="F136" s="452"/>
      <c r="G136" s="452"/>
      <c r="H136" s="452"/>
      <c r="I136" s="452"/>
      <c r="J136" s="452"/>
      <c r="K136" s="453"/>
    </row>
    <row r="140" spans="1:11" ht="33.75" customHeight="1" x14ac:dyDescent="0.25">
      <c r="A140" s="476">
        <v>5</v>
      </c>
      <c r="B140" s="443" t="s">
        <v>18</v>
      </c>
      <c r="C140" s="404"/>
      <c r="D140" s="405"/>
      <c r="E140" s="454" t="str">
        <f>+AIS_SAF!J2</f>
        <v>Selección de URG</v>
      </c>
      <c r="F140" s="404"/>
      <c r="G140" s="404"/>
      <c r="H140" s="404"/>
      <c r="I140" s="404"/>
      <c r="J140" s="404"/>
      <c r="K140" s="405"/>
    </row>
    <row r="141" spans="1:11" ht="33.75" customHeight="1" x14ac:dyDescent="0.25">
      <c r="A141" s="477"/>
      <c r="B141" s="443" t="s">
        <v>19</v>
      </c>
      <c r="C141" s="404"/>
      <c r="D141" s="405"/>
      <c r="E141" s="454" t="str">
        <f>+AIS_SAF!J3</f>
        <v>ENERO-JUNIO 2026</v>
      </c>
      <c r="F141" s="404"/>
      <c r="G141" s="404"/>
      <c r="H141" s="404"/>
      <c r="I141" s="404"/>
      <c r="J141" s="404"/>
      <c r="K141" s="405"/>
    </row>
    <row r="142" spans="1:11" ht="33.75" customHeight="1" x14ac:dyDescent="0.25">
      <c r="A142" s="163"/>
      <c r="B142" s="456" t="s">
        <v>55</v>
      </c>
      <c r="C142" s="423"/>
      <c r="D142" s="423"/>
      <c r="E142" s="423"/>
      <c r="F142" s="423"/>
      <c r="G142" s="423"/>
      <c r="H142" s="423"/>
      <c r="I142" s="423"/>
      <c r="J142" s="423"/>
      <c r="K142" s="457"/>
    </row>
    <row r="143" spans="1:11" ht="52.5" customHeight="1" x14ac:dyDescent="0.25">
      <c r="A143" s="163"/>
      <c r="B143" s="447" t="s">
        <v>56</v>
      </c>
      <c r="C143" s="445"/>
      <c r="D143" s="446"/>
      <c r="E143" s="444" t="str">
        <f>AIS_SAF!F13</f>
        <v>Seleccione una opción</v>
      </c>
      <c r="F143" s="445"/>
      <c r="G143" s="445"/>
      <c r="H143" s="445"/>
      <c r="I143" s="445"/>
      <c r="J143" s="445"/>
      <c r="K143" s="446"/>
    </row>
    <row r="144" spans="1:11" ht="52.5" customHeight="1" x14ac:dyDescent="0.25">
      <c r="A144" s="163"/>
      <c r="B144" s="447" t="s">
        <v>57</v>
      </c>
      <c r="C144" s="445"/>
      <c r="D144" s="446"/>
      <c r="E144" s="444" t="str">
        <f>AIS_SAF!G13</f>
        <v>Seleccione una opción</v>
      </c>
      <c r="F144" s="445"/>
      <c r="G144" s="445"/>
      <c r="H144" s="445"/>
      <c r="I144" s="445"/>
      <c r="J144" s="445"/>
      <c r="K144" s="446"/>
    </row>
    <row r="145" spans="1:11" ht="52.5" customHeight="1" x14ac:dyDescent="0.25">
      <c r="A145" s="163"/>
      <c r="B145" s="447" t="s">
        <v>58</v>
      </c>
      <c r="C145" s="445"/>
      <c r="D145" s="446"/>
      <c r="E145" s="444" t="str">
        <f>AIS_SAF!H13</f>
        <v>Seleccione una opción</v>
      </c>
      <c r="F145" s="445"/>
      <c r="G145" s="445"/>
      <c r="H145" s="445"/>
      <c r="I145" s="445"/>
      <c r="J145" s="445"/>
      <c r="K145" s="446"/>
    </row>
    <row r="146" spans="1:11" ht="52.5" customHeight="1" x14ac:dyDescent="0.25">
      <c r="A146" s="163"/>
      <c r="B146" s="447" t="s">
        <v>59</v>
      </c>
      <c r="C146" s="445"/>
      <c r="D146" s="446"/>
      <c r="E146" s="444" t="str">
        <f>AIS_SAF!K13</f>
        <v>Seleccione una opción</v>
      </c>
      <c r="F146" s="445"/>
      <c r="G146" s="445"/>
      <c r="H146" s="445"/>
      <c r="I146" s="445"/>
      <c r="J146" s="445"/>
      <c r="K146" s="446"/>
    </row>
    <row r="147" spans="1:11" ht="52.5" customHeight="1" x14ac:dyDescent="0.25">
      <c r="A147" s="163"/>
      <c r="B147" s="447" t="s">
        <v>60</v>
      </c>
      <c r="C147" s="445"/>
      <c r="D147" s="446"/>
      <c r="E147" s="444" t="str">
        <f>AIS_SAF!L13</f>
        <v>Seleccione una opción</v>
      </c>
      <c r="F147" s="445"/>
      <c r="G147" s="445"/>
      <c r="H147" s="445"/>
      <c r="I147" s="445"/>
      <c r="J147" s="445"/>
      <c r="K147" s="446"/>
    </row>
    <row r="148" spans="1:11" ht="52.5" customHeight="1" x14ac:dyDescent="0.25">
      <c r="A148" s="163"/>
      <c r="B148" s="447" t="s">
        <v>61</v>
      </c>
      <c r="C148" s="445"/>
      <c r="D148" s="446"/>
      <c r="E148" s="444" t="str">
        <f>AIS_SAF!M13</f>
        <v>Seleccione una opción</v>
      </c>
      <c r="F148" s="445"/>
      <c r="G148" s="445"/>
      <c r="H148" s="445"/>
      <c r="I148" s="445"/>
      <c r="J148" s="445"/>
      <c r="K148" s="446"/>
    </row>
    <row r="149" spans="1:11" ht="52.5" customHeight="1" x14ac:dyDescent="0.25">
      <c r="A149" s="163"/>
      <c r="B149" s="447" t="s">
        <v>62</v>
      </c>
      <c r="C149" s="445"/>
      <c r="D149" s="446"/>
      <c r="E149" s="448" t="str">
        <f>AIS_SAF!O13</f>
        <v xml:space="preserve"> </v>
      </c>
      <c r="F149" s="445"/>
      <c r="G149" s="445"/>
      <c r="H149" s="445"/>
      <c r="I149" s="445"/>
      <c r="J149" s="445"/>
      <c r="K149" s="446"/>
    </row>
    <row r="150" spans="1:11" ht="52.5" customHeight="1" x14ac:dyDescent="0.25">
      <c r="A150" s="163"/>
      <c r="B150" s="447" t="s">
        <v>63</v>
      </c>
      <c r="C150" s="445"/>
      <c r="D150" s="446"/>
      <c r="E150" s="444">
        <f>AIS_SAF!P13</f>
        <v>0</v>
      </c>
      <c r="F150" s="445"/>
      <c r="G150" s="445"/>
      <c r="H150" s="445"/>
      <c r="I150" s="445"/>
      <c r="J150" s="445"/>
      <c r="K150" s="446"/>
    </row>
    <row r="151" spans="1:11" ht="33.75" customHeight="1" x14ac:dyDescent="0.25">
      <c r="A151" s="163"/>
      <c r="B151" s="467" t="s">
        <v>64</v>
      </c>
      <c r="C151" s="423"/>
      <c r="D151" s="423"/>
      <c r="E151" s="423"/>
      <c r="F151" s="423"/>
      <c r="G151" s="423"/>
      <c r="H151" s="456" t="s">
        <v>65</v>
      </c>
      <c r="I151" s="423"/>
      <c r="J151" s="423"/>
      <c r="K151" s="457"/>
    </row>
    <row r="152" spans="1:11" ht="51" customHeight="1" x14ac:dyDescent="0.25">
      <c r="A152" s="85"/>
      <c r="B152" s="89" t="s">
        <v>66</v>
      </c>
      <c r="C152" s="89" t="s">
        <v>67</v>
      </c>
      <c r="D152" s="89" t="s">
        <v>68</v>
      </c>
      <c r="E152" s="89" t="s">
        <v>69</v>
      </c>
      <c r="F152" s="89" t="s">
        <v>70</v>
      </c>
      <c r="G152" s="89" t="s">
        <v>71</v>
      </c>
      <c r="H152" s="89" t="s">
        <v>72</v>
      </c>
      <c r="I152" s="89" t="s">
        <v>73</v>
      </c>
      <c r="J152" s="89" t="s">
        <v>74</v>
      </c>
      <c r="K152" s="89" t="s">
        <v>75</v>
      </c>
    </row>
    <row r="153" spans="1:11" ht="33.75" customHeight="1" x14ac:dyDescent="0.25">
      <c r="A153" s="163"/>
      <c r="B153" s="114" t="str">
        <f>AIS_SAF!Q13</f>
        <v/>
      </c>
      <c r="C153" s="138"/>
      <c r="D153" s="217">
        <f>AIS_SAF!T13</f>
        <v>0</v>
      </c>
      <c r="E153" s="216"/>
      <c r="F153" s="217">
        <f>AIS_SAF!U13</f>
        <v>0</v>
      </c>
      <c r="G153" s="215"/>
      <c r="H153" s="115"/>
      <c r="I153" s="116"/>
      <c r="J153" s="116"/>
      <c r="K153" s="116"/>
    </row>
    <row r="154" spans="1:11" ht="33.75" customHeight="1" x14ac:dyDescent="0.25">
      <c r="A154" s="163"/>
      <c r="B154" s="470" t="s">
        <v>76</v>
      </c>
      <c r="C154" s="471"/>
      <c r="D154" s="471"/>
      <c r="E154" s="471"/>
      <c r="F154" s="471"/>
      <c r="G154" s="471"/>
      <c r="H154" s="471"/>
      <c r="I154" s="471"/>
      <c r="J154" s="471"/>
      <c r="K154" s="472"/>
    </row>
    <row r="155" spans="1:11" ht="33.75" customHeight="1" x14ac:dyDescent="0.25">
      <c r="A155" s="163"/>
      <c r="B155" s="455" t="s">
        <v>77</v>
      </c>
      <c r="C155" s="445"/>
      <c r="D155" s="445"/>
      <c r="E155" s="445"/>
      <c r="F155" s="445"/>
      <c r="G155" s="446"/>
      <c r="H155" s="455" t="s">
        <v>78</v>
      </c>
      <c r="I155" s="445"/>
      <c r="J155" s="445"/>
      <c r="K155" s="446"/>
    </row>
    <row r="156" spans="1:11" ht="49.5" customHeight="1" x14ac:dyDescent="0.25">
      <c r="A156" s="163"/>
      <c r="B156" s="89" t="s">
        <v>79</v>
      </c>
      <c r="C156" s="168" t="s">
        <v>80</v>
      </c>
      <c r="D156" s="168" t="s">
        <v>81</v>
      </c>
      <c r="E156" s="89" t="s">
        <v>82</v>
      </c>
      <c r="F156" s="89" t="s">
        <v>83</v>
      </c>
      <c r="G156" s="89" t="s">
        <v>84</v>
      </c>
      <c r="H156" s="89" t="s">
        <v>81</v>
      </c>
      <c r="I156" s="89" t="s">
        <v>82</v>
      </c>
      <c r="J156" s="89" t="s">
        <v>83</v>
      </c>
      <c r="K156" s="89" t="s">
        <v>84</v>
      </c>
    </row>
    <row r="157" spans="1:11" ht="33.75" customHeight="1" x14ac:dyDescent="0.25">
      <c r="A157" s="163"/>
      <c r="B157" s="90" t="s">
        <v>52</v>
      </c>
      <c r="C157" s="90" t="s">
        <v>52</v>
      </c>
      <c r="D157" s="105"/>
      <c r="E157" s="106"/>
      <c r="F157" s="106"/>
      <c r="G157" s="107">
        <f t="shared" ref="G157:G169" si="8">SUM(D157:F157)</f>
        <v>0</v>
      </c>
      <c r="H157" s="112"/>
      <c r="I157" s="112"/>
      <c r="J157" s="112"/>
      <c r="K157" s="108">
        <f t="shared" ref="K157:K169" si="9">SUM(H157:J157)</f>
        <v>0</v>
      </c>
    </row>
    <row r="158" spans="1:11" ht="33.75" customHeight="1" x14ac:dyDescent="0.25">
      <c r="A158" s="163"/>
      <c r="B158" s="90"/>
      <c r="C158" s="90"/>
      <c r="D158" s="105"/>
      <c r="E158" s="106"/>
      <c r="F158" s="106"/>
      <c r="G158" s="107">
        <f t="shared" si="8"/>
        <v>0</v>
      </c>
      <c r="H158" s="112"/>
      <c r="I158" s="112"/>
      <c r="J158" s="112"/>
      <c r="K158" s="108">
        <f t="shared" si="9"/>
        <v>0</v>
      </c>
    </row>
    <row r="159" spans="1:11" ht="33.75" customHeight="1" x14ac:dyDescent="0.25">
      <c r="A159" s="163"/>
      <c r="B159" s="90"/>
      <c r="C159" s="90"/>
      <c r="D159" s="105"/>
      <c r="E159" s="106"/>
      <c r="F159" s="106"/>
      <c r="G159" s="107">
        <f t="shared" si="8"/>
        <v>0</v>
      </c>
      <c r="H159" s="112"/>
      <c r="I159" s="112"/>
      <c r="J159" s="112"/>
      <c r="K159" s="108">
        <f t="shared" si="9"/>
        <v>0</v>
      </c>
    </row>
    <row r="160" spans="1:11" ht="33.75" customHeight="1" x14ac:dyDescent="0.25">
      <c r="A160" s="163"/>
      <c r="B160" s="90"/>
      <c r="C160" s="90"/>
      <c r="D160" s="105"/>
      <c r="E160" s="106"/>
      <c r="F160" s="106"/>
      <c r="G160" s="107">
        <f t="shared" si="8"/>
        <v>0</v>
      </c>
      <c r="H160" s="112"/>
      <c r="I160" s="112"/>
      <c r="J160" s="112"/>
      <c r="K160" s="108">
        <f t="shared" si="9"/>
        <v>0</v>
      </c>
    </row>
    <row r="161" spans="1:13" ht="33.75" customHeight="1" x14ac:dyDescent="0.25">
      <c r="A161" s="163"/>
      <c r="B161" s="90"/>
      <c r="C161" s="90"/>
      <c r="D161" s="105"/>
      <c r="E161" s="106"/>
      <c r="F161" s="106"/>
      <c r="G161" s="107">
        <f t="shared" si="8"/>
        <v>0</v>
      </c>
      <c r="H161" s="112"/>
      <c r="I161" s="112"/>
      <c r="J161" s="112"/>
      <c r="K161" s="108">
        <f t="shared" si="9"/>
        <v>0</v>
      </c>
    </row>
    <row r="162" spans="1:13" ht="33.75" customHeight="1" x14ac:dyDescent="0.25">
      <c r="A162" s="163"/>
      <c r="B162" s="90"/>
      <c r="C162" s="90"/>
      <c r="D162" s="105"/>
      <c r="E162" s="106"/>
      <c r="F162" s="106"/>
      <c r="G162" s="107">
        <f t="shared" si="8"/>
        <v>0</v>
      </c>
      <c r="H162" s="112"/>
      <c r="I162" s="112"/>
      <c r="J162" s="112"/>
      <c r="K162" s="108">
        <f t="shared" si="9"/>
        <v>0</v>
      </c>
    </row>
    <row r="163" spans="1:13" ht="33.75" customHeight="1" x14ac:dyDescent="0.25">
      <c r="A163" s="163"/>
      <c r="B163" s="90"/>
      <c r="C163" s="90"/>
      <c r="D163" s="105"/>
      <c r="E163" s="106"/>
      <c r="F163" s="106"/>
      <c r="G163" s="107">
        <f t="shared" si="8"/>
        <v>0</v>
      </c>
      <c r="H163" s="112"/>
      <c r="I163" s="112"/>
      <c r="J163" s="112"/>
      <c r="K163" s="108">
        <f t="shared" si="9"/>
        <v>0</v>
      </c>
    </row>
    <row r="164" spans="1:13" ht="33.75" customHeight="1" x14ac:dyDescent="0.25">
      <c r="A164" s="163"/>
      <c r="B164" s="90"/>
      <c r="C164" s="90"/>
      <c r="D164" s="105"/>
      <c r="E164" s="106"/>
      <c r="F164" s="106"/>
      <c r="G164" s="107">
        <f t="shared" si="8"/>
        <v>0</v>
      </c>
      <c r="H164" s="112"/>
      <c r="I164" s="112"/>
      <c r="J164" s="112"/>
      <c r="K164" s="108">
        <f t="shared" si="9"/>
        <v>0</v>
      </c>
      <c r="M164"/>
    </row>
    <row r="165" spans="1:13" ht="33.75" customHeight="1" x14ac:dyDescent="0.25">
      <c r="A165" s="163"/>
      <c r="B165" s="90"/>
      <c r="C165" s="90"/>
      <c r="D165" s="105"/>
      <c r="E165" s="106"/>
      <c r="F165" s="106"/>
      <c r="G165" s="107">
        <f t="shared" si="8"/>
        <v>0</v>
      </c>
      <c r="H165" s="112"/>
      <c r="I165" s="112"/>
      <c r="J165" s="112"/>
      <c r="K165" s="108">
        <f t="shared" si="9"/>
        <v>0</v>
      </c>
    </row>
    <row r="166" spans="1:13" ht="33.75" customHeight="1" x14ac:dyDescent="0.25">
      <c r="A166" s="163"/>
      <c r="B166" s="90"/>
      <c r="C166" s="90"/>
      <c r="D166" s="105"/>
      <c r="E166" s="106"/>
      <c r="F166" s="106"/>
      <c r="G166" s="107">
        <f t="shared" si="8"/>
        <v>0</v>
      </c>
      <c r="H166" s="112"/>
      <c r="I166" s="112"/>
      <c r="J166" s="112"/>
      <c r="K166" s="108">
        <f t="shared" si="9"/>
        <v>0</v>
      </c>
    </row>
    <row r="167" spans="1:13" ht="33.75" customHeight="1" x14ac:dyDescent="0.25">
      <c r="A167" s="163"/>
      <c r="B167" s="90"/>
      <c r="C167" s="90"/>
      <c r="D167" s="105"/>
      <c r="E167" s="106"/>
      <c r="F167" s="106"/>
      <c r="G167" s="107">
        <f t="shared" si="8"/>
        <v>0</v>
      </c>
      <c r="H167" s="112"/>
      <c r="I167" s="112"/>
      <c r="J167" s="112"/>
      <c r="K167" s="108">
        <f t="shared" si="9"/>
        <v>0</v>
      </c>
    </row>
    <row r="168" spans="1:13" ht="33.75" customHeight="1" x14ac:dyDescent="0.25">
      <c r="A168" s="163"/>
      <c r="B168" s="90"/>
      <c r="C168" s="90"/>
      <c r="D168" s="105"/>
      <c r="E168" s="106"/>
      <c r="F168" s="106"/>
      <c r="G168" s="107">
        <f t="shared" si="8"/>
        <v>0</v>
      </c>
      <c r="H168" s="112"/>
      <c r="I168" s="112"/>
      <c r="J168" s="112"/>
      <c r="K168" s="108">
        <f t="shared" si="9"/>
        <v>0</v>
      </c>
    </row>
    <row r="169" spans="1:13" ht="33.75" customHeight="1" x14ac:dyDescent="0.25">
      <c r="A169" s="163"/>
      <c r="B169" s="91" t="s">
        <v>84</v>
      </c>
      <c r="C169" s="209"/>
      <c r="D169" s="109">
        <f>SUM(D157:D168)</f>
        <v>0</v>
      </c>
      <c r="E169" s="110">
        <f>SUM(E157:E168)</f>
        <v>0</v>
      </c>
      <c r="F169" s="110">
        <f>SUM(F157:F168)</f>
        <v>0</v>
      </c>
      <c r="G169" s="110">
        <f t="shared" si="8"/>
        <v>0</v>
      </c>
      <c r="H169" s="109">
        <f>SUM(H157:H168)</f>
        <v>0</v>
      </c>
      <c r="I169" s="109">
        <f>SUM(I157:I168)</f>
        <v>0</v>
      </c>
      <c r="J169" s="109">
        <f>SUM(J157:J168)</f>
        <v>0</v>
      </c>
      <c r="K169" s="109">
        <f t="shared" si="9"/>
        <v>0</v>
      </c>
    </row>
    <row r="170" spans="1:13" ht="33.75" customHeight="1" x14ac:dyDescent="0.25">
      <c r="A170" s="163"/>
      <c r="B170" s="463" t="s">
        <v>85</v>
      </c>
      <c r="C170" s="466"/>
      <c r="D170" s="466"/>
      <c r="E170" s="466"/>
      <c r="F170" s="466"/>
      <c r="G170" s="466"/>
      <c r="H170" s="466"/>
      <c r="I170" s="466"/>
      <c r="J170" s="466"/>
      <c r="K170" s="465"/>
    </row>
    <row r="171" spans="1:13" ht="225.75" customHeight="1" x14ac:dyDescent="0.25">
      <c r="A171" s="163"/>
      <c r="B171" s="451"/>
      <c r="C171" s="452"/>
      <c r="D171" s="452"/>
      <c r="E171" s="452"/>
      <c r="F171" s="452"/>
      <c r="G171" s="452"/>
      <c r="H171" s="452"/>
      <c r="I171" s="452"/>
      <c r="J171" s="452"/>
      <c r="K171" s="453"/>
    </row>
    <row r="175" spans="1:13" ht="33.75" customHeight="1" x14ac:dyDescent="0.25">
      <c r="A175" s="476">
        <v>6</v>
      </c>
      <c r="B175" s="443" t="s">
        <v>18</v>
      </c>
      <c r="C175" s="404"/>
      <c r="D175" s="405"/>
      <c r="E175" s="454" t="str">
        <f>+AIS_SAF!J2</f>
        <v>Selección de URG</v>
      </c>
      <c r="F175" s="404"/>
      <c r="G175" s="404"/>
      <c r="H175" s="404"/>
      <c r="I175" s="404"/>
      <c r="J175" s="404"/>
      <c r="K175" s="405"/>
    </row>
    <row r="176" spans="1:13" ht="33.75" customHeight="1" x14ac:dyDescent="0.25">
      <c r="A176" s="477"/>
      <c r="B176" s="443" t="s">
        <v>19</v>
      </c>
      <c r="C176" s="404"/>
      <c r="D176" s="405"/>
      <c r="E176" s="454" t="str">
        <f>+AIS_SAF!J3</f>
        <v>ENERO-JUNIO 2026</v>
      </c>
      <c r="F176" s="404"/>
      <c r="G176" s="404"/>
      <c r="H176" s="404"/>
      <c r="I176" s="404"/>
      <c r="J176" s="404"/>
      <c r="K176" s="405"/>
    </row>
    <row r="177" spans="1:11" ht="33.75" customHeight="1" x14ac:dyDescent="0.25">
      <c r="A177" s="163"/>
      <c r="B177" s="456" t="s">
        <v>55</v>
      </c>
      <c r="C177" s="423"/>
      <c r="D177" s="423"/>
      <c r="E177" s="423"/>
      <c r="F177" s="423"/>
      <c r="G177" s="423"/>
      <c r="H177" s="423"/>
      <c r="I177" s="423"/>
      <c r="J177" s="423"/>
      <c r="K177" s="457"/>
    </row>
    <row r="178" spans="1:11" ht="52.5" customHeight="1" x14ac:dyDescent="0.25">
      <c r="A178" s="163"/>
      <c r="B178" s="447" t="s">
        <v>56</v>
      </c>
      <c r="C178" s="445"/>
      <c r="D178" s="446"/>
      <c r="E178" s="444" t="str">
        <f>AIS_SAF!F14</f>
        <v>Seleccione una opción</v>
      </c>
      <c r="F178" s="445"/>
      <c r="G178" s="445"/>
      <c r="H178" s="445"/>
      <c r="I178" s="445"/>
      <c r="J178" s="445"/>
      <c r="K178" s="446"/>
    </row>
    <row r="179" spans="1:11" ht="52.5" customHeight="1" x14ac:dyDescent="0.25">
      <c r="A179" s="163"/>
      <c r="B179" s="447" t="s">
        <v>57</v>
      </c>
      <c r="C179" s="445"/>
      <c r="D179" s="446"/>
      <c r="E179" s="444" t="str">
        <f>AIS_SAF!G14</f>
        <v>Seleccione una opción</v>
      </c>
      <c r="F179" s="445"/>
      <c r="G179" s="445"/>
      <c r="H179" s="445"/>
      <c r="I179" s="445"/>
      <c r="J179" s="445"/>
      <c r="K179" s="446"/>
    </row>
    <row r="180" spans="1:11" ht="52.5" customHeight="1" x14ac:dyDescent="0.25">
      <c r="A180" s="163"/>
      <c r="B180" s="447" t="s">
        <v>58</v>
      </c>
      <c r="C180" s="445"/>
      <c r="D180" s="446"/>
      <c r="E180" s="444" t="str">
        <f>AIS_SAF!H14</f>
        <v>Seleccione una opción</v>
      </c>
      <c r="F180" s="445"/>
      <c r="G180" s="445"/>
      <c r="H180" s="445"/>
      <c r="I180" s="445"/>
      <c r="J180" s="445"/>
      <c r="K180" s="446"/>
    </row>
    <row r="181" spans="1:11" ht="52.5" customHeight="1" x14ac:dyDescent="0.25">
      <c r="A181" s="163"/>
      <c r="B181" s="447" t="s">
        <v>59</v>
      </c>
      <c r="C181" s="445"/>
      <c r="D181" s="446"/>
      <c r="E181" s="444" t="str">
        <f>AIS_SAF!K14</f>
        <v>Seleccione una opción</v>
      </c>
      <c r="F181" s="445"/>
      <c r="G181" s="445"/>
      <c r="H181" s="445"/>
      <c r="I181" s="445"/>
      <c r="J181" s="445"/>
      <c r="K181" s="446"/>
    </row>
    <row r="182" spans="1:11" ht="52.5" customHeight="1" x14ac:dyDescent="0.25">
      <c r="A182" s="163"/>
      <c r="B182" s="447" t="s">
        <v>60</v>
      </c>
      <c r="C182" s="445"/>
      <c r="D182" s="446"/>
      <c r="E182" s="444" t="str">
        <f>AIS_SAF!L14</f>
        <v>Seleccione una opción</v>
      </c>
      <c r="F182" s="445"/>
      <c r="G182" s="445"/>
      <c r="H182" s="445"/>
      <c r="I182" s="445"/>
      <c r="J182" s="445"/>
      <c r="K182" s="446"/>
    </row>
    <row r="183" spans="1:11" ht="52.5" customHeight="1" x14ac:dyDescent="0.25">
      <c r="A183" s="163"/>
      <c r="B183" s="447" t="s">
        <v>61</v>
      </c>
      <c r="C183" s="445"/>
      <c r="D183" s="446"/>
      <c r="E183" s="444" t="str">
        <f>AIS_SAF!M14</f>
        <v>Seleccione una opción</v>
      </c>
      <c r="F183" s="445"/>
      <c r="G183" s="445"/>
      <c r="H183" s="445"/>
      <c r="I183" s="445"/>
      <c r="J183" s="445"/>
      <c r="K183" s="446"/>
    </row>
    <row r="184" spans="1:11" ht="52.5" customHeight="1" x14ac:dyDescent="0.25">
      <c r="A184" s="163"/>
      <c r="B184" s="447" t="s">
        <v>62</v>
      </c>
      <c r="C184" s="445"/>
      <c r="D184" s="446"/>
      <c r="E184" s="448" t="str">
        <f>AIS_SAF!O14</f>
        <v xml:space="preserve"> </v>
      </c>
      <c r="F184" s="445"/>
      <c r="G184" s="445"/>
      <c r="H184" s="445"/>
      <c r="I184" s="445"/>
      <c r="J184" s="445"/>
      <c r="K184" s="446"/>
    </row>
    <row r="185" spans="1:11" ht="52.5" customHeight="1" x14ac:dyDescent="0.25">
      <c r="A185" s="163"/>
      <c r="B185" s="447" t="s">
        <v>63</v>
      </c>
      <c r="C185" s="445"/>
      <c r="D185" s="446"/>
      <c r="E185" s="444">
        <f>AIS_SAF!P14</f>
        <v>0</v>
      </c>
      <c r="F185" s="445"/>
      <c r="G185" s="445"/>
      <c r="H185" s="445"/>
      <c r="I185" s="445"/>
      <c r="J185" s="445"/>
      <c r="K185" s="446"/>
    </row>
    <row r="186" spans="1:11" ht="33.75" customHeight="1" x14ac:dyDescent="0.25">
      <c r="A186" s="163"/>
      <c r="B186" s="467" t="s">
        <v>64</v>
      </c>
      <c r="C186" s="423"/>
      <c r="D186" s="423"/>
      <c r="E186" s="423"/>
      <c r="F186" s="423"/>
      <c r="G186" s="423"/>
      <c r="H186" s="456" t="s">
        <v>65</v>
      </c>
      <c r="I186" s="423"/>
      <c r="J186" s="423"/>
      <c r="K186" s="457"/>
    </row>
    <row r="187" spans="1:11" ht="51" customHeight="1" x14ac:dyDescent="0.25">
      <c r="A187" s="85"/>
      <c r="B187" s="89" t="s">
        <v>66</v>
      </c>
      <c r="C187" s="89" t="s">
        <v>67</v>
      </c>
      <c r="D187" s="89" t="s">
        <v>68</v>
      </c>
      <c r="E187" s="89" t="s">
        <v>69</v>
      </c>
      <c r="F187" s="89" t="s">
        <v>70</v>
      </c>
      <c r="G187" s="89" t="s">
        <v>71</v>
      </c>
      <c r="H187" s="89" t="s">
        <v>72</v>
      </c>
      <c r="I187" s="89" t="s">
        <v>73</v>
      </c>
      <c r="J187" s="89" t="s">
        <v>74</v>
      </c>
      <c r="K187" s="89" t="s">
        <v>75</v>
      </c>
    </row>
    <row r="188" spans="1:11" ht="33.75" customHeight="1" x14ac:dyDescent="0.25">
      <c r="A188" s="163"/>
      <c r="B188" s="114" t="str">
        <f>AIS_SAF!Q14</f>
        <v/>
      </c>
      <c r="C188" s="138"/>
      <c r="D188" s="217">
        <f>AIS_SAF!T14</f>
        <v>0</v>
      </c>
      <c r="E188" s="216"/>
      <c r="F188" s="217">
        <f>AIS_SAF!U14</f>
        <v>0</v>
      </c>
      <c r="G188" s="215"/>
      <c r="H188" s="115"/>
      <c r="I188" s="116"/>
      <c r="J188" s="116"/>
      <c r="K188" s="116"/>
    </row>
    <row r="189" spans="1:11" ht="33.75" customHeight="1" x14ac:dyDescent="0.25">
      <c r="A189" s="163"/>
      <c r="B189" s="470" t="s">
        <v>76</v>
      </c>
      <c r="C189" s="471"/>
      <c r="D189" s="471"/>
      <c r="E189" s="471"/>
      <c r="F189" s="471"/>
      <c r="G189" s="471"/>
      <c r="H189" s="471"/>
      <c r="I189" s="471"/>
      <c r="J189" s="471"/>
      <c r="K189" s="472"/>
    </row>
    <row r="190" spans="1:11" ht="33.75" customHeight="1" x14ac:dyDescent="0.25">
      <c r="A190" s="163"/>
      <c r="B190" s="455" t="s">
        <v>77</v>
      </c>
      <c r="C190" s="445"/>
      <c r="D190" s="445"/>
      <c r="E190" s="445"/>
      <c r="F190" s="445"/>
      <c r="G190" s="446"/>
      <c r="H190" s="455" t="s">
        <v>78</v>
      </c>
      <c r="I190" s="445"/>
      <c r="J190" s="445"/>
      <c r="K190" s="446"/>
    </row>
    <row r="191" spans="1:11" ht="49.5" customHeight="1" x14ac:dyDescent="0.25">
      <c r="A191" s="163"/>
      <c r="B191" s="89" t="s">
        <v>79</v>
      </c>
      <c r="C191" s="168" t="s">
        <v>80</v>
      </c>
      <c r="D191" s="168" t="s">
        <v>81</v>
      </c>
      <c r="E191" s="89" t="s">
        <v>82</v>
      </c>
      <c r="F191" s="89" t="s">
        <v>83</v>
      </c>
      <c r="G191" s="89" t="s">
        <v>84</v>
      </c>
      <c r="H191" s="89" t="s">
        <v>81</v>
      </c>
      <c r="I191" s="89" t="s">
        <v>82</v>
      </c>
      <c r="J191" s="89" t="s">
        <v>83</v>
      </c>
      <c r="K191" s="89" t="s">
        <v>84</v>
      </c>
    </row>
    <row r="192" spans="1:11" ht="33.75" customHeight="1" x14ac:dyDescent="0.25">
      <c r="A192" s="163"/>
      <c r="B192" s="90" t="s">
        <v>52</v>
      </c>
      <c r="C192" s="90" t="s">
        <v>52</v>
      </c>
      <c r="D192" s="105"/>
      <c r="E192" s="106"/>
      <c r="F192" s="106"/>
      <c r="G192" s="107">
        <f t="shared" ref="G192:G204" si="10">SUM(D192:F192)</f>
        <v>0</v>
      </c>
      <c r="H192" s="112"/>
      <c r="I192" s="112"/>
      <c r="J192" s="112"/>
      <c r="K192" s="108">
        <f t="shared" ref="K192:K204" si="11">SUM(H192:J192)</f>
        <v>0</v>
      </c>
    </row>
    <row r="193" spans="1:11" ht="33.75" customHeight="1" x14ac:dyDescent="0.25">
      <c r="A193" s="163"/>
      <c r="B193" s="90"/>
      <c r="C193" s="90"/>
      <c r="D193" s="105"/>
      <c r="E193" s="106"/>
      <c r="F193" s="106"/>
      <c r="G193" s="107">
        <f t="shared" si="10"/>
        <v>0</v>
      </c>
      <c r="H193" s="112"/>
      <c r="I193" s="112"/>
      <c r="J193" s="112"/>
      <c r="K193" s="108">
        <f t="shared" si="11"/>
        <v>0</v>
      </c>
    </row>
    <row r="194" spans="1:11" ht="33.75" customHeight="1" x14ac:dyDescent="0.25">
      <c r="A194" s="163"/>
      <c r="B194" s="90"/>
      <c r="C194" s="90"/>
      <c r="D194" s="105"/>
      <c r="E194" s="106"/>
      <c r="F194" s="106"/>
      <c r="G194" s="107">
        <f t="shared" si="10"/>
        <v>0</v>
      </c>
      <c r="H194" s="112"/>
      <c r="I194" s="112"/>
      <c r="J194" s="112"/>
      <c r="K194" s="108">
        <f t="shared" si="11"/>
        <v>0</v>
      </c>
    </row>
    <row r="195" spans="1:11" ht="33.75" customHeight="1" x14ac:dyDescent="0.25">
      <c r="A195" s="163"/>
      <c r="B195" s="90"/>
      <c r="C195" s="90"/>
      <c r="D195" s="105"/>
      <c r="E195" s="106"/>
      <c r="F195" s="106"/>
      <c r="G195" s="107">
        <f t="shared" si="10"/>
        <v>0</v>
      </c>
      <c r="H195" s="112"/>
      <c r="I195" s="112"/>
      <c r="J195" s="112"/>
      <c r="K195" s="108">
        <f t="shared" si="11"/>
        <v>0</v>
      </c>
    </row>
    <row r="196" spans="1:11" ht="33.75" customHeight="1" x14ac:dyDescent="0.25">
      <c r="A196" s="163"/>
      <c r="B196" s="90"/>
      <c r="C196" s="90"/>
      <c r="D196" s="105"/>
      <c r="E196" s="106"/>
      <c r="F196" s="106"/>
      <c r="G196" s="107">
        <f t="shared" si="10"/>
        <v>0</v>
      </c>
      <c r="H196" s="112"/>
      <c r="I196" s="112"/>
      <c r="J196" s="112"/>
      <c r="K196" s="108">
        <f t="shared" si="11"/>
        <v>0</v>
      </c>
    </row>
    <row r="197" spans="1:11" ht="33.75" customHeight="1" x14ac:dyDescent="0.25">
      <c r="A197" s="163"/>
      <c r="B197" s="90"/>
      <c r="C197" s="90"/>
      <c r="D197" s="105"/>
      <c r="E197" s="106"/>
      <c r="F197" s="106"/>
      <c r="G197" s="107">
        <f t="shared" si="10"/>
        <v>0</v>
      </c>
      <c r="H197" s="112"/>
      <c r="I197" s="112"/>
      <c r="J197" s="112"/>
      <c r="K197" s="108">
        <f t="shared" si="11"/>
        <v>0</v>
      </c>
    </row>
    <row r="198" spans="1:11" ht="33.75" customHeight="1" x14ac:dyDescent="0.25">
      <c r="A198" s="163"/>
      <c r="B198" s="90"/>
      <c r="C198" s="90"/>
      <c r="D198" s="105"/>
      <c r="E198" s="106"/>
      <c r="F198" s="106"/>
      <c r="G198" s="107">
        <f t="shared" si="10"/>
        <v>0</v>
      </c>
      <c r="H198" s="112"/>
      <c r="I198" s="112"/>
      <c r="J198" s="112"/>
      <c r="K198" s="108">
        <f t="shared" si="11"/>
        <v>0</v>
      </c>
    </row>
    <row r="199" spans="1:11" ht="33.75" customHeight="1" x14ac:dyDescent="0.25">
      <c r="A199" s="163"/>
      <c r="B199" s="90"/>
      <c r="C199" s="90"/>
      <c r="D199" s="105"/>
      <c r="E199" s="106"/>
      <c r="F199" s="106"/>
      <c r="G199" s="107">
        <f t="shared" si="10"/>
        <v>0</v>
      </c>
      <c r="H199" s="112"/>
      <c r="I199" s="112"/>
      <c r="J199" s="112"/>
      <c r="K199" s="108">
        <f t="shared" si="11"/>
        <v>0</v>
      </c>
    </row>
    <row r="200" spans="1:11" ht="33.75" customHeight="1" x14ac:dyDescent="0.25">
      <c r="A200" s="163"/>
      <c r="B200" s="90"/>
      <c r="C200" s="90"/>
      <c r="D200" s="105"/>
      <c r="E200" s="106"/>
      <c r="F200" s="106"/>
      <c r="G200" s="107">
        <f t="shared" si="10"/>
        <v>0</v>
      </c>
      <c r="H200" s="112"/>
      <c r="I200" s="112"/>
      <c r="J200" s="112"/>
      <c r="K200" s="108">
        <f t="shared" si="11"/>
        <v>0</v>
      </c>
    </row>
    <row r="201" spans="1:11" ht="33.75" customHeight="1" x14ac:dyDescent="0.25">
      <c r="A201" s="163"/>
      <c r="B201" s="90"/>
      <c r="C201" s="90"/>
      <c r="D201" s="105"/>
      <c r="E201" s="106"/>
      <c r="F201" s="106"/>
      <c r="G201" s="107">
        <f t="shared" si="10"/>
        <v>0</v>
      </c>
      <c r="H201" s="112"/>
      <c r="I201" s="112"/>
      <c r="J201" s="112"/>
      <c r="K201" s="108">
        <f t="shared" si="11"/>
        <v>0</v>
      </c>
    </row>
    <row r="202" spans="1:11" ht="33.75" customHeight="1" x14ac:dyDescent="0.25">
      <c r="A202" s="163"/>
      <c r="B202" s="90"/>
      <c r="C202" s="90"/>
      <c r="D202" s="105"/>
      <c r="E202" s="106"/>
      <c r="F202" s="106"/>
      <c r="G202" s="107">
        <f t="shared" si="10"/>
        <v>0</v>
      </c>
      <c r="H202" s="112"/>
      <c r="I202" s="112"/>
      <c r="J202" s="112"/>
      <c r="K202" s="108">
        <f t="shared" si="11"/>
        <v>0</v>
      </c>
    </row>
    <row r="203" spans="1:11" ht="33.75" customHeight="1" x14ac:dyDescent="0.25">
      <c r="A203" s="163"/>
      <c r="B203" s="90"/>
      <c r="C203" s="90"/>
      <c r="D203" s="105"/>
      <c r="E203" s="106"/>
      <c r="F203" s="106"/>
      <c r="G203" s="107">
        <f t="shared" si="10"/>
        <v>0</v>
      </c>
      <c r="H203" s="112"/>
      <c r="I203" s="112"/>
      <c r="J203" s="112"/>
      <c r="K203" s="108">
        <f t="shared" si="11"/>
        <v>0</v>
      </c>
    </row>
    <row r="204" spans="1:11" ht="33.75" customHeight="1" x14ac:dyDescent="0.25">
      <c r="A204" s="163"/>
      <c r="B204" s="91" t="s">
        <v>84</v>
      </c>
      <c r="C204" s="209"/>
      <c r="D204" s="109">
        <f>SUM(D192:D203)</f>
        <v>0</v>
      </c>
      <c r="E204" s="110">
        <f>SUM(E192:E203)</f>
        <v>0</v>
      </c>
      <c r="F204" s="110">
        <f>SUM(F192:F203)</f>
        <v>0</v>
      </c>
      <c r="G204" s="110">
        <f t="shared" si="10"/>
        <v>0</v>
      </c>
      <c r="H204" s="109">
        <f>SUM(H192:H203)</f>
        <v>0</v>
      </c>
      <c r="I204" s="109">
        <f>SUM(I192:I203)</f>
        <v>0</v>
      </c>
      <c r="J204" s="109">
        <f>SUM(J192:J203)</f>
        <v>0</v>
      </c>
      <c r="K204" s="109">
        <f t="shared" si="11"/>
        <v>0</v>
      </c>
    </row>
    <row r="205" spans="1:11" ht="33.75" customHeight="1" x14ac:dyDescent="0.25">
      <c r="A205" s="163"/>
      <c r="B205" s="463" t="s">
        <v>85</v>
      </c>
      <c r="C205" s="466"/>
      <c r="D205" s="466"/>
      <c r="E205" s="466"/>
      <c r="F205" s="466"/>
      <c r="G205" s="466"/>
      <c r="H205" s="466"/>
      <c r="I205" s="466"/>
      <c r="J205" s="466"/>
      <c r="K205" s="465"/>
    </row>
    <row r="206" spans="1:11" ht="225.75" customHeight="1" x14ac:dyDescent="0.25">
      <c r="A206" s="163"/>
      <c r="B206" s="451"/>
      <c r="C206" s="452"/>
      <c r="D206" s="452"/>
      <c r="E206" s="452"/>
      <c r="F206" s="452"/>
      <c r="G206" s="452"/>
      <c r="H206" s="452"/>
      <c r="I206" s="452"/>
      <c r="J206" s="452"/>
      <c r="K206" s="453"/>
    </row>
    <row r="210" spans="1:11" ht="33.75" customHeight="1" x14ac:dyDescent="0.25">
      <c r="A210" s="476">
        <v>7</v>
      </c>
      <c r="B210" s="443" t="s">
        <v>18</v>
      </c>
      <c r="C210" s="404"/>
      <c r="D210" s="405"/>
      <c r="E210" s="454" t="str">
        <f>+AIS_SAF!J2</f>
        <v>Selección de URG</v>
      </c>
      <c r="F210" s="404"/>
      <c r="G210" s="404"/>
      <c r="H210" s="404"/>
      <c r="I210" s="404"/>
      <c r="J210" s="404"/>
      <c r="K210" s="405"/>
    </row>
    <row r="211" spans="1:11" ht="33.75" customHeight="1" x14ac:dyDescent="0.25">
      <c r="A211" s="477"/>
      <c r="B211" s="443" t="s">
        <v>19</v>
      </c>
      <c r="C211" s="404"/>
      <c r="D211" s="405"/>
      <c r="E211" s="454" t="str">
        <f>+AIS_SAF!J3</f>
        <v>ENERO-JUNIO 2026</v>
      </c>
      <c r="F211" s="404"/>
      <c r="G211" s="404"/>
      <c r="H211" s="404"/>
      <c r="I211" s="404"/>
      <c r="J211" s="404"/>
      <c r="K211" s="405"/>
    </row>
    <row r="212" spans="1:11" ht="33.75" customHeight="1" x14ac:dyDescent="0.25">
      <c r="A212" s="163"/>
      <c r="B212" s="456" t="s">
        <v>55</v>
      </c>
      <c r="C212" s="423"/>
      <c r="D212" s="423"/>
      <c r="E212" s="423"/>
      <c r="F212" s="423"/>
      <c r="G212" s="423"/>
      <c r="H212" s="423"/>
      <c r="I212" s="423"/>
      <c r="J212" s="423"/>
      <c r="K212" s="457"/>
    </row>
    <row r="213" spans="1:11" ht="52.5" customHeight="1" x14ac:dyDescent="0.25">
      <c r="A213" s="163"/>
      <c r="B213" s="447" t="s">
        <v>56</v>
      </c>
      <c r="C213" s="445"/>
      <c r="D213" s="446"/>
      <c r="E213" s="444" t="str">
        <f>AIS_SAF!F15</f>
        <v>Seleccione una opción</v>
      </c>
      <c r="F213" s="445"/>
      <c r="G213" s="445"/>
      <c r="H213" s="445"/>
      <c r="I213" s="445"/>
      <c r="J213" s="445"/>
      <c r="K213" s="446"/>
    </row>
    <row r="214" spans="1:11" ht="52.5" customHeight="1" x14ac:dyDescent="0.25">
      <c r="A214" s="163"/>
      <c r="B214" s="447" t="s">
        <v>57</v>
      </c>
      <c r="C214" s="445"/>
      <c r="D214" s="446"/>
      <c r="E214" s="444" t="str">
        <f>AIS_SAF!G15</f>
        <v>Seleccione una opción</v>
      </c>
      <c r="F214" s="445"/>
      <c r="G214" s="445"/>
      <c r="H214" s="445"/>
      <c r="I214" s="445"/>
      <c r="J214" s="445"/>
      <c r="K214" s="446"/>
    </row>
    <row r="215" spans="1:11" ht="52.5" customHeight="1" x14ac:dyDescent="0.25">
      <c r="A215" s="163"/>
      <c r="B215" s="447" t="s">
        <v>58</v>
      </c>
      <c r="C215" s="445"/>
      <c r="D215" s="446"/>
      <c r="E215" s="444" t="str">
        <f>AIS_SAF!H15</f>
        <v>Seleccione una opción</v>
      </c>
      <c r="F215" s="445"/>
      <c r="G215" s="445"/>
      <c r="H215" s="445"/>
      <c r="I215" s="445"/>
      <c r="J215" s="445"/>
      <c r="K215" s="446"/>
    </row>
    <row r="216" spans="1:11" ht="52.5" customHeight="1" x14ac:dyDescent="0.25">
      <c r="A216" s="163"/>
      <c r="B216" s="447" t="s">
        <v>59</v>
      </c>
      <c r="C216" s="445"/>
      <c r="D216" s="446"/>
      <c r="E216" s="444" t="str">
        <f>AIS_SAF!K15</f>
        <v>Seleccione una opción</v>
      </c>
      <c r="F216" s="445"/>
      <c r="G216" s="445"/>
      <c r="H216" s="445"/>
      <c r="I216" s="445"/>
      <c r="J216" s="445"/>
      <c r="K216" s="446"/>
    </row>
    <row r="217" spans="1:11" ht="52.5" customHeight="1" x14ac:dyDescent="0.25">
      <c r="A217" s="163"/>
      <c r="B217" s="447" t="s">
        <v>60</v>
      </c>
      <c r="C217" s="445"/>
      <c r="D217" s="446"/>
      <c r="E217" s="444" t="str">
        <f>AIS_SAF!L15</f>
        <v>Seleccione una opción</v>
      </c>
      <c r="F217" s="445"/>
      <c r="G217" s="445"/>
      <c r="H217" s="445"/>
      <c r="I217" s="445"/>
      <c r="J217" s="445"/>
      <c r="K217" s="446"/>
    </row>
    <row r="218" spans="1:11" ht="52.5" customHeight="1" x14ac:dyDescent="0.25">
      <c r="A218" s="163"/>
      <c r="B218" s="447" t="s">
        <v>61</v>
      </c>
      <c r="C218" s="445"/>
      <c r="D218" s="446"/>
      <c r="E218" s="444" t="str">
        <f>AIS_SAF!M15</f>
        <v>Seleccione una opción</v>
      </c>
      <c r="F218" s="445"/>
      <c r="G218" s="445"/>
      <c r="H218" s="445"/>
      <c r="I218" s="445"/>
      <c r="J218" s="445"/>
      <c r="K218" s="446"/>
    </row>
    <row r="219" spans="1:11" ht="52.5" customHeight="1" x14ac:dyDescent="0.25">
      <c r="A219" s="163"/>
      <c r="B219" s="447" t="s">
        <v>62</v>
      </c>
      <c r="C219" s="445"/>
      <c r="D219" s="446"/>
      <c r="E219" s="448" t="str">
        <f>AIS_SAF!O15</f>
        <v xml:space="preserve"> </v>
      </c>
      <c r="F219" s="445"/>
      <c r="G219" s="445"/>
      <c r="H219" s="445"/>
      <c r="I219" s="445"/>
      <c r="J219" s="445"/>
      <c r="K219" s="446"/>
    </row>
    <row r="220" spans="1:11" ht="52.5" customHeight="1" x14ac:dyDescent="0.25">
      <c r="A220" s="163"/>
      <c r="B220" s="447" t="s">
        <v>63</v>
      </c>
      <c r="C220" s="445"/>
      <c r="D220" s="446"/>
      <c r="E220" s="444">
        <f>AIS_SAF!P15</f>
        <v>0</v>
      </c>
      <c r="F220" s="445"/>
      <c r="G220" s="445"/>
      <c r="H220" s="445"/>
      <c r="I220" s="445"/>
      <c r="J220" s="445"/>
      <c r="K220" s="446"/>
    </row>
    <row r="221" spans="1:11" ht="33.75" customHeight="1" x14ac:dyDescent="0.25">
      <c r="A221" s="163"/>
      <c r="B221" s="467" t="s">
        <v>64</v>
      </c>
      <c r="C221" s="423"/>
      <c r="D221" s="423"/>
      <c r="E221" s="423"/>
      <c r="F221" s="423"/>
      <c r="G221" s="423"/>
      <c r="H221" s="456" t="s">
        <v>65</v>
      </c>
      <c r="I221" s="423"/>
      <c r="J221" s="423"/>
      <c r="K221" s="457"/>
    </row>
    <row r="222" spans="1:11" ht="51" customHeight="1" x14ac:dyDescent="0.25">
      <c r="A222" s="85"/>
      <c r="B222" s="89" t="s">
        <v>66</v>
      </c>
      <c r="C222" s="89" t="s">
        <v>67</v>
      </c>
      <c r="D222" s="89" t="s">
        <v>68</v>
      </c>
      <c r="E222" s="89" t="s">
        <v>69</v>
      </c>
      <c r="F222" s="89" t="s">
        <v>70</v>
      </c>
      <c r="G222" s="89" t="s">
        <v>71</v>
      </c>
      <c r="H222" s="89" t="s">
        <v>72</v>
      </c>
      <c r="I222" s="89" t="s">
        <v>73</v>
      </c>
      <c r="J222" s="89" t="s">
        <v>74</v>
      </c>
      <c r="K222" s="89" t="s">
        <v>75</v>
      </c>
    </row>
    <row r="223" spans="1:11" ht="33.75" customHeight="1" x14ac:dyDescent="0.25">
      <c r="A223" s="163"/>
      <c r="B223" s="114" t="str">
        <f>AIS_SAF!Q15</f>
        <v/>
      </c>
      <c r="C223" s="138"/>
      <c r="D223" s="217">
        <f>AIS_SAF!T15</f>
        <v>0</v>
      </c>
      <c r="E223" s="216"/>
      <c r="F223" s="217">
        <f>AIS_SAF!U15</f>
        <v>0</v>
      </c>
      <c r="G223" s="215"/>
      <c r="H223" s="115"/>
      <c r="I223" s="116"/>
      <c r="J223" s="116"/>
      <c r="K223" s="116"/>
    </row>
    <row r="224" spans="1:11" ht="33.75" customHeight="1" x14ac:dyDescent="0.25">
      <c r="A224" s="163"/>
      <c r="B224" s="470"/>
      <c r="C224" s="471"/>
      <c r="D224" s="471"/>
      <c r="E224" s="471"/>
      <c r="F224" s="471"/>
      <c r="G224" s="471"/>
      <c r="H224" s="471"/>
      <c r="I224" s="471"/>
      <c r="J224" s="471"/>
      <c r="K224" s="472"/>
    </row>
    <row r="225" spans="1:11" ht="33.75" customHeight="1" x14ac:dyDescent="0.25">
      <c r="A225" s="163"/>
      <c r="B225" s="455" t="s">
        <v>77</v>
      </c>
      <c r="C225" s="445"/>
      <c r="D225" s="445"/>
      <c r="E225" s="445"/>
      <c r="F225" s="445"/>
      <c r="G225" s="446"/>
      <c r="H225" s="455" t="s">
        <v>78</v>
      </c>
      <c r="I225" s="445"/>
      <c r="J225" s="445"/>
      <c r="K225" s="446"/>
    </row>
    <row r="226" spans="1:11" ht="49.5" customHeight="1" x14ac:dyDescent="0.25">
      <c r="A226" s="163"/>
      <c r="B226" s="89" t="s">
        <v>79</v>
      </c>
      <c r="C226" s="168" t="s">
        <v>80</v>
      </c>
      <c r="D226" s="168" t="s">
        <v>81</v>
      </c>
      <c r="E226" s="89" t="s">
        <v>82</v>
      </c>
      <c r="F226" s="89" t="s">
        <v>83</v>
      </c>
      <c r="G226" s="89" t="s">
        <v>84</v>
      </c>
      <c r="H226" s="89" t="s">
        <v>81</v>
      </c>
      <c r="I226" s="89" t="s">
        <v>82</v>
      </c>
      <c r="J226" s="89" t="s">
        <v>83</v>
      </c>
      <c r="K226" s="89" t="s">
        <v>84</v>
      </c>
    </row>
    <row r="227" spans="1:11" ht="33.75" customHeight="1" x14ac:dyDescent="0.25">
      <c r="A227" s="163"/>
      <c r="B227" s="90" t="s">
        <v>52</v>
      </c>
      <c r="C227" s="90" t="s">
        <v>52</v>
      </c>
      <c r="D227" s="105"/>
      <c r="E227" s="106"/>
      <c r="F227" s="106"/>
      <c r="G227" s="107">
        <f t="shared" ref="G227:G239" si="12">SUM(D227:F227)</f>
        <v>0</v>
      </c>
      <c r="H227" s="112"/>
      <c r="I227" s="112"/>
      <c r="J227" s="112"/>
      <c r="K227" s="108">
        <f t="shared" ref="K227:K239" si="13">SUM(H227:J227)</f>
        <v>0</v>
      </c>
    </row>
    <row r="228" spans="1:11" ht="33.75" customHeight="1" x14ac:dyDescent="0.25">
      <c r="A228" s="163"/>
      <c r="B228" s="90"/>
      <c r="C228" s="90"/>
      <c r="D228" s="105"/>
      <c r="E228" s="106"/>
      <c r="F228" s="106"/>
      <c r="G228" s="107">
        <f t="shared" si="12"/>
        <v>0</v>
      </c>
      <c r="H228" s="112"/>
      <c r="I228" s="112"/>
      <c r="J228" s="112"/>
      <c r="K228" s="108">
        <f t="shared" si="13"/>
        <v>0</v>
      </c>
    </row>
    <row r="229" spans="1:11" ht="33.75" customHeight="1" x14ac:dyDescent="0.25">
      <c r="A229" s="163"/>
      <c r="B229" s="90"/>
      <c r="C229" s="90"/>
      <c r="D229" s="105"/>
      <c r="E229" s="106"/>
      <c r="F229" s="106"/>
      <c r="G229" s="107">
        <f t="shared" si="12"/>
        <v>0</v>
      </c>
      <c r="H229" s="112"/>
      <c r="I229" s="112"/>
      <c r="J229" s="112"/>
      <c r="K229" s="108">
        <f t="shared" si="13"/>
        <v>0</v>
      </c>
    </row>
    <row r="230" spans="1:11" ht="33.75" customHeight="1" x14ac:dyDescent="0.25">
      <c r="A230" s="163"/>
      <c r="B230" s="90"/>
      <c r="C230" s="90"/>
      <c r="D230" s="105"/>
      <c r="E230" s="106"/>
      <c r="F230" s="106"/>
      <c r="G230" s="107">
        <f t="shared" si="12"/>
        <v>0</v>
      </c>
      <c r="H230" s="112"/>
      <c r="I230" s="112"/>
      <c r="J230" s="112"/>
      <c r="K230" s="108">
        <f t="shared" si="13"/>
        <v>0</v>
      </c>
    </row>
    <row r="231" spans="1:11" ht="33.75" customHeight="1" x14ac:dyDescent="0.25">
      <c r="A231" s="163"/>
      <c r="B231" s="90"/>
      <c r="C231" s="90"/>
      <c r="D231" s="105"/>
      <c r="E231" s="106"/>
      <c r="F231" s="106"/>
      <c r="G231" s="107">
        <f t="shared" si="12"/>
        <v>0</v>
      </c>
      <c r="H231" s="112"/>
      <c r="I231" s="112"/>
      <c r="J231" s="112"/>
      <c r="K231" s="108">
        <f t="shared" si="13"/>
        <v>0</v>
      </c>
    </row>
    <row r="232" spans="1:11" ht="33.75" customHeight="1" x14ac:dyDescent="0.25">
      <c r="A232" s="163"/>
      <c r="B232" s="90"/>
      <c r="C232" s="90"/>
      <c r="D232" s="105"/>
      <c r="E232" s="106"/>
      <c r="F232" s="106"/>
      <c r="G232" s="107">
        <f t="shared" si="12"/>
        <v>0</v>
      </c>
      <c r="H232" s="112"/>
      <c r="I232" s="112"/>
      <c r="J232" s="112"/>
      <c r="K232" s="108">
        <f t="shared" si="13"/>
        <v>0</v>
      </c>
    </row>
    <row r="233" spans="1:11" ht="33.75" customHeight="1" x14ac:dyDescent="0.25">
      <c r="A233" s="163"/>
      <c r="B233" s="90"/>
      <c r="C233" s="90"/>
      <c r="D233" s="105"/>
      <c r="E233" s="106"/>
      <c r="F233" s="106"/>
      <c r="G233" s="107">
        <f t="shared" si="12"/>
        <v>0</v>
      </c>
      <c r="H233" s="112"/>
      <c r="I233" s="112"/>
      <c r="J233" s="112"/>
      <c r="K233" s="108">
        <f t="shared" si="13"/>
        <v>0</v>
      </c>
    </row>
    <row r="234" spans="1:11" ht="33.75" customHeight="1" x14ac:dyDescent="0.25">
      <c r="A234" s="163"/>
      <c r="B234" s="90"/>
      <c r="C234" s="90"/>
      <c r="D234" s="105"/>
      <c r="E234" s="106"/>
      <c r="F234" s="106"/>
      <c r="G234" s="107">
        <f t="shared" si="12"/>
        <v>0</v>
      </c>
      <c r="H234" s="112"/>
      <c r="I234" s="112"/>
      <c r="J234" s="112"/>
      <c r="K234" s="108">
        <f t="shared" si="13"/>
        <v>0</v>
      </c>
    </row>
    <row r="235" spans="1:11" ht="33.75" customHeight="1" x14ac:dyDescent="0.25">
      <c r="A235" s="163"/>
      <c r="B235" s="90"/>
      <c r="C235" s="90"/>
      <c r="D235" s="105"/>
      <c r="E235" s="106"/>
      <c r="F235" s="106"/>
      <c r="G235" s="107">
        <f t="shared" si="12"/>
        <v>0</v>
      </c>
      <c r="H235" s="112"/>
      <c r="I235" s="112"/>
      <c r="J235" s="112"/>
      <c r="K235" s="108">
        <f t="shared" si="13"/>
        <v>0</v>
      </c>
    </row>
    <row r="236" spans="1:11" ht="33.75" customHeight="1" x14ac:dyDescent="0.25">
      <c r="A236" s="163"/>
      <c r="B236" s="90"/>
      <c r="C236" s="90"/>
      <c r="D236" s="105"/>
      <c r="E236" s="106"/>
      <c r="F236" s="106"/>
      <c r="G236" s="107">
        <f t="shared" si="12"/>
        <v>0</v>
      </c>
      <c r="H236" s="112"/>
      <c r="I236" s="112"/>
      <c r="J236" s="112"/>
      <c r="K236" s="108">
        <f t="shared" si="13"/>
        <v>0</v>
      </c>
    </row>
    <row r="237" spans="1:11" ht="33.75" customHeight="1" x14ac:dyDescent="0.25">
      <c r="A237" s="163"/>
      <c r="B237" s="90"/>
      <c r="C237" s="90"/>
      <c r="D237" s="105"/>
      <c r="E237" s="106"/>
      <c r="F237" s="106"/>
      <c r="G237" s="107">
        <f t="shared" si="12"/>
        <v>0</v>
      </c>
      <c r="H237" s="112"/>
      <c r="I237" s="112"/>
      <c r="J237" s="112"/>
      <c r="K237" s="108">
        <f t="shared" si="13"/>
        <v>0</v>
      </c>
    </row>
    <row r="238" spans="1:11" ht="33.75" customHeight="1" x14ac:dyDescent="0.25">
      <c r="A238" s="163"/>
      <c r="B238" s="90"/>
      <c r="C238" s="90"/>
      <c r="D238" s="105"/>
      <c r="E238" s="106"/>
      <c r="F238" s="106"/>
      <c r="G238" s="107">
        <f t="shared" si="12"/>
        <v>0</v>
      </c>
      <c r="H238" s="112"/>
      <c r="I238" s="112"/>
      <c r="J238" s="112"/>
      <c r="K238" s="108">
        <f t="shared" si="13"/>
        <v>0</v>
      </c>
    </row>
    <row r="239" spans="1:11" ht="33.75" customHeight="1" x14ac:dyDescent="0.25">
      <c r="A239" s="163"/>
      <c r="B239" s="91" t="s">
        <v>84</v>
      </c>
      <c r="C239" s="209"/>
      <c r="D239" s="109">
        <f>SUM(D227:D238)</f>
        <v>0</v>
      </c>
      <c r="E239" s="110">
        <f>SUM(E227:E238)</f>
        <v>0</v>
      </c>
      <c r="F239" s="110">
        <f>SUM(F227:F238)</f>
        <v>0</v>
      </c>
      <c r="G239" s="110">
        <f t="shared" si="12"/>
        <v>0</v>
      </c>
      <c r="H239" s="109">
        <f>SUM(H227:H238)</f>
        <v>0</v>
      </c>
      <c r="I239" s="109">
        <f>SUM(I227:I238)</f>
        <v>0</v>
      </c>
      <c r="J239" s="109">
        <f>SUM(J227:J238)</f>
        <v>0</v>
      </c>
      <c r="K239" s="109">
        <f t="shared" si="13"/>
        <v>0</v>
      </c>
    </row>
    <row r="240" spans="1:11" ht="33.75" customHeight="1" x14ac:dyDescent="0.25">
      <c r="A240" s="163"/>
      <c r="B240" s="463" t="s">
        <v>85</v>
      </c>
      <c r="C240" s="466"/>
      <c r="D240" s="466"/>
      <c r="E240" s="466"/>
      <c r="F240" s="466"/>
      <c r="G240" s="466"/>
      <c r="H240" s="466"/>
      <c r="I240" s="466"/>
      <c r="J240" s="466"/>
      <c r="K240" s="465"/>
    </row>
    <row r="241" spans="1:11" ht="225.75" customHeight="1" x14ac:dyDescent="0.25">
      <c r="A241" s="163"/>
      <c r="B241" s="451"/>
      <c r="C241" s="452"/>
      <c r="D241" s="452"/>
      <c r="E241" s="452"/>
      <c r="F241" s="452"/>
      <c r="G241" s="452"/>
      <c r="H241" s="452"/>
      <c r="I241" s="452"/>
      <c r="J241" s="452"/>
      <c r="K241" s="453"/>
    </row>
    <row r="245" spans="1:11" ht="33.75" customHeight="1" x14ac:dyDescent="0.25">
      <c r="A245" s="476">
        <v>8</v>
      </c>
      <c r="B245" s="443" t="s">
        <v>18</v>
      </c>
      <c r="C245" s="404"/>
      <c r="D245" s="405"/>
      <c r="E245" s="454" t="str">
        <f>+AIS_SAF!J2</f>
        <v>Selección de URG</v>
      </c>
      <c r="F245" s="404"/>
      <c r="G245" s="404"/>
      <c r="H245" s="404"/>
      <c r="I245" s="404"/>
      <c r="J245" s="404"/>
      <c r="K245" s="405"/>
    </row>
    <row r="246" spans="1:11" ht="33.75" customHeight="1" x14ac:dyDescent="0.25">
      <c r="A246" s="477"/>
      <c r="B246" s="443" t="s">
        <v>19</v>
      </c>
      <c r="C246" s="404"/>
      <c r="D246" s="405"/>
      <c r="E246" s="454" t="str">
        <f>+AIS_SAF!J3</f>
        <v>ENERO-JUNIO 2026</v>
      </c>
      <c r="F246" s="404"/>
      <c r="G246" s="404"/>
      <c r="H246" s="404"/>
      <c r="I246" s="404"/>
      <c r="J246" s="404"/>
      <c r="K246" s="405"/>
    </row>
    <row r="247" spans="1:11" ht="33.75" customHeight="1" x14ac:dyDescent="0.25">
      <c r="A247" s="163"/>
      <c r="B247" s="456" t="s">
        <v>55</v>
      </c>
      <c r="C247" s="423"/>
      <c r="D247" s="423"/>
      <c r="E247" s="423"/>
      <c r="F247" s="423"/>
      <c r="G247" s="423"/>
      <c r="H247" s="423"/>
      <c r="I247" s="423"/>
      <c r="J247" s="423"/>
      <c r="K247" s="457"/>
    </row>
    <row r="248" spans="1:11" ht="52.5" customHeight="1" x14ac:dyDescent="0.25">
      <c r="A248" s="163"/>
      <c r="B248" s="447" t="s">
        <v>56</v>
      </c>
      <c r="C248" s="445"/>
      <c r="D248" s="446"/>
      <c r="E248" s="444" t="str">
        <f>AIS_SAF!F16</f>
        <v>Seleccione una opción</v>
      </c>
      <c r="F248" s="445"/>
      <c r="G248" s="445"/>
      <c r="H248" s="445"/>
      <c r="I248" s="445"/>
      <c r="J248" s="445"/>
      <c r="K248" s="446"/>
    </row>
    <row r="249" spans="1:11" ht="52.5" customHeight="1" x14ac:dyDescent="0.25">
      <c r="A249" s="163"/>
      <c r="B249" s="447" t="s">
        <v>57</v>
      </c>
      <c r="C249" s="445"/>
      <c r="D249" s="446"/>
      <c r="E249" s="444" t="str">
        <f>AIS_SAF!G16</f>
        <v>Seleccione una opción</v>
      </c>
      <c r="F249" s="445"/>
      <c r="G249" s="445"/>
      <c r="H249" s="445"/>
      <c r="I249" s="445"/>
      <c r="J249" s="445"/>
      <c r="K249" s="446"/>
    </row>
    <row r="250" spans="1:11" ht="52.5" customHeight="1" x14ac:dyDescent="0.25">
      <c r="A250" s="163"/>
      <c r="B250" s="447" t="s">
        <v>58</v>
      </c>
      <c r="C250" s="445"/>
      <c r="D250" s="446"/>
      <c r="E250" s="444" t="str">
        <f>AIS_SAF!H16</f>
        <v>Seleccione una opción</v>
      </c>
      <c r="F250" s="445"/>
      <c r="G250" s="445"/>
      <c r="H250" s="445"/>
      <c r="I250" s="445"/>
      <c r="J250" s="445"/>
      <c r="K250" s="446"/>
    </row>
    <row r="251" spans="1:11" ht="52.5" customHeight="1" x14ac:dyDescent="0.25">
      <c r="A251" s="163"/>
      <c r="B251" s="447" t="s">
        <v>59</v>
      </c>
      <c r="C251" s="445"/>
      <c r="D251" s="446"/>
      <c r="E251" s="444" t="str">
        <f>AIS_SAF!K16</f>
        <v>Seleccione una opción</v>
      </c>
      <c r="F251" s="445"/>
      <c r="G251" s="445"/>
      <c r="H251" s="445"/>
      <c r="I251" s="445"/>
      <c r="J251" s="445"/>
      <c r="K251" s="446"/>
    </row>
    <row r="252" spans="1:11" ht="52.5" customHeight="1" x14ac:dyDescent="0.25">
      <c r="A252" s="163"/>
      <c r="B252" s="447" t="s">
        <v>60</v>
      </c>
      <c r="C252" s="445"/>
      <c r="D252" s="446"/>
      <c r="E252" s="444" t="str">
        <f>AIS_SAF!L16</f>
        <v>Seleccione una opción</v>
      </c>
      <c r="F252" s="445"/>
      <c r="G252" s="445"/>
      <c r="H252" s="445"/>
      <c r="I252" s="445"/>
      <c r="J252" s="445"/>
      <c r="K252" s="446"/>
    </row>
    <row r="253" spans="1:11" ht="52.5" customHeight="1" x14ac:dyDescent="0.25">
      <c r="A253" s="163"/>
      <c r="B253" s="447" t="s">
        <v>61</v>
      </c>
      <c r="C253" s="445"/>
      <c r="D253" s="446"/>
      <c r="E253" s="444" t="str">
        <f>AIS_SAF!M16</f>
        <v>Seleccione una opción</v>
      </c>
      <c r="F253" s="445"/>
      <c r="G253" s="445"/>
      <c r="H253" s="445"/>
      <c r="I253" s="445"/>
      <c r="J253" s="445"/>
      <c r="K253" s="446"/>
    </row>
    <row r="254" spans="1:11" ht="52.5" customHeight="1" x14ac:dyDescent="0.25">
      <c r="A254" s="163"/>
      <c r="B254" s="447" t="s">
        <v>62</v>
      </c>
      <c r="C254" s="445"/>
      <c r="D254" s="446"/>
      <c r="E254" s="448" t="str">
        <f>AIS_SAF!O16</f>
        <v xml:space="preserve"> </v>
      </c>
      <c r="F254" s="445"/>
      <c r="G254" s="445"/>
      <c r="H254" s="445"/>
      <c r="I254" s="445"/>
      <c r="J254" s="445"/>
      <c r="K254" s="446"/>
    </row>
    <row r="255" spans="1:11" ht="52.5" customHeight="1" x14ac:dyDescent="0.25">
      <c r="A255" s="163"/>
      <c r="B255" s="447" t="s">
        <v>63</v>
      </c>
      <c r="C255" s="445"/>
      <c r="D255" s="446"/>
      <c r="E255" s="444">
        <f>AIS_SAF!P16</f>
        <v>0</v>
      </c>
      <c r="F255" s="445"/>
      <c r="G255" s="445"/>
      <c r="H255" s="445"/>
      <c r="I255" s="445"/>
      <c r="J255" s="445"/>
      <c r="K255" s="446"/>
    </row>
    <row r="256" spans="1:11" ht="33.75" customHeight="1" x14ac:dyDescent="0.25">
      <c r="A256" s="163"/>
      <c r="B256" s="467" t="s">
        <v>64</v>
      </c>
      <c r="C256" s="423"/>
      <c r="D256" s="423"/>
      <c r="E256" s="423"/>
      <c r="F256" s="423"/>
      <c r="G256" s="423"/>
      <c r="H256" s="456" t="s">
        <v>65</v>
      </c>
      <c r="I256" s="423"/>
      <c r="J256" s="423"/>
      <c r="K256" s="457"/>
    </row>
    <row r="257" spans="1:11" ht="51" customHeight="1" x14ac:dyDescent="0.25">
      <c r="A257" s="85"/>
      <c r="B257" s="89" t="s">
        <v>66</v>
      </c>
      <c r="C257" s="89" t="s">
        <v>67</v>
      </c>
      <c r="D257" s="89" t="s">
        <v>68</v>
      </c>
      <c r="E257" s="89" t="s">
        <v>69</v>
      </c>
      <c r="F257" s="89" t="s">
        <v>70</v>
      </c>
      <c r="G257" s="89" t="s">
        <v>71</v>
      </c>
      <c r="H257" s="89" t="s">
        <v>72</v>
      </c>
      <c r="I257" s="89" t="s">
        <v>73</v>
      </c>
      <c r="J257" s="89" t="s">
        <v>74</v>
      </c>
      <c r="K257" s="89" t="s">
        <v>75</v>
      </c>
    </row>
    <row r="258" spans="1:11" ht="33.75" customHeight="1" x14ac:dyDescent="0.25">
      <c r="A258" s="163"/>
      <c r="B258" s="114" t="str">
        <f>AIS_SAF!Q16</f>
        <v/>
      </c>
      <c r="C258" s="138"/>
      <c r="D258" s="217">
        <f>AIS_SAF!T16</f>
        <v>0</v>
      </c>
      <c r="E258" s="216"/>
      <c r="F258" s="217">
        <f>AIS_SAF!U16</f>
        <v>0</v>
      </c>
      <c r="G258" s="215"/>
      <c r="H258" s="115"/>
      <c r="I258" s="116"/>
      <c r="J258" s="116"/>
      <c r="K258" s="116"/>
    </row>
    <row r="259" spans="1:11" ht="33.75" customHeight="1" x14ac:dyDescent="0.25">
      <c r="A259" s="163"/>
      <c r="B259" s="470" t="s">
        <v>76</v>
      </c>
      <c r="C259" s="471"/>
      <c r="D259" s="471"/>
      <c r="E259" s="471"/>
      <c r="F259" s="471"/>
      <c r="G259" s="471"/>
      <c r="H259" s="471"/>
      <c r="I259" s="471"/>
      <c r="J259" s="471"/>
      <c r="K259" s="472"/>
    </row>
    <row r="260" spans="1:11" ht="33.75" customHeight="1" x14ac:dyDescent="0.25">
      <c r="A260" s="163"/>
      <c r="B260" s="455" t="s">
        <v>77</v>
      </c>
      <c r="C260" s="445"/>
      <c r="D260" s="445"/>
      <c r="E260" s="445"/>
      <c r="F260" s="445"/>
      <c r="G260" s="446"/>
      <c r="H260" s="455" t="s">
        <v>78</v>
      </c>
      <c r="I260" s="445"/>
      <c r="J260" s="445"/>
      <c r="K260" s="446"/>
    </row>
    <row r="261" spans="1:11" ht="51" customHeight="1" x14ac:dyDescent="0.25">
      <c r="A261" s="163"/>
      <c r="B261" s="89" t="s">
        <v>79</v>
      </c>
      <c r="C261" s="168" t="s">
        <v>80</v>
      </c>
      <c r="D261" s="168" t="s">
        <v>81</v>
      </c>
      <c r="E261" s="89" t="s">
        <v>82</v>
      </c>
      <c r="F261" s="89" t="s">
        <v>83</v>
      </c>
      <c r="G261" s="89" t="s">
        <v>84</v>
      </c>
      <c r="H261" s="89" t="s">
        <v>81</v>
      </c>
      <c r="I261" s="89" t="s">
        <v>82</v>
      </c>
      <c r="J261" s="89" t="s">
        <v>83</v>
      </c>
      <c r="K261" s="89" t="s">
        <v>84</v>
      </c>
    </row>
    <row r="262" spans="1:11" ht="33.75" customHeight="1" x14ac:dyDescent="0.25">
      <c r="A262" s="163"/>
      <c r="B262" s="90" t="s">
        <v>52</v>
      </c>
      <c r="C262" s="90" t="s">
        <v>52</v>
      </c>
      <c r="D262" s="105"/>
      <c r="E262" s="106"/>
      <c r="F262" s="106"/>
      <c r="G262" s="107">
        <f t="shared" ref="G262:G274" si="14">SUM(D262:F262)</f>
        <v>0</v>
      </c>
      <c r="H262" s="112"/>
      <c r="I262" s="112"/>
      <c r="J262" s="112"/>
      <c r="K262" s="108">
        <f t="shared" ref="K262:K274" si="15">SUM(H262:J262)</f>
        <v>0</v>
      </c>
    </row>
    <row r="263" spans="1:11" ht="33.75" customHeight="1" x14ac:dyDescent="0.25">
      <c r="A263" s="163"/>
      <c r="B263" s="90"/>
      <c r="C263" s="90"/>
      <c r="D263" s="105"/>
      <c r="E263" s="106"/>
      <c r="F263" s="106"/>
      <c r="G263" s="107">
        <f t="shared" si="14"/>
        <v>0</v>
      </c>
      <c r="H263" s="112"/>
      <c r="I263" s="112"/>
      <c r="J263" s="112"/>
      <c r="K263" s="108">
        <f t="shared" si="15"/>
        <v>0</v>
      </c>
    </row>
    <row r="264" spans="1:11" ht="33.75" customHeight="1" x14ac:dyDescent="0.25">
      <c r="A264" s="163"/>
      <c r="B264" s="90"/>
      <c r="C264" s="90"/>
      <c r="D264" s="105"/>
      <c r="E264" s="106"/>
      <c r="F264" s="106"/>
      <c r="G264" s="107">
        <f t="shared" si="14"/>
        <v>0</v>
      </c>
      <c r="H264" s="112"/>
      <c r="I264" s="112"/>
      <c r="J264" s="112"/>
      <c r="K264" s="108">
        <f t="shared" si="15"/>
        <v>0</v>
      </c>
    </row>
    <row r="265" spans="1:11" ht="33.75" customHeight="1" x14ac:dyDescent="0.25">
      <c r="A265" s="163"/>
      <c r="B265" s="90"/>
      <c r="C265" s="90"/>
      <c r="D265" s="105"/>
      <c r="E265" s="106"/>
      <c r="F265" s="106"/>
      <c r="G265" s="107">
        <f t="shared" si="14"/>
        <v>0</v>
      </c>
      <c r="H265" s="112"/>
      <c r="I265" s="112"/>
      <c r="J265" s="112"/>
      <c r="K265" s="108">
        <f t="shared" si="15"/>
        <v>0</v>
      </c>
    </row>
    <row r="266" spans="1:11" ht="33.75" customHeight="1" x14ac:dyDescent="0.25">
      <c r="A266" s="163"/>
      <c r="B266" s="90"/>
      <c r="C266" s="90"/>
      <c r="D266" s="105"/>
      <c r="E266" s="106"/>
      <c r="F266" s="106"/>
      <c r="G266" s="107">
        <f t="shared" si="14"/>
        <v>0</v>
      </c>
      <c r="H266" s="112"/>
      <c r="I266" s="112"/>
      <c r="J266" s="112"/>
      <c r="K266" s="108">
        <f t="shared" si="15"/>
        <v>0</v>
      </c>
    </row>
    <row r="267" spans="1:11" ht="33.75" customHeight="1" x14ac:dyDescent="0.25">
      <c r="A267" s="163"/>
      <c r="B267" s="90"/>
      <c r="C267" s="90"/>
      <c r="D267" s="105"/>
      <c r="E267" s="106"/>
      <c r="F267" s="106"/>
      <c r="G267" s="107">
        <f t="shared" si="14"/>
        <v>0</v>
      </c>
      <c r="H267" s="112"/>
      <c r="I267" s="112"/>
      <c r="J267" s="112"/>
      <c r="K267" s="108">
        <f t="shared" si="15"/>
        <v>0</v>
      </c>
    </row>
    <row r="268" spans="1:11" ht="33.75" customHeight="1" x14ac:dyDescent="0.25">
      <c r="A268" s="163"/>
      <c r="B268" s="90"/>
      <c r="C268" s="90"/>
      <c r="D268" s="105"/>
      <c r="E268" s="106"/>
      <c r="F268" s="106"/>
      <c r="G268" s="107">
        <f t="shared" si="14"/>
        <v>0</v>
      </c>
      <c r="H268" s="112"/>
      <c r="I268" s="112"/>
      <c r="J268" s="112"/>
      <c r="K268" s="108">
        <f t="shared" si="15"/>
        <v>0</v>
      </c>
    </row>
    <row r="269" spans="1:11" ht="33.75" customHeight="1" x14ac:dyDescent="0.25">
      <c r="A269" s="163"/>
      <c r="B269" s="90"/>
      <c r="C269" s="90"/>
      <c r="D269" s="105"/>
      <c r="E269" s="106"/>
      <c r="F269" s="106"/>
      <c r="G269" s="107">
        <f t="shared" si="14"/>
        <v>0</v>
      </c>
      <c r="H269" s="112"/>
      <c r="I269" s="112"/>
      <c r="J269" s="112"/>
      <c r="K269" s="108">
        <f t="shared" si="15"/>
        <v>0</v>
      </c>
    </row>
    <row r="270" spans="1:11" ht="33.75" customHeight="1" x14ac:dyDescent="0.25">
      <c r="A270" s="163"/>
      <c r="B270" s="90"/>
      <c r="C270" s="90"/>
      <c r="D270" s="105"/>
      <c r="E270" s="106"/>
      <c r="F270" s="106"/>
      <c r="G270" s="107">
        <f t="shared" si="14"/>
        <v>0</v>
      </c>
      <c r="H270" s="112"/>
      <c r="I270" s="112"/>
      <c r="J270" s="112"/>
      <c r="K270" s="108">
        <f t="shared" si="15"/>
        <v>0</v>
      </c>
    </row>
    <row r="271" spans="1:11" ht="33.75" customHeight="1" x14ac:dyDescent="0.25">
      <c r="A271" s="163"/>
      <c r="B271" s="90"/>
      <c r="C271" s="90"/>
      <c r="D271" s="105"/>
      <c r="E271" s="106"/>
      <c r="F271" s="106"/>
      <c r="G271" s="107">
        <f t="shared" si="14"/>
        <v>0</v>
      </c>
      <c r="H271" s="112"/>
      <c r="I271" s="112"/>
      <c r="J271" s="112"/>
      <c r="K271" s="108">
        <f t="shared" si="15"/>
        <v>0</v>
      </c>
    </row>
    <row r="272" spans="1:11" ht="33.75" customHeight="1" x14ac:dyDescent="0.25">
      <c r="A272" s="163"/>
      <c r="B272" s="90"/>
      <c r="C272" s="90"/>
      <c r="D272" s="105"/>
      <c r="E272" s="106"/>
      <c r="F272" s="106"/>
      <c r="G272" s="107">
        <f t="shared" si="14"/>
        <v>0</v>
      </c>
      <c r="H272" s="112"/>
      <c r="I272" s="112"/>
      <c r="J272" s="112"/>
      <c r="K272" s="108">
        <f t="shared" si="15"/>
        <v>0</v>
      </c>
    </row>
    <row r="273" spans="1:11" ht="33.75" customHeight="1" x14ac:dyDescent="0.25">
      <c r="A273" s="163"/>
      <c r="B273" s="90"/>
      <c r="C273" s="90"/>
      <c r="D273" s="105"/>
      <c r="E273" s="106"/>
      <c r="F273" s="106"/>
      <c r="G273" s="107">
        <f t="shared" si="14"/>
        <v>0</v>
      </c>
      <c r="H273" s="112"/>
      <c r="I273" s="112"/>
      <c r="J273" s="112"/>
      <c r="K273" s="108">
        <f t="shared" si="15"/>
        <v>0</v>
      </c>
    </row>
    <row r="274" spans="1:11" ht="33.75" customHeight="1" x14ac:dyDescent="0.25">
      <c r="A274" s="163"/>
      <c r="B274" s="91" t="s">
        <v>84</v>
      </c>
      <c r="C274" s="92"/>
      <c r="D274" s="109">
        <f>SUM(D262:D273)</f>
        <v>0</v>
      </c>
      <c r="E274" s="110">
        <f>SUM(E262:E273)</f>
        <v>0</v>
      </c>
      <c r="F274" s="110">
        <f>SUM(F262:F273)</f>
        <v>0</v>
      </c>
      <c r="G274" s="110">
        <f t="shared" si="14"/>
        <v>0</v>
      </c>
      <c r="H274" s="109">
        <f>SUM(H262:H273)</f>
        <v>0</v>
      </c>
      <c r="I274" s="109">
        <f>SUM(I262:I273)</f>
        <v>0</v>
      </c>
      <c r="J274" s="109">
        <f>SUM(J262:J273)</f>
        <v>0</v>
      </c>
      <c r="K274" s="109">
        <f t="shared" si="15"/>
        <v>0</v>
      </c>
    </row>
    <row r="275" spans="1:11" ht="33.75" customHeight="1" x14ac:dyDescent="0.25">
      <c r="A275" s="163"/>
      <c r="B275" s="463" t="s">
        <v>85</v>
      </c>
      <c r="C275" s="466"/>
      <c r="D275" s="466"/>
      <c r="E275" s="466"/>
      <c r="F275" s="466"/>
      <c r="G275" s="466"/>
      <c r="H275" s="466"/>
      <c r="I275" s="466"/>
      <c r="J275" s="466"/>
      <c r="K275" s="465"/>
    </row>
    <row r="276" spans="1:11" ht="225.75" customHeight="1" x14ac:dyDescent="0.25">
      <c r="A276" s="163"/>
      <c r="B276" s="451"/>
      <c r="C276" s="452"/>
      <c r="D276" s="452"/>
      <c r="E276" s="452"/>
      <c r="F276" s="452"/>
      <c r="G276" s="452"/>
      <c r="H276" s="452"/>
      <c r="I276" s="452"/>
      <c r="J276" s="452"/>
      <c r="K276" s="453"/>
    </row>
    <row r="277" spans="1:11" ht="33.75" customHeight="1" x14ac:dyDescent="0.25"/>
    <row r="278" spans="1:11" ht="33.75" customHeight="1" x14ac:dyDescent="0.25"/>
    <row r="279" spans="1:11" ht="33.75" customHeight="1" x14ac:dyDescent="0.25"/>
    <row r="280" spans="1:11" ht="33.75" customHeight="1" x14ac:dyDescent="0.25">
      <c r="A280" s="476">
        <v>9</v>
      </c>
      <c r="B280" s="443" t="s">
        <v>18</v>
      </c>
      <c r="C280" s="404"/>
      <c r="D280" s="405"/>
      <c r="E280" s="454" t="str">
        <f>+AIS_SAF!J2</f>
        <v>Selección de URG</v>
      </c>
      <c r="F280" s="404"/>
      <c r="G280" s="404"/>
      <c r="H280" s="404"/>
      <c r="I280" s="404"/>
      <c r="J280" s="404"/>
      <c r="K280" s="405"/>
    </row>
    <row r="281" spans="1:11" ht="33.75" customHeight="1" x14ac:dyDescent="0.25">
      <c r="A281" s="477"/>
      <c r="B281" s="443" t="s">
        <v>19</v>
      </c>
      <c r="C281" s="404"/>
      <c r="D281" s="405"/>
      <c r="E281" s="454" t="str">
        <f>+AIS_SAF!J3</f>
        <v>ENERO-JUNIO 2026</v>
      </c>
      <c r="F281" s="404"/>
      <c r="G281" s="404"/>
      <c r="H281" s="404"/>
      <c r="I281" s="404"/>
      <c r="J281" s="404"/>
      <c r="K281" s="405"/>
    </row>
    <row r="282" spans="1:11" ht="33.75" customHeight="1" x14ac:dyDescent="0.25">
      <c r="A282" s="163"/>
      <c r="B282" s="456" t="s">
        <v>55</v>
      </c>
      <c r="C282" s="423"/>
      <c r="D282" s="423"/>
      <c r="E282" s="423"/>
      <c r="F282" s="423"/>
      <c r="G282" s="423"/>
      <c r="H282" s="423"/>
      <c r="I282" s="423"/>
      <c r="J282" s="423"/>
      <c r="K282" s="457"/>
    </row>
    <row r="283" spans="1:11" ht="52.5" customHeight="1" x14ac:dyDescent="0.25">
      <c r="A283" s="163"/>
      <c r="B283" s="447" t="s">
        <v>56</v>
      </c>
      <c r="C283" s="445"/>
      <c r="D283" s="446"/>
      <c r="E283" s="444" t="str">
        <f>AIS_SAF!F17</f>
        <v>Seleccione una opción</v>
      </c>
      <c r="F283" s="445"/>
      <c r="G283" s="445"/>
      <c r="H283" s="445"/>
      <c r="I283" s="445"/>
      <c r="J283" s="445"/>
      <c r="K283" s="446"/>
    </row>
    <row r="284" spans="1:11" ht="52.5" customHeight="1" x14ac:dyDescent="0.25">
      <c r="A284" s="163"/>
      <c r="B284" s="447" t="s">
        <v>57</v>
      </c>
      <c r="C284" s="445"/>
      <c r="D284" s="446"/>
      <c r="E284" s="444" t="str">
        <f>AIS_SAF!G17</f>
        <v>Seleccione una opción</v>
      </c>
      <c r="F284" s="445"/>
      <c r="G284" s="445"/>
      <c r="H284" s="445"/>
      <c r="I284" s="445"/>
      <c r="J284" s="445"/>
      <c r="K284" s="446"/>
    </row>
    <row r="285" spans="1:11" ht="52.5" customHeight="1" x14ac:dyDescent="0.25">
      <c r="A285" s="163"/>
      <c r="B285" s="447" t="s">
        <v>58</v>
      </c>
      <c r="C285" s="445"/>
      <c r="D285" s="446"/>
      <c r="E285" s="444" t="str">
        <f>AIS_SAF!H17</f>
        <v>Seleccione una opción</v>
      </c>
      <c r="F285" s="445"/>
      <c r="G285" s="445"/>
      <c r="H285" s="445"/>
      <c r="I285" s="445"/>
      <c r="J285" s="445"/>
      <c r="K285" s="446"/>
    </row>
    <row r="286" spans="1:11" ht="52.5" customHeight="1" x14ac:dyDescent="0.25">
      <c r="A286" s="163"/>
      <c r="B286" s="447" t="s">
        <v>59</v>
      </c>
      <c r="C286" s="445"/>
      <c r="D286" s="446"/>
      <c r="E286" s="444" t="str">
        <f>AIS_SAF!K17</f>
        <v>Seleccione una opción</v>
      </c>
      <c r="F286" s="445"/>
      <c r="G286" s="445"/>
      <c r="H286" s="445"/>
      <c r="I286" s="445"/>
      <c r="J286" s="445"/>
      <c r="K286" s="446"/>
    </row>
    <row r="287" spans="1:11" ht="52.5" customHeight="1" x14ac:dyDescent="0.25">
      <c r="A287" s="163"/>
      <c r="B287" s="447" t="s">
        <v>60</v>
      </c>
      <c r="C287" s="445"/>
      <c r="D287" s="446"/>
      <c r="E287" s="444" t="str">
        <f>AIS_SAF!L17</f>
        <v>Seleccione una opción</v>
      </c>
      <c r="F287" s="445"/>
      <c r="G287" s="445"/>
      <c r="H287" s="445"/>
      <c r="I287" s="445"/>
      <c r="J287" s="445"/>
      <c r="K287" s="446"/>
    </row>
    <row r="288" spans="1:11" ht="52.5" customHeight="1" x14ac:dyDescent="0.25">
      <c r="A288" s="163"/>
      <c r="B288" s="447" t="s">
        <v>61</v>
      </c>
      <c r="C288" s="445"/>
      <c r="D288" s="446"/>
      <c r="E288" s="444" t="str">
        <f>AIS_SAF!M17</f>
        <v>Seleccione una opción</v>
      </c>
      <c r="F288" s="445"/>
      <c r="G288" s="445"/>
      <c r="H288" s="445"/>
      <c r="I288" s="445"/>
      <c r="J288" s="445"/>
      <c r="K288" s="446"/>
    </row>
    <row r="289" spans="1:11" ht="52.5" customHeight="1" x14ac:dyDescent="0.25">
      <c r="A289" s="163"/>
      <c r="B289" s="447" t="s">
        <v>62</v>
      </c>
      <c r="C289" s="445"/>
      <c r="D289" s="446"/>
      <c r="E289" s="448" t="str">
        <f>AIS_SAF!O17</f>
        <v xml:space="preserve"> </v>
      </c>
      <c r="F289" s="445"/>
      <c r="G289" s="445"/>
      <c r="H289" s="445"/>
      <c r="I289" s="445"/>
      <c r="J289" s="445"/>
      <c r="K289" s="446"/>
    </row>
    <row r="290" spans="1:11" ht="52.5" customHeight="1" x14ac:dyDescent="0.25">
      <c r="A290" s="163"/>
      <c r="B290" s="447" t="s">
        <v>63</v>
      </c>
      <c r="C290" s="445"/>
      <c r="D290" s="446"/>
      <c r="E290" s="444">
        <f>AIS_SAF!P17</f>
        <v>0</v>
      </c>
      <c r="F290" s="445"/>
      <c r="G290" s="445"/>
      <c r="H290" s="445"/>
      <c r="I290" s="445"/>
      <c r="J290" s="445"/>
      <c r="K290" s="446"/>
    </row>
    <row r="291" spans="1:11" ht="33.75" customHeight="1" x14ac:dyDescent="0.25">
      <c r="A291" s="163"/>
      <c r="B291" s="467" t="s">
        <v>64</v>
      </c>
      <c r="C291" s="423"/>
      <c r="D291" s="423"/>
      <c r="E291" s="423"/>
      <c r="F291" s="423"/>
      <c r="G291" s="423"/>
      <c r="H291" s="456" t="s">
        <v>65</v>
      </c>
      <c r="I291" s="423"/>
      <c r="J291" s="423"/>
      <c r="K291" s="457"/>
    </row>
    <row r="292" spans="1:11" ht="51" customHeight="1" x14ac:dyDescent="0.25">
      <c r="A292" s="85"/>
      <c r="B292" s="89" t="s">
        <v>66</v>
      </c>
      <c r="C292" s="89" t="s">
        <v>67</v>
      </c>
      <c r="D292" s="89" t="s">
        <v>68</v>
      </c>
      <c r="E292" s="89" t="s">
        <v>69</v>
      </c>
      <c r="F292" s="89" t="s">
        <v>70</v>
      </c>
      <c r="G292" s="89" t="s">
        <v>71</v>
      </c>
      <c r="H292" s="89" t="s">
        <v>72</v>
      </c>
      <c r="I292" s="89" t="s">
        <v>73</v>
      </c>
      <c r="J292" s="89" t="s">
        <v>74</v>
      </c>
      <c r="K292" s="89" t="s">
        <v>75</v>
      </c>
    </row>
    <row r="293" spans="1:11" ht="33.75" customHeight="1" x14ac:dyDescent="0.25">
      <c r="A293" s="163"/>
      <c r="B293" s="114" t="str">
        <f>AIS_SAF!Q17</f>
        <v/>
      </c>
      <c r="C293" s="138"/>
      <c r="D293" s="217">
        <f>AIS_SAF!T17</f>
        <v>0</v>
      </c>
      <c r="E293" s="216"/>
      <c r="F293" s="217">
        <f>AIS_SAF!U17</f>
        <v>0</v>
      </c>
      <c r="G293" s="215"/>
      <c r="H293" s="115"/>
      <c r="I293" s="116"/>
      <c r="J293" s="116"/>
      <c r="K293" s="116"/>
    </row>
    <row r="294" spans="1:11" ht="33.75" customHeight="1" x14ac:dyDescent="0.25">
      <c r="A294" s="163"/>
      <c r="B294" s="470" t="s">
        <v>76</v>
      </c>
      <c r="C294" s="471"/>
      <c r="D294" s="471"/>
      <c r="E294" s="471"/>
      <c r="F294" s="471"/>
      <c r="G294" s="471"/>
      <c r="H294" s="471"/>
      <c r="I294" s="471"/>
      <c r="J294" s="471"/>
      <c r="K294" s="472"/>
    </row>
    <row r="295" spans="1:11" ht="33.75" customHeight="1" x14ac:dyDescent="0.25">
      <c r="A295" s="163"/>
      <c r="B295" s="455" t="s">
        <v>77</v>
      </c>
      <c r="C295" s="445"/>
      <c r="D295" s="445"/>
      <c r="E295" s="445"/>
      <c r="F295" s="445"/>
      <c r="G295" s="446"/>
      <c r="H295" s="455" t="s">
        <v>78</v>
      </c>
      <c r="I295" s="445"/>
      <c r="J295" s="445"/>
      <c r="K295" s="446"/>
    </row>
    <row r="296" spans="1:11" ht="51" customHeight="1" x14ac:dyDescent="0.25">
      <c r="A296" s="163"/>
      <c r="B296" s="89" t="s">
        <v>79</v>
      </c>
      <c r="C296" s="168" t="s">
        <v>80</v>
      </c>
      <c r="D296" s="168" t="s">
        <v>81</v>
      </c>
      <c r="E296" s="89" t="s">
        <v>82</v>
      </c>
      <c r="F296" s="89" t="s">
        <v>83</v>
      </c>
      <c r="G296" s="89" t="s">
        <v>84</v>
      </c>
      <c r="H296" s="89" t="s">
        <v>81</v>
      </c>
      <c r="I296" s="89" t="s">
        <v>82</v>
      </c>
      <c r="J296" s="89" t="s">
        <v>83</v>
      </c>
      <c r="K296" s="89" t="s">
        <v>84</v>
      </c>
    </row>
    <row r="297" spans="1:11" ht="33.75" customHeight="1" x14ac:dyDescent="0.25">
      <c r="A297" s="163"/>
      <c r="B297" s="90" t="s">
        <v>52</v>
      </c>
      <c r="C297" s="90" t="s">
        <v>52</v>
      </c>
      <c r="D297" s="105"/>
      <c r="E297" s="106"/>
      <c r="F297" s="106"/>
      <c r="G297" s="108">
        <f t="shared" ref="G297:G309" si="16">SUM(D297:F297)</f>
        <v>0</v>
      </c>
      <c r="H297" s="112"/>
      <c r="I297" s="112"/>
      <c r="J297" s="112"/>
      <c r="K297" s="108">
        <f t="shared" ref="K297:K309" si="17">SUM(H297:J297)</f>
        <v>0</v>
      </c>
    </row>
    <row r="298" spans="1:11" ht="33.75" customHeight="1" x14ac:dyDescent="0.25">
      <c r="A298" s="163"/>
      <c r="B298" s="90"/>
      <c r="C298" s="90"/>
      <c r="D298" s="105"/>
      <c r="E298" s="106"/>
      <c r="F298" s="106"/>
      <c r="G298" s="108">
        <f t="shared" si="16"/>
        <v>0</v>
      </c>
      <c r="H298" s="112"/>
      <c r="I298" s="112"/>
      <c r="J298" s="112"/>
      <c r="K298" s="108">
        <f t="shared" si="17"/>
        <v>0</v>
      </c>
    </row>
    <row r="299" spans="1:11" ht="33.75" customHeight="1" x14ac:dyDescent="0.25">
      <c r="A299" s="163"/>
      <c r="B299" s="90"/>
      <c r="C299" s="90"/>
      <c r="D299" s="105"/>
      <c r="E299" s="106"/>
      <c r="F299" s="106"/>
      <c r="G299" s="108">
        <f t="shared" si="16"/>
        <v>0</v>
      </c>
      <c r="H299" s="112"/>
      <c r="I299" s="112"/>
      <c r="J299" s="112"/>
      <c r="K299" s="108">
        <f t="shared" si="17"/>
        <v>0</v>
      </c>
    </row>
    <row r="300" spans="1:11" ht="33.75" customHeight="1" x14ac:dyDescent="0.25">
      <c r="A300" s="163"/>
      <c r="B300" s="90"/>
      <c r="C300" s="90"/>
      <c r="D300" s="105"/>
      <c r="E300" s="106"/>
      <c r="F300" s="106"/>
      <c r="G300" s="108">
        <f t="shared" si="16"/>
        <v>0</v>
      </c>
      <c r="H300" s="112"/>
      <c r="I300" s="112"/>
      <c r="J300" s="112"/>
      <c r="K300" s="108">
        <f t="shared" si="17"/>
        <v>0</v>
      </c>
    </row>
    <row r="301" spans="1:11" ht="33.75" customHeight="1" x14ac:dyDescent="0.25">
      <c r="A301" s="163"/>
      <c r="B301" s="90"/>
      <c r="C301" s="90"/>
      <c r="D301" s="105"/>
      <c r="E301" s="106"/>
      <c r="F301" s="106"/>
      <c r="G301" s="108">
        <f t="shared" si="16"/>
        <v>0</v>
      </c>
      <c r="H301" s="112"/>
      <c r="I301" s="112"/>
      <c r="J301" s="112"/>
      <c r="K301" s="108">
        <f t="shared" si="17"/>
        <v>0</v>
      </c>
    </row>
    <row r="302" spans="1:11" ht="33.75" customHeight="1" x14ac:dyDescent="0.25">
      <c r="A302" s="163"/>
      <c r="B302" s="90"/>
      <c r="C302" s="90"/>
      <c r="D302" s="105"/>
      <c r="E302" s="106"/>
      <c r="F302" s="106"/>
      <c r="G302" s="108">
        <f t="shared" si="16"/>
        <v>0</v>
      </c>
      <c r="H302" s="112"/>
      <c r="I302" s="112"/>
      <c r="J302" s="112"/>
      <c r="K302" s="108">
        <f t="shared" si="17"/>
        <v>0</v>
      </c>
    </row>
    <row r="303" spans="1:11" ht="33.75" customHeight="1" x14ac:dyDescent="0.25">
      <c r="A303" s="163"/>
      <c r="B303" s="90"/>
      <c r="C303" s="90"/>
      <c r="D303" s="105"/>
      <c r="E303" s="106"/>
      <c r="F303" s="106"/>
      <c r="G303" s="108">
        <f t="shared" si="16"/>
        <v>0</v>
      </c>
      <c r="H303" s="112"/>
      <c r="I303" s="112"/>
      <c r="J303" s="112"/>
      <c r="K303" s="108">
        <f t="shared" si="17"/>
        <v>0</v>
      </c>
    </row>
    <row r="304" spans="1:11" ht="33.75" customHeight="1" x14ac:dyDescent="0.25">
      <c r="A304" s="163"/>
      <c r="B304" s="90"/>
      <c r="C304" s="90"/>
      <c r="D304" s="105"/>
      <c r="E304" s="106"/>
      <c r="F304" s="106"/>
      <c r="G304" s="108">
        <f t="shared" si="16"/>
        <v>0</v>
      </c>
      <c r="H304" s="112"/>
      <c r="I304" s="112"/>
      <c r="J304" s="112"/>
      <c r="K304" s="108">
        <f t="shared" si="17"/>
        <v>0</v>
      </c>
    </row>
    <row r="305" spans="1:11" ht="33.75" customHeight="1" x14ac:dyDescent="0.25">
      <c r="A305" s="163"/>
      <c r="B305" s="90"/>
      <c r="C305" s="90"/>
      <c r="D305" s="105"/>
      <c r="E305" s="106"/>
      <c r="F305" s="106"/>
      <c r="G305" s="108">
        <f t="shared" si="16"/>
        <v>0</v>
      </c>
      <c r="H305" s="112"/>
      <c r="I305" s="112"/>
      <c r="J305" s="112"/>
      <c r="K305" s="108">
        <f t="shared" si="17"/>
        <v>0</v>
      </c>
    </row>
    <row r="306" spans="1:11" ht="33.75" customHeight="1" x14ac:dyDescent="0.25">
      <c r="A306" s="163"/>
      <c r="B306" s="90"/>
      <c r="C306" s="90"/>
      <c r="D306" s="105"/>
      <c r="E306" s="106"/>
      <c r="F306" s="106"/>
      <c r="G306" s="108">
        <f t="shared" si="16"/>
        <v>0</v>
      </c>
      <c r="H306" s="112"/>
      <c r="I306" s="112"/>
      <c r="J306" s="112"/>
      <c r="K306" s="108">
        <f t="shared" si="17"/>
        <v>0</v>
      </c>
    </row>
    <row r="307" spans="1:11" ht="33.75" customHeight="1" x14ac:dyDescent="0.25">
      <c r="A307" s="163"/>
      <c r="B307" s="90"/>
      <c r="C307" s="90"/>
      <c r="D307" s="105"/>
      <c r="E307" s="106"/>
      <c r="F307" s="106"/>
      <c r="G307" s="108">
        <f t="shared" si="16"/>
        <v>0</v>
      </c>
      <c r="H307" s="112"/>
      <c r="I307" s="112"/>
      <c r="J307" s="112"/>
      <c r="K307" s="108">
        <f t="shared" si="17"/>
        <v>0</v>
      </c>
    </row>
    <row r="308" spans="1:11" ht="33.75" customHeight="1" x14ac:dyDescent="0.25">
      <c r="A308" s="163"/>
      <c r="B308" s="90"/>
      <c r="C308" s="90"/>
      <c r="D308" s="105"/>
      <c r="E308" s="106"/>
      <c r="F308" s="106"/>
      <c r="G308" s="108">
        <f t="shared" si="16"/>
        <v>0</v>
      </c>
      <c r="H308" s="112"/>
      <c r="I308" s="112"/>
      <c r="J308" s="112"/>
      <c r="K308" s="108">
        <f t="shared" si="17"/>
        <v>0</v>
      </c>
    </row>
    <row r="309" spans="1:11" ht="33.75" customHeight="1" x14ac:dyDescent="0.25">
      <c r="A309" s="163"/>
      <c r="B309" s="91" t="s">
        <v>84</v>
      </c>
      <c r="C309" s="210"/>
      <c r="D309" s="109">
        <f>SUM(D297:D308)</f>
        <v>0</v>
      </c>
      <c r="E309" s="109">
        <f>SUM(E297:E308)</f>
        <v>0</v>
      </c>
      <c r="F309" s="109">
        <f>SUM(F297:F308)</f>
        <v>0</v>
      </c>
      <c r="G309" s="109">
        <f t="shared" si="16"/>
        <v>0</v>
      </c>
      <c r="H309" s="109">
        <f>SUM(H297:H308)</f>
        <v>0</v>
      </c>
      <c r="I309" s="109">
        <f>SUM(I297:I308)</f>
        <v>0</v>
      </c>
      <c r="J309" s="109">
        <f>SUM(J297:J308)</f>
        <v>0</v>
      </c>
      <c r="K309" s="109">
        <f t="shared" si="17"/>
        <v>0</v>
      </c>
    </row>
    <row r="310" spans="1:11" ht="33.75" customHeight="1" x14ac:dyDescent="0.25">
      <c r="A310" s="163"/>
      <c r="B310" s="463" t="s">
        <v>85</v>
      </c>
      <c r="C310" s="466"/>
      <c r="D310" s="466"/>
      <c r="E310" s="466"/>
      <c r="F310" s="466"/>
      <c r="G310" s="466"/>
      <c r="H310" s="466"/>
      <c r="I310" s="466"/>
      <c r="J310" s="466"/>
      <c r="K310" s="465"/>
    </row>
    <row r="311" spans="1:11" ht="225.75" customHeight="1" x14ac:dyDescent="0.25">
      <c r="A311" s="163"/>
      <c r="B311" s="451"/>
      <c r="C311" s="452"/>
      <c r="D311" s="452"/>
      <c r="E311" s="452"/>
      <c r="F311" s="452"/>
      <c r="G311" s="452"/>
      <c r="H311" s="452"/>
      <c r="I311" s="452"/>
      <c r="J311" s="452"/>
      <c r="K311" s="453"/>
    </row>
    <row r="312" spans="1:11" ht="33.75" customHeight="1" x14ac:dyDescent="0.25"/>
    <row r="313" spans="1:11" ht="33.75" customHeight="1" x14ac:dyDescent="0.25"/>
    <row r="314" spans="1:11" ht="33.75" customHeight="1" x14ac:dyDescent="0.25"/>
    <row r="315" spans="1:11" ht="33.75" customHeight="1" x14ac:dyDescent="0.25">
      <c r="A315" s="476">
        <v>10</v>
      </c>
      <c r="B315" s="443" t="s">
        <v>18</v>
      </c>
      <c r="C315" s="404"/>
      <c r="D315" s="405"/>
      <c r="E315" s="454" t="str">
        <f>+AIS_SAF!J2</f>
        <v>Selección de URG</v>
      </c>
      <c r="F315" s="404"/>
      <c r="G315" s="404"/>
      <c r="H315" s="404"/>
      <c r="I315" s="404"/>
      <c r="J315" s="404"/>
      <c r="K315" s="405"/>
    </row>
    <row r="316" spans="1:11" ht="33.75" customHeight="1" x14ac:dyDescent="0.25">
      <c r="A316" s="477"/>
      <c r="B316" s="443" t="s">
        <v>19</v>
      </c>
      <c r="C316" s="404"/>
      <c r="D316" s="405"/>
      <c r="E316" s="454" t="str">
        <f>+AIS_SAF!J3</f>
        <v>ENERO-JUNIO 2026</v>
      </c>
      <c r="F316" s="404"/>
      <c r="G316" s="404"/>
      <c r="H316" s="404"/>
      <c r="I316" s="404"/>
      <c r="J316" s="404"/>
      <c r="K316" s="405"/>
    </row>
    <row r="317" spans="1:11" ht="33.75" customHeight="1" x14ac:dyDescent="0.25">
      <c r="A317" s="163"/>
      <c r="B317" s="456" t="s">
        <v>55</v>
      </c>
      <c r="C317" s="423"/>
      <c r="D317" s="423"/>
      <c r="E317" s="423"/>
      <c r="F317" s="423"/>
      <c r="G317" s="423"/>
      <c r="H317" s="423"/>
      <c r="I317" s="423"/>
      <c r="J317" s="423"/>
      <c r="K317" s="457"/>
    </row>
    <row r="318" spans="1:11" ht="52.5" customHeight="1" x14ac:dyDescent="0.25">
      <c r="A318" s="163"/>
      <c r="B318" s="447" t="s">
        <v>56</v>
      </c>
      <c r="C318" s="445"/>
      <c r="D318" s="446"/>
      <c r="E318" s="444" t="str">
        <f>AIS_SAF!F18</f>
        <v>Seleccione una opción</v>
      </c>
      <c r="F318" s="445"/>
      <c r="G318" s="445"/>
      <c r="H318" s="445"/>
      <c r="I318" s="445"/>
      <c r="J318" s="445"/>
      <c r="K318" s="446"/>
    </row>
    <row r="319" spans="1:11" ht="52.5" customHeight="1" x14ac:dyDescent="0.25">
      <c r="A319" s="163"/>
      <c r="B319" s="447" t="s">
        <v>57</v>
      </c>
      <c r="C319" s="445"/>
      <c r="D319" s="446"/>
      <c r="E319" s="444" t="str">
        <f>AIS_SAF!G18</f>
        <v>Seleccione una opción</v>
      </c>
      <c r="F319" s="445"/>
      <c r="G319" s="445"/>
      <c r="H319" s="445"/>
      <c r="I319" s="445"/>
      <c r="J319" s="445"/>
      <c r="K319" s="446"/>
    </row>
    <row r="320" spans="1:11" ht="52.5" customHeight="1" x14ac:dyDescent="0.25">
      <c r="A320" s="163"/>
      <c r="B320" s="447" t="s">
        <v>58</v>
      </c>
      <c r="C320" s="445"/>
      <c r="D320" s="446"/>
      <c r="E320" s="444" t="str">
        <f>AIS_SAF!H18</f>
        <v>Seleccione una opción</v>
      </c>
      <c r="F320" s="445"/>
      <c r="G320" s="445"/>
      <c r="H320" s="445"/>
      <c r="I320" s="445"/>
      <c r="J320" s="445"/>
      <c r="K320" s="446"/>
    </row>
    <row r="321" spans="1:11" ht="52.5" customHeight="1" x14ac:dyDescent="0.25">
      <c r="A321" s="163"/>
      <c r="B321" s="447" t="s">
        <v>59</v>
      </c>
      <c r="C321" s="445"/>
      <c r="D321" s="446"/>
      <c r="E321" s="444" t="str">
        <f>AIS_SAF!K18</f>
        <v>Seleccione una opción</v>
      </c>
      <c r="F321" s="445"/>
      <c r="G321" s="445"/>
      <c r="H321" s="445"/>
      <c r="I321" s="445"/>
      <c r="J321" s="445"/>
      <c r="K321" s="446"/>
    </row>
    <row r="322" spans="1:11" ht="52.5" customHeight="1" x14ac:dyDescent="0.25">
      <c r="A322" s="163"/>
      <c r="B322" s="447" t="s">
        <v>60</v>
      </c>
      <c r="C322" s="445"/>
      <c r="D322" s="446"/>
      <c r="E322" s="444" t="str">
        <f>AIS_SAF!L18</f>
        <v>Seleccione una opción</v>
      </c>
      <c r="F322" s="445"/>
      <c r="G322" s="445"/>
      <c r="H322" s="445"/>
      <c r="I322" s="445"/>
      <c r="J322" s="445"/>
      <c r="K322" s="446"/>
    </row>
    <row r="323" spans="1:11" ht="52.5" customHeight="1" x14ac:dyDescent="0.25">
      <c r="A323" s="163"/>
      <c r="B323" s="447" t="s">
        <v>61</v>
      </c>
      <c r="C323" s="445"/>
      <c r="D323" s="446"/>
      <c r="E323" s="444" t="str">
        <f>AIS_SAF!M18</f>
        <v>Seleccione una opción</v>
      </c>
      <c r="F323" s="445"/>
      <c r="G323" s="445"/>
      <c r="H323" s="445"/>
      <c r="I323" s="445"/>
      <c r="J323" s="445"/>
      <c r="K323" s="446"/>
    </row>
    <row r="324" spans="1:11" ht="52.5" customHeight="1" x14ac:dyDescent="0.25">
      <c r="A324" s="163"/>
      <c r="B324" s="447" t="s">
        <v>62</v>
      </c>
      <c r="C324" s="445"/>
      <c r="D324" s="446"/>
      <c r="E324" s="448" t="str">
        <f>AIS_SAF!O18</f>
        <v xml:space="preserve"> </v>
      </c>
      <c r="F324" s="445"/>
      <c r="G324" s="445"/>
      <c r="H324" s="445"/>
      <c r="I324" s="445"/>
      <c r="J324" s="445"/>
      <c r="K324" s="446"/>
    </row>
    <row r="325" spans="1:11" ht="52.5" customHeight="1" x14ac:dyDescent="0.25">
      <c r="A325" s="163"/>
      <c r="B325" s="447" t="s">
        <v>63</v>
      </c>
      <c r="C325" s="445"/>
      <c r="D325" s="446"/>
      <c r="E325" s="444">
        <f>AIS_SAF!P18</f>
        <v>0</v>
      </c>
      <c r="F325" s="445"/>
      <c r="G325" s="445"/>
      <c r="H325" s="445"/>
      <c r="I325" s="445"/>
      <c r="J325" s="445"/>
      <c r="K325" s="446"/>
    </row>
    <row r="326" spans="1:11" ht="33.75" customHeight="1" x14ac:dyDescent="0.25">
      <c r="A326" s="163"/>
      <c r="B326" s="467" t="s">
        <v>64</v>
      </c>
      <c r="C326" s="423"/>
      <c r="D326" s="423"/>
      <c r="E326" s="423"/>
      <c r="F326" s="423"/>
      <c r="G326" s="423"/>
      <c r="H326" s="456" t="s">
        <v>65</v>
      </c>
      <c r="I326" s="423"/>
      <c r="J326" s="423"/>
      <c r="K326" s="457"/>
    </row>
    <row r="327" spans="1:11" ht="51" customHeight="1" x14ac:dyDescent="0.25">
      <c r="A327" s="85"/>
      <c r="B327" s="89" t="s">
        <v>66</v>
      </c>
      <c r="C327" s="89" t="s">
        <v>67</v>
      </c>
      <c r="D327" s="89" t="s">
        <v>68</v>
      </c>
      <c r="E327" s="89" t="s">
        <v>69</v>
      </c>
      <c r="F327" s="89" t="s">
        <v>70</v>
      </c>
      <c r="G327" s="89" t="s">
        <v>71</v>
      </c>
      <c r="H327" s="89" t="s">
        <v>72</v>
      </c>
      <c r="I327" s="89" t="s">
        <v>73</v>
      </c>
      <c r="J327" s="89" t="s">
        <v>74</v>
      </c>
      <c r="K327" s="89" t="s">
        <v>75</v>
      </c>
    </row>
    <row r="328" spans="1:11" ht="33.75" customHeight="1" x14ac:dyDescent="0.25">
      <c r="A328" s="163"/>
      <c r="B328" s="114" t="str">
        <f>AIS_SAF!Q18</f>
        <v/>
      </c>
      <c r="C328" s="138"/>
      <c r="D328" s="217">
        <f>AIS_SAF!T18</f>
        <v>0</v>
      </c>
      <c r="E328" s="216"/>
      <c r="F328" s="217">
        <f>AIS_SAF!U18</f>
        <v>0</v>
      </c>
      <c r="G328" s="215"/>
      <c r="H328" s="115"/>
      <c r="I328" s="116"/>
      <c r="J328" s="116"/>
      <c r="K328" s="116"/>
    </row>
    <row r="329" spans="1:11" ht="33.75" customHeight="1" x14ac:dyDescent="0.25">
      <c r="A329" s="163"/>
      <c r="B329" s="470" t="s">
        <v>76</v>
      </c>
      <c r="C329" s="471"/>
      <c r="D329" s="471"/>
      <c r="E329" s="471"/>
      <c r="F329" s="471"/>
      <c r="G329" s="471"/>
      <c r="H329" s="471"/>
      <c r="I329" s="471"/>
      <c r="J329" s="471"/>
      <c r="K329" s="472"/>
    </row>
    <row r="330" spans="1:11" ht="33.75" customHeight="1" x14ac:dyDescent="0.25">
      <c r="A330" s="163"/>
      <c r="B330" s="455" t="s">
        <v>77</v>
      </c>
      <c r="C330" s="445"/>
      <c r="D330" s="445"/>
      <c r="E330" s="445"/>
      <c r="F330" s="445"/>
      <c r="G330" s="446"/>
      <c r="H330" s="455" t="s">
        <v>78</v>
      </c>
      <c r="I330" s="445"/>
      <c r="J330" s="445"/>
      <c r="K330" s="446"/>
    </row>
    <row r="331" spans="1:11" ht="51" customHeight="1" x14ac:dyDescent="0.25">
      <c r="A331" s="163"/>
      <c r="B331" s="89" t="s">
        <v>79</v>
      </c>
      <c r="C331" s="168" t="s">
        <v>80</v>
      </c>
      <c r="D331" s="168" t="s">
        <v>81</v>
      </c>
      <c r="E331" s="89" t="s">
        <v>82</v>
      </c>
      <c r="F331" s="89" t="s">
        <v>83</v>
      </c>
      <c r="G331" s="89" t="s">
        <v>84</v>
      </c>
      <c r="H331" s="89" t="s">
        <v>81</v>
      </c>
      <c r="I331" s="89" t="s">
        <v>82</v>
      </c>
      <c r="J331" s="89" t="s">
        <v>83</v>
      </c>
      <c r="K331" s="89" t="s">
        <v>84</v>
      </c>
    </row>
    <row r="332" spans="1:11" ht="33.75" customHeight="1" x14ac:dyDescent="0.25">
      <c r="A332" s="163"/>
      <c r="B332" s="90" t="s">
        <v>52</v>
      </c>
      <c r="C332" s="90" t="s">
        <v>52</v>
      </c>
      <c r="D332" s="105"/>
      <c r="E332" s="106"/>
      <c r="F332" s="106"/>
      <c r="G332" s="107">
        <f t="shared" ref="G332:G344" si="18">SUM(D332:F332)</f>
        <v>0</v>
      </c>
      <c r="H332" s="112"/>
      <c r="I332" s="112"/>
      <c r="J332" s="112"/>
      <c r="K332" s="108">
        <f t="shared" ref="K332:K344" si="19">SUM(H332:J332)</f>
        <v>0</v>
      </c>
    </row>
    <row r="333" spans="1:11" ht="33.75" customHeight="1" x14ac:dyDescent="0.25">
      <c r="A333" s="163"/>
      <c r="B333" s="90"/>
      <c r="C333" s="90"/>
      <c r="D333" s="105"/>
      <c r="E333" s="106"/>
      <c r="F333" s="106"/>
      <c r="G333" s="107">
        <f t="shared" si="18"/>
        <v>0</v>
      </c>
      <c r="H333" s="112"/>
      <c r="I333" s="112"/>
      <c r="J333" s="112"/>
      <c r="K333" s="108">
        <f t="shared" si="19"/>
        <v>0</v>
      </c>
    </row>
    <row r="334" spans="1:11" ht="33.75" customHeight="1" x14ac:dyDescent="0.25">
      <c r="A334" s="163"/>
      <c r="B334" s="90"/>
      <c r="C334" s="90"/>
      <c r="D334" s="105"/>
      <c r="E334" s="106"/>
      <c r="F334" s="106"/>
      <c r="G334" s="107">
        <f t="shared" si="18"/>
        <v>0</v>
      </c>
      <c r="H334" s="112"/>
      <c r="I334" s="112"/>
      <c r="J334" s="112"/>
      <c r="K334" s="108">
        <f t="shared" si="19"/>
        <v>0</v>
      </c>
    </row>
    <row r="335" spans="1:11" ht="33.75" customHeight="1" x14ac:dyDescent="0.25">
      <c r="A335" s="163"/>
      <c r="B335" s="90"/>
      <c r="C335" s="90"/>
      <c r="D335" s="105"/>
      <c r="E335" s="106"/>
      <c r="F335" s="106"/>
      <c r="G335" s="107">
        <f t="shared" si="18"/>
        <v>0</v>
      </c>
      <c r="H335" s="112"/>
      <c r="I335" s="112"/>
      <c r="J335" s="112"/>
      <c r="K335" s="108">
        <f t="shared" si="19"/>
        <v>0</v>
      </c>
    </row>
    <row r="336" spans="1:11" ht="33.75" customHeight="1" x14ac:dyDescent="0.25">
      <c r="A336" s="163"/>
      <c r="B336" s="90"/>
      <c r="C336" s="90"/>
      <c r="D336" s="105"/>
      <c r="E336" s="106"/>
      <c r="F336" s="106"/>
      <c r="G336" s="107">
        <f t="shared" si="18"/>
        <v>0</v>
      </c>
      <c r="H336" s="112"/>
      <c r="I336" s="112"/>
      <c r="J336" s="112"/>
      <c r="K336" s="108">
        <f t="shared" si="19"/>
        <v>0</v>
      </c>
    </row>
    <row r="337" spans="1:11" ht="33.75" customHeight="1" x14ac:dyDescent="0.25">
      <c r="A337" s="163"/>
      <c r="B337" s="90"/>
      <c r="C337" s="90"/>
      <c r="D337" s="105"/>
      <c r="E337" s="106"/>
      <c r="F337" s="106"/>
      <c r="G337" s="107">
        <f t="shared" si="18"/>
        <v>0</v>
      </c>
      <c r="H337" s="112"/>
      <c r="I337" s="112"/>
      <c r="J337" s="112"/>
      <c r="K337" s="108">
        <f t="shared" si="19"/>
        <v>0</v>
      </c>
    </row>
    <row r="338" spans="1:11" ht="33.75" customHeight="1" x14ac:dyDescent="0.25">
      <c r="A338" s="163"/>
      <c r="B338" s="90"/>
      <c r="C338" s="90"/>
      <c r="D338" s="105"/>
      <c r="E338" s="106"/>
      <c r="F338" s="106"/>
      <c r="G338" s="107">
        <f t="shared" si="18"/>
        <v>0</v>
      </c>
      <c r="H338" s="112"/>
      <c r="I338" s="112"/>
      <c r="J338" s="112"/>
      <c r="K338" s="108">
        <f t="shared" si="19"/>
        <v>0</v>
      </c>
    </row>
    <row r="339" spans="1:11" ht="33.75" customHeight="1" x14ac:dyDescent="0.25">
      <c r="A339" s="163"/>
      <c r="B339" s="90"/>
      <c r="C339" s="90"/>
      <c r="D339" s="105"/>
      <c r="E339" s="106"/>
      <c r="F339" s="106"/>
      <c r="G339" s="107">
        <f t="shared" si="18"/>
        <v>0</v>
      </c>
      <c r="H339" s="112"/>
      <c r="I339" s="112"/>
      <c r="J339" s="112"/>
      <c r="K339" s="108">
        <f t="shared" si="19"/>
        <v>0</v>
      </c>
    </row>
    <row r="340" spans="1:11" ht="33.75" customHeight="1" x14ac:dyDescent="0.25">
      <c r="A340" s="163"/>
      <c r="B340" s="90"/>
      <c r="C340" s="90"/>
      <c r="D340" s="105"/>
      <c r="E340" s="106"/>
      <c r="F340" s="106"/>
      <c r="G340" s="107">
        <f t="shared" si="18"/>
        <v>0</v>
      </c>
      <c r="H340" s="112"/>
      <c r="I340" s="112"/>
      <c r="J340" s="112"/>
      <c r="K340" s="108">
        <f t="shared" si="19"/>
        <v>0</v>
      </c>
    </row>
    <row r="341" spans="1:11" ht="33.75" customHeight="1" x14ac:dyDescent="0.25">
      <c r="A341" s="163"/>
      <c r="B341" s="90"/>
      <c r="C341" s="90"/>
      <c r="D341" s="105"/>
      <c r="E341" s="106"/>
      <c r="F341" s="106"/>
      <c r="G341" s="107">
        <f t="shared" si="18"/>
        <v>0</v>
      </c>
      <c r="H341" s="112"/>
      <c r="I341" s="112"/>
      <c r="J341" s="112"/>
      <c r="K341" s="108">
        <f t="shared" si="19"/>
        <v>0</v>
      </c>
    </row>
    <row r="342" spans="1:11" ht="33.75" customHeight="1" x14ac:dyDescent="0.25">
      <c r="A342" s="163"/>
      <c r="B342" s="90"/>
      <c r="C342" s="90"/>
      <c r="D342" s="105"/>
      <c r="E342" s="106"/>
      <c r="F342" s="106"/>
      <c r="G342" s="107">
        <f t="shared" si="18"/>
        <v>0</v>
      </c>
      <c r="H342" s="112"/>
      <c r="I342" s="112"/>
      <c r="J342" s="112"/>
      <c r="K342" s="108">
        <f t="shared" si="19"/>
        <v>0</v>
      </c>
    </row>
    <row r="343" spans="1:11" ht="33.75" customHeight="1" x14ac:dyDescent="0.25">
      <c r="A343" s="163"/>
      <c r="B343" s="90"/>
      <c r="C343" s="90"/>
      <c r="D343" s="105"/>
      <c r="E343" s="106"/>
      <c r="F343" s="106"/>
      <c r="G343" s="107">
        <f t="shared" si="18"/>
        <v>0</v>
      </c>
      <c r="H343" s="112"/>
      <c r="I343" s="112"/>
      <c r="J343" s="112"/>
      <c r="K343" s="108">
        <f t="shared" si="19"/>
        <v>0</v>
      </c>
    </row>
    <row r="344" spans="1:11" ht="33.75" customHeight="1" x14ac:dyDescent="0.25">
      <c r="A344" s="163"/>
      <c r="B344" s="91" t="s">
        <v>84</v>
      </c>
      <c r="C344" s="92"/>
      <c r="D344" s="109">
        <f>SUM(D332:D343)</f>
        <v>0</v>
      </c>
      <c r="E344" s="110">
        <f>SUM(E332:E343)</f>
        <v>0</v>
      </c>
      <c r="F344" s="110">
        <f>SUM(F332:F343)</f>
        <v>0</v>
      </c>
      <c r="G344" s="110">
        <f t="shared" si="18"/>
        <v>0</v>
      </c>
      <c r="H344" s="109">
        <f>SUM(H332:H343)</f>
        <v>0</v>
      </c>
      <c r="I344" s="109">
        <f>SUM(I332:I343)</f>
        <v>0</v>
      </c>
      <c r="J344" s="109">
        <f>SUM(J332:J343)</f>
        <v>0</v>
      </c>
      <c r="K344" s="109">
        <f t="shared" si="19"/>
        <v>0</v>
      </c>
    </row>
    <row r="345" spans="1:11" ht="33.75" customHeight="1" x14ac:dyDescent="0.25">
      <c r="A345" s="163"/>
      <c r="B345" s="463" t="s">
        <v>85</v>
      </c>
      <c r="C345" s="466"/>
      <c r="D345" s="466"/>
      <c r="E345" s="466"/>
      <c r="F345" s="466"/>
      <c r="G345" s="466"/>
      <c r="H345" s="466"/>
      <c r="I345" s="466"/>
      <c r="J345" s="466"/>
      <c r="K345" s="465"/>
    </row>
    <row r="346" spans="1:11" ht="225.75" customHeight="1" x14ac:dyDescent="0.25">
      <c r="A346" s="163"/>
      <c r="B346" s="451"/>
      <c r="C346" s="452"/>
      <c r="D346" s="452"/>
      <c r="E346" s="452"/>
      <c r="F346" s="452"/>
      <c r="G346" s="452"/>
      <c r="H346" s="452"/>
      <c r="I346" s="452"/>
      <c r="J346" s="452"/>
      <c r="K346" s="453"/>
    </row>
    <row r="347" spans="1:11" ht="33.75" customHeight="1" x14ac:dyDescent="0.25"/>
    <row r="348" spans="1:11" ht="33.75" customHeight="1" x14ac:dyDescent="0.25"/>
    <row r="349" spans="1:11" ht="33.75" customHeight="1" x14ac:dyDescent="0.25"/>
    <row r="350" spans="1:11" ht="33.75" customHeight="1" x14ac:dyDescent="0.25">
      <c r="A350" s="476">
        <v>11</v>
      </c>
      <c r="B350" s="443" t="s">
        <v>18</v>
      </c>
      <c r="C350" s="404"/>
      <c r="D350" s="405"/>
      <c r="E350" s="454" t="str">
        <f>+AIS_SAF!J2</f>
        <v>Selección de URG</v>
      </c>
      <c r="F350" s="404"/>
      <c r="G350" s="404"/>
      <c r="H350" s="404"/>
      <c r="I350" s="404"/>
      <c r="J350" s="404"/>
      <c r="K350" s="405"/>
    </row>
    <row r="351" spans="1:11" ht="33.75" customHeight="1" x14ac:dyDescent="0.25">
      <c r="A351" s="477"/>
      <c r="B351" s="443" t="s">
        <v>19</v>
      </c>
      <c r="C351" s="404"/>
      <c r="D351" s="405"/>
      <c r="E351" s="454" t="str">
        <f>+AIS_SAF!J3</f>
        <v>ENERO-JUNIO 2026</v>
      </c>
      <c r="F351" s="404"/>
      <c r="G351" s="404"/>
      <c r="H351" s="404"/>
      <c r="I351" s="404"/>
      <c r="J351" s="404"/>
      <c r="K351" s="405"/>
    </row>
    <row r="352" spans="1:11" ht="33.75" customHeight="1" x14ac:dyDescent="0.25">
      <c r="A352" s="163"/>
      <c r="B352" s="456" t="s">
        <v>55</v>
      </c>
      <c r="C352" s="423"/>
      <c r="D352" s="423"/>
      <c r="E352" s="423"/>
      <c r="F352" s="423"/>
      <c r="G352" s="423"/>
      <c r="H352" s="423"/>
      <c r="I352" s="423"/>
      <c r="J352" s="423"/>
      <c r="K352" s="457"/>
    </row>
    <row r="353" spans="1:11" ht="52.5" customHeight="1" x14ac:dyDescent="0.25">
      <c r="A353" s="163"/>
      <c r="B353" s="447" t="s">
        <v>56</v>
      </c>
      <c r="C353" s="445"/>
      <c r="D353" s="446"/>
      <c r="E353" s="444" t="str">
        <f>AIS_SAF!F19</f>
        <v>Seleccione una opción</v>
      </c>
      <c r="F353" s="445"/>
      <c r="G353" s="445"/>
      <c r="H353" s="445"/>
      <c r="I353" s="445"/>
      <c r="J353" s="445"/>
      <c r="K353" s="446"/>
    </row>
    <row r="354" spans="1:11" ht="52.5" customHeight="1" x14ac:dyDescent="0.25">
      <c r="A354" s="163"/>
      <c r="B354" s="447" t="s">
        <v>57</v>
      </c>
      <c r="C354" s="445"/>
      <c r="D354" s="446"/>
      <c r="E354" s="444" t="str">
        <f>AIS_SAF!G19</f>
        <v>Seleccione una opción</v>
      </c>
      <c r="F354" s="445"/>
      <c r="G354" s="445"/>
      <c r="H354" s="445"/>
      <c r="I354" s="445"/>
      <c r="J354" s="445"/>
      <c r="K354" s="446"/>
    </row>
    <row r="355" spans="1:11" ht="52.5" customHeight="1" x14ac:dyDescent="0.25">
      <c r="A355" s="163"/>
      <c r="B355" s="447" t="s">
        <v>58</v>
      </c>
      <c r="C355" s="445"/>
      <c r="D355" s="446"/>
      <c r="E355" s="444" t="str">
        <f>AIS_SAF!H19</f>
        <v>Seleccione una opción</v>
      </c>
      <c r="F355" s="445"/>
      <c r="G355" s="445"/>
      <c r="H355" s="445"/>
      <c r="I355" s="445"/>
      <c r="J355" s="445"/>
      <c r="K355" s="446"/>
    </row>
    <row r="356" spans="1:11" ht="52.5" customHeight="1" x14ac:dyDescent="0.25">
      <c r="A356" s="163"/>
      <c r="B356" s="447" t="s">
        <v>59</v>
      </c>
      <c r="C356" s="445"/>
      <c r="D356" s="446"/>
      <c r="E356" s="444" t="str">
        <f>AIS_SAF!K19</f>
        <v>Seleccione una opción</v>
      </c>
      <c r="F356" s="445"/>
      <c r="G356" s="445"/>
      <c r="H356" s="445"/>
      <c r="I356" s="445"/>
      <c r="J356" s="445"/>
      <c r="K356" s="446"/>
    </row>
    <row r="357" spans="1:11" ht="52.5" customHeight="1" x14ac:dyDescent="0.25">
      <c r="A357" s="163"/>
      <c r="B357" s="447" t="s">
        <v>60</v>
      </c>
      <c r="C357" s="445"/>
      <c r="D357" s="446"/>
      <c r="E357" s="444" t="str">
        <f>AIS_SAF!L19</f>
        <v>Seleccione una opción</v>
      </c>
      <c r="F357" s="445"/>
      <c r="G357" s="445"/>
      <c r="H357" s="445"/>
      <c r="I357" s="445"/>
      <c r="J357" s="445"/>
      <c r="K357" s="446"/>
    </row>
    <row r="358" spans="1:11" ht="52.5" customHeight="1" x14ac:dyDescent="0.25">
      <c r="A358" s="163"/>
      <c r="B358" s="447" t="s">
        <v>61</v>
      </c>
      <c r="C358" s="445"/>
      <c r="D358" s="446"/>
      <c r="E358" s="444" t="str">
        <f>AIS_SAF!M19</f>
        <v>Seleccione una opción</v>
      </c>
      <c r="F358" s="445"/>
      <c r="G358" s="445"/>
      <c r="H358" s="445"/>
      <c r="I358" s="445"/>
      <c r="J358" s="445"/>
      <c r="K358" s="446"/>
    </row>
    <row r="359" spans="1:11" ht="52.5" customHeight="1" x14ac:dyDescent="0.25">
      <c r="A359" s="163"/>
      <c r="B359" s="447" t="s">
        <v>62</v>
      </c>
      <c r="C359" s="445"/>
      <c r="D359" s="446"/>
      <c r="E359" s="448" t="str">
        <f>AIS_SAF!O19</f>
        <v xml:space="preserve"> </v>
      </c>
      <c r="F359" s="445"/>
      <c r="G359" s="445"/>
      <c r="H359" s="445"/>
      <c r="I359" s="445"/>
      <c r="J359" s="445"/>
      <c r="K359" s="446"/>
    </row>
    <row r="360" spans="1:11" ht="52.5" customHeight="1" x14ac:dyDescent="0.25">
      <c r="A360" s="163"/>
      <c r="B360" s="447" t="s">
        <v>63</v>
      </c>
      <c r="C360" s="445"/>
      <c r="D360" s="446"/>
      <c r="E360" s="444">
        <f>AIS_SAF!P19</f>
        <v>0</v>
      </c>
      <c r="F360" s="445"/>
      <c r="G360" s="445"/>
      <c r="H360" s="445"/>
      <c r="I360" s="445"/>
      <c r="J360" s="445"/>
      <c r="K360" s="446"/>
    </row>
    <row r="361" spans="1:11" ht="33.75" customHeight="1" x14ac:dyDescent="0.25">
      <c r="A361" s="163"/>
      <c r="B361" s="467" t="s">
        <v>64</v>
      </c>
      <c r="C361" s="423"/>
      <c r="D361" s="423"/>
      <c r="E361" s="423"/>
      <c r="F361" s="423"/>
      <c r="G361" s="423"/>
      <c r="H361" s="456" t="s">
        <v>65</v>
      </c>
      <c r="I361" s="423"/>
      <c r="J361" s="423"/>
      <c r="K361" s="457"/>
    </row>
    <row r="362" spans="1:11" ht="51" customHeight="1" x14ac:dyDescent="0.25">
      <c r="A362" s="85"/>
      <c r="B362" s="89" t="s">
        <v>66</v>
      </c>
      <c r="C362" s="89" t="s">
        <v>67</v>
      </c>
      <c r="D362" s="89" t="s">
        <v>68</v>
      </c>
      <c r="E362" s="89" t="s">
        <v>69</v>
      </c>
      <c r="F362" s="89" t="s">
        <v>70</v>
      </c>
      <c r="G362" s="89" t="s">
        <v>71</v>
      </c>
      <c r="H362" s="89" t="s">
        <v>72</v>
      </c>
      <c r="I362" s="89" t="s">
        <v>73</v>
      </c>
      <c r="J362" s="89" t="s">
        <v>74</v>
      </c>
      <c r="K362" s="89" t="s">
        <v>75</v>
      </c>
    </row>
    <row r="363" spans="1:11" ht="33.75" customHeight="1" x14ac:dyDescent="0.25">
      <c r="A363" s="163"/>
      <c r="B363" s="114" t="str">
        <f>AIS_SAF!Q19</f>
        <v/>
      </c>
      <c r="C363" s="138"/>
      <c r="D363" s="217">
        <f>AIS_SAF!T19</f>
        <v>0</v>
      </c>
      <c r="E363" s="216"/>
      <c r="F363" s="217">
        <f>AIS_SAF!U19</f>
        <v>0</v>
      </c>
      <c r="G363" s="215"/>
      <c r="H363" s="115"/>
      <c r="I363" s="116"/>
      <c r="J363" s="116"/>
      <c r="K363" s="116"/>
    </row>
    <row r="364" spans="1:11" ht="33.75" customHeight="1" x14ac:dyDescent="0.25">
      <c r="A364" s="163"/>
      <c r="B364" s="470" t="s">
        <v>76</v>
      </c>
      <c r="C364" s="471"/>
      <c r="D364" s="471"/>
      <c r="E364" s="471"/>
      <c r="F364" s="471"/>
      <c r="G364" s="471"/>
      <c r="H364" s="471"/>
      <c r="I364" s="471"/>
      <c r="J364" s="471"/>
      <c r="K364" s="472"/>
    </row>
    <row r="365" spans="1:11" ht="33.75" customHeight="1" x14ac:dyDescent="0.25">
      <c r="A365" s="163"/>
      <c r="B365" s="455" t="s">
        <v>77</v>
      </c>
      <c r="C365" s="445"/>
      <c r="D365" s="445"/>
      <c r="E365" s="445"/>
      <c r="F365" s="445"/>
      <c r="G365" s="446"/>
      <c r="H365" s="455" t="s">
        <v>78</v>
      </c>
      <c r="I365" s="445"/>
      <c r="J365" s="445"/>
      <c r="K365" s="446"/>
    </row>
    <row r="366" spans="1:11" ht="51" customHeight="1" x14ac:dyDescent="0.25">
      <c r="A366" s="163"/>
      <c r="B366" s="89" t="s">
        <v>79</v>
      </c>
      <c r="C366" s="168" t="s">
        <v>80</v>
      </c>
      <c r="D366" s="168" t="s">
        <v>81</v>
      </c>
      <c r="E366" s="89" t="s">
        <v>82</v>
      </c>
      <c r="F366" s="89" t="s">
        <v>83</v>
      </c>
      <c r="G366" s="89" t="s">
        <v>84</v>
      </c>
      <c r="H366" s="89" t="s">
        <v>81</v>
      </c>
      <c r="I366" s="89" t="s">
        <v>82</v>
      </c>
      <c r="J366" s="89" t="s">
        <v>83</v>
      </c>
      <c r="K366" s="89" t="s">
        <v>84</v>
      </c>
    </row>
    <row r="367" spans="1:11" ht="33.75" customHeight="1" x14ac:dyDescent="0.25">
      <c r="A367" s="163"/>
      <c r="B367" s="90" t="s">
        <v>52</v>
      </c>
      <c r="C367" s="90" t="s">
        <v>52</v>
      </c>
      <c r="D367" s="105"/>
      <c r="E367" s="106"/>
      <c r="F367" s="106"/>
      <c r="G367" s="107">
        <f t="shared" ref="G367:G379" si="20">SUM(D367:F367)</f>
        <v>0</v>
      </c>
      <c r="H367" s="112"/>
      <c r="I367" s="112"/>
      <c r="J367" s="112"/>
      <c r="K367" s="108">
        <f t="shared" ref="K367:K379" si="21">SUM(H367:J367)</f>
        <v>0</v>
      </c>
    </row>
    <row r="368" spans="1:11" ht="33.75" customHeight="1" x14ac:dyDescent="0.25">
      <c r="A368" s="163"/>
      <c r="B368" s="90"/>
      <c r="C368" s="90"/>
      <c r="D368" s="105"/>
      <c r="E368" s="106"/>
      <c r="F368" s="106"/>
      <c r="G368" s="107">
        <f t="shared" si="20"/>
        <v>0</v>
      </c>
      <c r="H368" s="112"/>
      <c r="I368" s="112"/>
      <c r="J368" s="112"/>
      <c r="K368" s="108">
        <f t="shared" si="21"/>
        <v>0</v>
      </c>
    </row>
    <row r="369" spans="1:11" ht="33.75" customHeight="1" x14ac:dyDescent="0.25">
      <c r="A369" s="163"/>
      <c r="B369" s="90"/>
      <c r="C369" s="90"/>
      <c r="D369" s="105"/>
      <c r="E369" s="106"/>
      <c r="F369" s="106"/>
      <c r="G369" s="107">
        <f t="shared" si="20"/>
        <v>0</v>
      </c>
      <c r="H369" s="112"/>
      <c r="I369" s="112"/>
      <c r="J369" s="112"/>
      <c r="K369" s="108">
        <f t="shared" si="21"/>
        <v>0</v>
      </c>
    </row>
    <row r="370" spans="1:11" ht="33.75" customHeight="1" x14ac:dyDescent="0.25">
      <c r="A370" s="163"/>
      <c r="B370" s="90"/>
      <c r="C370" s="90"/>
      <c r="D370" s="105"/>
      <c r="E370" s="106"/>
      <c r="F370" s="106"/>
      <c r="G370" s="107">
        <f t="shared" si="20"/>
        <v>0</v>
      </c>
      <c r="H370" s="112"/>
      <c r="I370" s="112"/>
      <c r="J370" s="112"/>
      <c r="K370" s="108">
        <f t="shared" si="21"/>
        <v>0</v>
      </c>
    </row>
    <row r="371" spans="1:11" ht="33.75" customHeight="1" x14ac:dyDescent="0.25">
      <c r="A371" s="163"/>
      <c r="B371" s="90"/>
      <c r="C371" s="90"/>
      <c r="D371" s="105"/>
      <c r="E371" s="106"/>
      <c r="F371" s="106"/>
      <c r="G371" s="107">
        <f t="shared" si="20"/>
        <v>0</v>
      </c>
      <c r="H371" s="112"/>
      <c r="I371" s="112"/>
      <c r="J371" s="112"/>
      <c r="K371" s="108">
        <f t="shared" si="21"/>
        <v>0</v>
      </c>
    </row>
    <row r="372" spans="1:11" ht="33.75" customHeight="1" x14ac:dyDescent="0.25">
      <c r="A372" s="163"/>
      <c r="B372" s="90"/>
      <c r="C372" s="90"/>
      <c r="D372" s="105"/>
      <c r="E372" s="106"/>
      <c r="F372" s="106"/>
      <c r="G372" s="107">
        <f t="shared" si="20"/>
        <v>0</v>
      </c>
      <c r="H372" s="112"/>
      <c r="I372" s="112"/>
      <c r="J372" s="112"/>
      <c r="K372" s="108">
        <f t="shared" si="21"/>
        <v>0</v>
      </c>
    </row>
    <row r="373" spans="1:11" ht="33.75" customHeight="1" x14ac:dyDescent="0.25">
      <c r="A373" s="163"/>
      <c r="B373" s="90"/>
      <c r="C373" s="90"/>
      <c r="D373" s="105"/>
      <c r="E373" s="106"/>
      <c r="F373" s="106"/>
      <c r="G373" s="107">
        <f t="shared" si="20"/>
        <v>0</v>
      </c>
      <c r="H373" s="112"/>
      <c r="I373" s="112"/>
      <c r="J373" s="112"/>
      <c r="K373" s="108">
        <f t="shared" si="21"/>
        <v>0</v>
      </c>
    </row>
    <row r="374" spans="1:11" ht="33.75" customHeight="1" x14ac:dyDescent="0.25">
      <c r="A374" s="163"/>
      <c r="B374" s="90"/>
      <c r="C374" s="90"/>
      <c r="D374" s="105"/>
      <c r="E374" s="106"/>
      <c r="F374" s="106"/>
      <c r="G374" s="107">
        <f t="shared" si="20"/>
        <v>0</v>
      </c>
      <c r="H374" s="112"/>
      <c r="I374" s="112"/>
      <c r="J374" s="112"/>
      <c r="K374" s="108">
        <f t="shared" si="21"/>
        <v>0</v>
      </c>
    </row>
    <row r="375" spans="1:11" ht="33.75" customHeight="1" x14ac:dyDescent="0.25">
      <c r="A375" s="163"/>
      <c r="B375" s="90"/>
      <c r="C375" s="90"/>
      <c r="D375" s="105"/>
      <c r="E375" s="106"/>
      <c r="F375" s="106"/>
      <c r="G375" s="107">
        <f t="shared" si="20"/>
        <v>0</v>
      </c>
      <c r="H375" s="112"/>
      <c r="I375" s="112"/>
      <c r="J375" s="112"/>
      <c r="K375" s="108">
        <f t="shared" si="21"/>
        <v>0</v>
      </c>
    </row>
    <row r="376" spans="1:11" ht="33.75" customHeight="1" x14ac:dyDescent="0.25">
      <c r="A376" s="163"/>
      <c r="B376" s="90"/>
      <c r="C376" s="90"/>
      <c r="D376" s="105"/>
      <c r="E376" s="106"/>
      <c r="F376" s="106"/>
      <c r="G376" s="107">
        <f t="shared" si="20"/>
        <v>0</v>
      </c>
      <c r="H376" s="112"/>
      <c r="I376" s="112"/>
      <c r="J376" s="112"/>
      <c r="K376" s="108">
        <f t="shared" si="21"/>
        <v>0</v>
      </c>
    </row>
    <row r="377" spans="1:11" ht="33.75" customHeight="1" x14ac:dyDescent="0.25">
      <c r="A377" s="163"/>
      <c r="B377" s="90"/>
      <c r="C377" s="90"/>
      <c r="D377" s="105"/>
      <c r="E377" s="106"/>
      <c r="F377" s="106"/>
      <c r="G377" s="107">
        <f t="shared" si="20"/>
        <v>0</v>
      </c>
      <c r="H377" s="112"/>
      <c r="I377" s="112"/>
      <c r="J377" s="112"/>
      <c r="K377" s="108">
        <f t="shared" si="21"/>
        <v>0</v>
      </c>
    </row>
    <row r="378" spans="1:11" ht="33.75" customHeight="1" x14ac:dyDescent="0.25">
      <c r="A378" s="163"/>
      <c r="B378" s="90"/>
      <c r="C378" s="90"/>
      <c r="D378" s="105"/>
      <c r="E378" s="106"/>
      <c r="F378" s="106"/>
      <c r="G378" s="107">
        <f t="shared" si="20"/>
        <v>0</v>
      </c>
      <c r="H378" s="112"/>
      <c r="I378" s="112"/>
      <c r="J378" s="112"/>
      <c r="K378" s="108">
        <f t="shared" si="21"/>
        <v>0</v>
      </c>
    </row>
    <row r="379" spans="1:11" ht="33.75" customHeight="1" x14ac:dyDescent="0.25">
      <c r="A379" s="163"/>
      <c r="B379" s="91" t="s">
        <v>84</v>
      </c>
      <c r="C379" s="210"/>
      <c r="D379" s="109">
        <f>SUM(D367:D378)</f>
        <v>0</v>
      </c>
      <c r="E379" s="110">
        <f>SUM(E367:E378)</f>
        <v>0</v>
      </c>
      <c r="F379" s="110">
        <f>SUM(F367:F378)</f>
        <v>0</v>
      </c>
      <c r="G379" s="110">
        <f t="shared" si="20"/>
        <v>0</v>
      </c>
      <c r="H379" s="109">
        <f>SUM(H367:H378)</f>
        <v>0</v>
      </c>
      <c r="I379" s="109">
        <f>SUM(I367:I378)</f>
        <v>0</v>
      </c>
      <c r="J379" s="109">
        <f>SUM(J367:J378)</f>
        <v>0</v>
      </c>
      <c r="K379" s="109">
        <f t="shared" si="21"/>
        <v>0</v>
      </c>
    </row>
    <row r="380" spans="1:11" ht="33.75" customHeight="1" x14ac:dyDescent="0.25">
      <c r="A380" s="163"/>
      <c r="B380" s="463" t="s">
        <v>85</v>
      </c>
      <c r="C380" s="478"/>
      <c r="D380" s="478"/>
      <c r="E380" s="478"/>
      <c r="F380" s="478"/>
      <c r="G380" s="478"/>
      <c r="H380" s="478"/>
      <c r="I380" s="478"/>
      <c r="J380" s="478"/>
      <c r="K380" s="465"/>
    </row>
    <row r="381" spans="1:11" ht="225.75" customHeight="1" x14ac:dyDescent="0.25">
      <c r="A381" s="163"/>
      <c r="B381" s="451"/>
      <c r="C381" s="452"/>
      <c r="D381" s="452"/>
      <c r="E381" s="452"/>
      <c r="F381" s="452"/>
      <c r="G381" s="452"/>
      <c r="H381" s="452"/>
      <c r="I381" s="452"/>
      <c r="J381" s="452"/>
      <c r="K381" s="453"/>
    </row>
    <row r="382" spans="1:11" ht="33.75" customHeight="1" x14ac:dyDescent="0.25"/>
    <row r="383" spans="1:11" ht="33.75" customHeight="1" x14ac:dyDescent="0.25"/>
    <row r="384" spans="1:11" ht="33.75" customHeight="1" x14ac:dyDescent="0.25"/>
    <row r="385" spans="1:11" ht="33.75" customHeight="1" x14ac:dyDescent="0.25">
      <c r="A385" s="476">
        <v>12</v>
      </c>
      <c r="B385" s="443" t="s">
        <v>18</v>
      </c>
      <c r="C385" s="404"/>
      <c r="D385" s="405"/>
      <c r="E385" s="454" t="str">
        <f>+AIS_SAF!J2</f>
        <v>Selección de URG</v>
      </c>
      <c r="F385" s="404"/>
      <c r="G385" s="404"/>
      <c r="H385" s="404"/>
      <c r="I385" s="404"/>
      <c r="J385" s="404"/>
      <c r="K385" s="405"/>
    </row>
    <row r="386" spans="1:11" ht="33.75" customHeight="1" x14ac:dyDescent="0.25">
      <c r="A386" s="477"/>
      <c r="B386" s="443" t="s">
        <v>19</v>
      </c>
      <c r="C386" s="404"/>
      <c r="D386" s="405"/>
      <c r="E386" s="454" t="str">
        <f>+AIS_SAF!J3</f>
        <v>ENERO-JUNIO 2026</v>
      </c>
      <c r="F386" s="404"/>
      <c r="G386" s="404"/>
      <c r="H386" s="404"/>
      <c r="I386" s="404"/>
      <c r="J386" s="404"/>
      <c r="K386" s="405"/>
    </row>
    <row r="387" spans="1:11" ht="33.75" customHeight="1" x14ac:dyDescent="0.25">
      <c r="A387" s="163"/>
      <c r="B387" s="456" t="s">
        <v>55</v>
      </c>
      <c r="C387" s="423"/>
      <c r="D387" s="423"/>
      <c r="E387" s="423"/>
      <c r="F387" s="423"/>
      <c r="G387" s="423"/>
      <c r="H387" s="423"/>
      <c r="I387" s="423"/>
      <c r="J387" s="423"/>
      <c r="K387" s="457"/>
    </row>
    <row r="388" spans="1:11" ht="52.5" customHeight="1" x14ac:dyDescent="0.25">
      <c r="A388" s="163"/>
      <c r="B388" s="447" t="s">
        <v>56</v>
      </c>
      <c r="C388" s="445"/>
      <c r="D388" s="446"/>
      <c r="E388" s="444" t="str">
        <f>AIS_SAF!F20</f>
        <v>Seleccione una opción</v>
      </c>
      <c r="F388" s="445"/>
      <c r="G388" s="445"/>
      <c r="H388" s="445"/>
      <c r="I388" s="445"/>
      <c r="J388" s="445"/>
      <c r="K388" s="446"/>
    </row>
    <row r="389" spans="1:11" ht="52.5" customHeight="1" x14ac:dyDescent="0.25">
      <c r="A389" s="163"/>
      <c r="B389" s="447" t="s">
        <v>57</v>
      </c>
      <c r="C389" s="445"/>
      <c r="D389" s="446"/>
      <c r="E389" s="444" t="str">
        <f>AIS_SAF!G20</f>
        <v>Seleccione una opción</v>
      </c>
      <c r="F389" s="445"/>
      <c r="G389" s="445"/>
      <c r="H389" s="445"/>
      <c r="I389" s="445"/>
      <c r="J389" s="445"/>
      <c r="K389" s="446"/>
    </row>
    <row r="390" spans="1:11" ht="52.5" customHeight="1" x14ac:dyDescent="0.25">
      <c r="A390" s="163"/>
      <c r="B390" s="447" t="s">
        <v>58</v>
      </c>
      <c r="C390" s="445"/>
      <c r="D390" s="446"/>
      <c r="E390" s="444" t="str">
        <f>AIS_SAF!H20</f>
        <v>Seleccione una opción</v>
      </c>
      <c r="F390" s="445"/>
      <c r="G390" s="445"/>
      <c r="H390" s="445"/>
      <c r="I390" s="445"/>
      <c r="J390" s="445"/>
      <c r="K390" s="446"/>
    </row>
    <row r="391" spans="1:11" ht="52.5" customHeight="1" x14ac:dyDescent="0.25">
      <c r="A391" s="163"/>
      <c r="B391" s="447" t="s">
        <v>59</v>
      </c>
      <c r="C391" s="445"/>
      <c r="D391" s="446"/>
      <c r="E391" s="444" t="str">
        <f>AIS_SAF!K20</f>
        <v>Seleccione una opción</v>
      </c>
      <c r="F391" s="445"/>
      <c r="G391" s="445"/>
      <c r="H391" s="445"/>
      <c r="I391" s="445"/>
      <c r="J391" s="445"/>
      <c r="K391" s="446"/>
    </row>
    <row r="392" spans="1:11" ht="52.5" customHeight="1" x14ac:dyDescent="0.25">
      <c r="A392" s="163"/>
      <c r="B392" s="447" t="s">
        <v>60</v>
      </c>
      <c r="C392" s="445"/>
      <c r="D392" s="446"/>
      <c r="E392" s="444" t="str">
        <f>AIS_SAF!L20</f>
        <v>Seleccione una opción</v>
      </c>
      <c r="F392" s="445"/>
      <c r="G392" s="445"/>
      <c r="H392" s="445"/>
      <c r="I392" s="445"/>
      <c r="J392" s="445"/>
      <c r="K392" s="446"/>
    </row>
    <row r="393" spans="1:11" ht="52.5" customHeight="1" x14ac:dyDescent="0.25">
      <c r="A393" s="163"/>
      <c r="B393" s="447" t="s">
        <v>61</v>
      </c>
      <c r="C393" s="445"/>
      <c r="D393" s="446"/>
      <c r="E393" s="444" t="str">
        <f>AIS_SAF!M20</f>
        <v>Seleccione una opción</v>
      </c>
      <c r="F393" s="445"/>
      <c r="G393" s="445"/>
      <c r="H393" s="445"/>
      <c r="I393" s="445"/>
      <c r="J393" s="445"/>
      <c r="K393" s="446"/>
    </row>
    <row r="394" spans="1:11" ht="52.5" customHeight="1" x14ac:dyDescent="0.25">
      <c r="A394" s="163"/>
      <c r="B394" s="447" t="s">
        <v>62</v>
      </c>
      <c r="C394" s="445"/>
      <c r="D394" s="446"/>
      <c r="E394" s="448" t="str">
        <f>AIS_SAF!O20</f>
        <v xml:space="preserve"> </v>
      </c>
      <c r="F394" s="445"/>
      <c r="G394" s="445"/>
      <c r="H394" s="445"/>
      <c r="I394" s="445"/>
      <c r="J394" s="445"/>
      <c r="K394" s="446"/>
    </row>
    <row r="395" spans="1:11" ht="52.5" customHeight="1" x14ac:dyDescent="0.25">
      <c r="A395" s="163"/>
      <c r="B395" s="447" t="s">
        <v>63</v>
      </c>
      <c r="C395" s="445"/>
      <c r="D395" s="446"/>
      <c r="E395" s="444">
        <f>AIS_SAF!P20</f>
        <v>0</v>
      </c>
      <c r="F395" s="445"/>
      <c r="G395" s="445"/>
      <c r="H395" s="445"/>
      <c r="I395" s="445"/>
      <c r="J395" s="445"/>
      <c r="K395" s="446"/>
    </row>
    <row r="396" spans="1:11" ht="33.75" customHeight="1" x14ac:dyDescent="0.25">
      <c r="A396" s="163"/>
      <c r="B396" s="467" t="s">
        <v>64</v>
      </c>
      <c r="C396" s="423"/>
      <c r="D396" s="423"/>
      <c r="E396" s="423"/>
      <c r="F396" s="423"/>
      <c r="G396" s="423"/>
      <c r="H396" s="456" t="s">
        <v>65</v>
      </c>
      <c r="I396" s="423"/>
      <c r="J396" s="423"/>
      <c r="K396" s="457"/>
    </row>
    <row r="397" spans="1:11" ht="51" customHeight="1" x14ac:dyDescent="0.25">
      <c r="A397" s="85"/>
      <c r="B397" s="89" t="s">
        <v>66</v>
      </c>
      <c r="C397" s="89" t="s">
        <v>67</v>
      </c>
      <c r="D397" s="89" t="s">
        <v>68</v>
      </c>
      <c r="E397" s="89" t="s">
        <v>69</v>
      </c>
      <c r="F397" s="89" t="s">
        <v>70</v>
      </c>
      <c r="G397" s="89" t="s">
        <v>71</v>
      </c>
      <c r="H397" s="89" t="s">
        <v>72</v>
      </c>
      <c r="I397" s="89" t="s">
        <v>73</v>
      </c>
      <c r="J397" s="89" t="s">
        <v>74</v>
      </c>
      <c r="K397" s="89" t="s">
        <v>75</v>
      </c>
    </row>
    <row r="398" spans="1:11" ht="33.75" customHeight="1" x14ac:dyDescent="0.25">
      <c r="A398" s="163"/>
      <c r="B398" s="114" t="str">
        <f>AIS_SAF!Q20</f>
        <v/>
      </c>
      <c r="C398" s="138"/>
      <c r="D398" s="217">
        <f>AIS_SAF!T20</f>
        <v>0</v>
      </c>
      <c r="E398" s="216"/>
      <c r="F398" s="217">
        <f>AIS_SAF!U20</f>
        <v>0</v>
      </c>
      <c r="G398" s="215"/>
      <c r="H398" s="115"/>
      <c r="I398" s="116"/>
      <c r="J398" s="116"/>
      <c r="K398" s="116"/>
    </row>
    <row r="399" spans="1:11" ht="33.75" customHeight="1" x14ac:dyDescent="0.25">
      <c r="A399" s="163"/>
      <c r="B399" s="470" t="s">
        <v>76</v>
      </c>
      <c r="C399" s="471"/>
      <c r="D399" s="471"/>
      <c r="E399" s="471"/>
      <c r="F399" s="471"/>
      <c r="G399" s="471"/>
      <c r="H399" s="471"/>
      <c r="I399" s="471"/>
      <c r="J399" s="471"/>
      <c r="K399" s="472"/>
    </row>
    <row r="400" spans="1:11" ht="33.75" customHeight="1" x14ac:dyDescent="0.25">
      <c r="A400" s="163"/>
      <c r="B400" s="455" t="s">
        <v>77</v>
      </c>
      <c r="C400" s="445"/>
      <c r="D400" s="445"/>
      <c r="E400" s="445"/>
      <c r="F400" s="445"/>
      <c r="G400" s="446"/>
      <c r="H400" s="455" t="s">
        <v>78</v>
      </c>
      <c r="I400" s="445"/>
      <c r="J400" s="445"/>
      <c r="K400" s="446"/>
    </row>
    <row r="401" spans="1:11" ht="51" customHeight="1" x14ac:dyDescent="0.25">
      <c r="A401" s="163"/>
      <c r="B401" s="89" t="s">
        <v>79</v>
      </c>
      <c r="C401" s="168" t="s">
        <v>80</v>
      </c>
      <c r="D401" s="168" t="s">
        <v>81</v>
      </c>
      <c r="E401" s="89" t="s">
        <v>82</v>
      </c>
      <c r="F401" s="89" t="s">
        <v>83</v>
      </c>
      <c r="G401" s="89" t="s">
        <v>84</v>
      </c>
      <c r="H401" s="89" t="s">
        <v>81</v>
      </c>
      <c r="I401" s="89" t="s">
        <v>82</v>
      </c>
      <c r="J401" s="89" t="s">
        <v>83</v>
      </c>
      <c r="K401" s="89" t="s">
        <v>84</v>
      </c>
    </row>
    <row r="402" spans="1:11" ht="33.75" customHeight="1" x14ac:dyDescent="0.25">
      <c r="A402" s="163"/>
      <c r="B402" s="90" t="s">
        <v>52</v>
      </c>
      <c r="C402" s="90" t="s">
        <v>52</v>
      </c>
      <c r="D402" s="105"/>
      <c r="E402" s="106"/>
      <c r="F402" s="106"/>
      <c r="G402" s="107">
        <f t="shared" ref="G402:G414" si="22">SUM(D402:F402)</f>
        <v>0</v>
      </c>
      <c r="H402" s="112"/>
      <c r="I402" s="112"/>
      <c r="J402" s="112"/>
      <c r="K402" s="108">
        <f t="shared" ref="K402:K414" si="23">SUM(H402:J402)</f>
        <v>0</v>
      </c>
    </row>
    <row r="403" spans="1:11" ht="33.75" customHeight="1" x14ac:dyDescent="0.25">
      <c r="A403" s="163"/>
      <c r="B403" s="90"/>
      <c r="C403" s="90"/>
      <c r="D403" s="105"/>
      <c r="E403" s="106"/>
      <c r="F403" s="106"/>
      <c r="G403" s="107">
        <f t="shared" si="22"/>
        <v>0</v>
      </c>
      <c r="H403" s="112"/>
      <c r="I403" s="112"/>
      <c r="J403" s="112"/>
      <c r="K403" s="108">
        <f t="shared" si="23"/>
        <v>0</v>
      </c>
    </row>
    <row r="404" spans="1:11" ht="33.75" customHeight="1" x14ac:dyDescent="0.25">
      <c r="A404" s="163"/>
      <c r="B404" s="90"/>
      <c r="C404" s="90"/>
      <c r="D404" s="105"/>
      <c r="E404" s="106"/>
      <c r="F404" s="106"/>
      <c r="G404" s="107">
        <f t="shared" si="22"/>
        <v>0</v>
      </c>
      <c r="H404" s="112"/>
      <c r="I404" s="112"/>
      <c r="J404" s="112"/>
      <c r="K404" s="108">
        <f t="shared" si="23"/>
        <v>0</v>
      </c>
    </row>
    <row r="405" spans="1:11" ht="33.75" customHeight="1" x14ac:dyDescent="0.25">
      <c r="A405" s="163"/>
      <c r="B405" s="90"/>
      <c r="C405" s="90"/>
      <c r="D405" s="105"/>
      <c r="E405" s="106"/>
      <c r="F405" s="106"/>
      <c r="G405" s="107">
        <f t="shared" si="22"/>
        <v>0</v>
      </c>
      <c r="H405" s="112"/>
      <c r="I405" s="112"/>
      <c r="J405" s="112"/>
      <c r="K405" s="108">
        <f t="shared" si="23"/>
        <v>0</v>
      </c>
    </row>
    <row r="406" spans="1:11" ht="33.75" customHeight="1" x14ac:dyDescent="0.25">
      <c r="A406" s="163"/>
      <c r="B406" s="90"/>
      <c r="C406" s="90"/>
      <c r="D406" s="105"/>
      <c r="E406" s="106"/>
      <c r="F406" s="106"/>
      <c r="G406" s="107">
        <f t="shared" si="22"/>
        <v>0</v>
      </c>
      <c r="H406" s="112"/>
      <c r="I406" s="112"/>
      <c r="J406" s="112"/>
      <c r="K406" s="108">
        <f t="shared" si="23"/>
        <v>0</v>
      </c>
    </row>
    <row r="407" spans="1:11" ht="33.75" customHeight="1" x14ac:dyDescent="0.25">
      <c r="A407" s="163"/>
      <c r="B407" s="90"/>
      <c r="C407" s="90"/>
      <c r="D407" s="105"/>
      <c r="E407" s="106"/>
      <c r="F407" s="106"/>
      <c r="G407" s="107">
        <f t="shared" si="22"/>
        <v>0</v>
      </c>
      <c r="H407" s="112"/>
      <c r="I407" s="112"/>
      <c r="J407" s="112"/>
      <c r="K407" s="108">
        <f t="shared" si="23"/>
        <v>0</v>
      </c>
    </row>
    <row r="408" spans="1:11" ht="33.75" customHeight="1" x14ac:dyDescent="0.25">
      <c r="A408" s="163"/>
      <c r="B408" s="90"/>
      <c r="C408" s="90"/>
      <c r="D408" s="105"/>
      <c r="E408" s="106"/>
      <c r="F408" s="106"/>
      <c r="G408" s="107">
        <f t="shared" si="22"/>
        <v>0</v>
      </c>
      <c r="H408" s="112"/>
      <c r="I408" s="112"/>
      <c r="J408" s="112"/>
      <c r="K408" s="108">
        <f t="shared" si="23"/>
        <v>0</v>
      </c>
    </row>
    <row r="409" spans="1:11" ht="33.75" customHeight="1" x14ac:dyDescent="0.25">
      <c r="A409" s="163"/>
      <c r="B409" s="90"/>
      <c r="C409" s="90"/>
      <c r="D409" s="105"/>
      <c r="E409" s="106"/>
      <c r="F409" s="106"/>
      <c r="G409" s="107">
        <f t="shared" si="22"/>
        <v>0</v>
      </c>
      <c r="H409" s="112"/>
      <c r="I409" s="112"/>
      <c r="J409" s="112"/>
      <c r="K409" s="108">
        <f t="shared" si="23"/>
        <v>0</v>
      </c>
    </row>
    <row r="410" spans="1:11" ht="33.75" customHeight="1" x14ac:dyDescent="0.25">
      <c r="A410" s="163"/>
      <c r="B410" s="90"/>
      <c r="C410" s="90"/>
      <c r="D410" s="105"/>
      <c r="E410" s="106"/>
      <c r="F410" s="106"/>
      <c r="G410" s="107">
        <f t="shared" si="22"/>
        <v>0</v>
      </c>
      <c r="H410" s="112"/>
      <c r="I410" s="112"/>
      <c r="J410" s="112"/>
      <c r="K410" s="108">
        <f t="shared" si="23"/>
        <v>0</v>
      </c>
    </row>
    <row r="411" spans="1:11" ht="33.75" customHeight="1" x14ac:dyDescent="0.25">
      <c r="A411" s="163"/>
      <c r="B411" s="90"/>
      <c r="C411" s="90"/>
      <c r="D411" s="105"/>
      <c r="E411" s="106"/>
      <c r="F411" s="106"/>
      <c r="G411" s="107">
        <f t="shared" si="22"/>
        <v>0</v>
      </c>
      <c r="H411" s="112"/>
      <c r="I411" s="112"/>
      <c r="J411" s="112"/>
      <c r="K411" s="108">
        <f t="shared" si="23"/>
        <v>0</v>
      </c>
    </row>
    <row r="412" spans="1:11" ht="33.75" customHeight="1" x14ac:dyDescent="0.25">
      <c r="A412" s="163"/>
      <c r="B412" s="90"/>
      <c r="C412" s="90"/>
      <c r="D412" s="105"/>
      <c r="E412" s="106"/>
      <c r="F412" s="106"/>
      <c r="G412" s="107">
        <f t="shared" si="22"/>
        <v>0</v>
      </c>
      <c r="H412" s="112"/>
      <c r="I412" s="112"/>
      <c r="J412" s="112"/>
      <c r="K412" s="108">
        <f t="shared" si="23"/>
        <v>0</v>
      </c>
    </row>
    <row r="413" spans="1:11" ht="33.75" customHeight="1" x14ac:dyDescent="0.25">
      <c r="A413" s="163"/>
      <c r="B413" s="90"/>
      <c r="C413" s="90"/>
      <c r="D413" s="105"/>
      <c r="E413" s="106"/>
      <c r="F413" s="106"/>
      <c r="G413" s="107">
        <f t="shared" si="22"/>
        <v>0</v>
      </c>
      <c r="H413" s="112"/>
      <c r="I413" s="112"/>
      <c r="J413" s="112"/>
      <c r="K413" s="108">
        <f t="shared" si="23"/>
        <v>0</v>
      </c>
    </row>
    <row r="414" spans="1:11" ht="33.75" customHeight="1" x14ac:dyDescent="0.25">
      <c r="A414" s="163"/>
      <c r="B414" s="91" t="s">
        <v>84</v>
      </c>
      <c r="C414" s="210"/>
      <c r="D414" s="109">
        <f>SUM(D402:D413)</f>
        <v>0</v>
      </c>
      <c r="E414" s="110">
        <f>SUM(E402:E413)</f>
        <v>0</v>
      </c>
      <c r="F414" s="110">
        <f>SUM(F402:F413)</f>
        <v>0</v>
      </c>
      <c r="G414" s="110">
        <f t="shared" si="22"/>
        <v>0</v>
      </c>
      <c r="H414" s="109">
        <f>SUM(H402:H413)</f>
        <v>0</v>
      </c>
      <c r="I414" s="109">
        <f>SUM(I402:I413)</f>
        <v>0</v>
      </c>
      <c r="J414" s="109">
        <f>SUM(J402:J413)</f>
        <v>0</v>
      </c>
      <c r="K414" s="109">
        <f t="shared" si="23"/>
        <v>0</v>
      </c>
    </row>
    <row r="415" spans="1:11" ht="33.75" customHeight="1" x14ac:dyDescent="0.25">
      <c r="A415" s="163"/>
      <c r="B415" s="463" t="s">
        <v>85</v>
      </c>
      <c r="C415" s="466"/>
      <c r="D415" s="466"/>
      <c r="E415" s="466"/>
      <c r="F415" s="466"/>
      <c r="G415" s="466"/>
      <c r="H415" s="466"/>
      <c r="I415" s="466"/>
      <c r="J415" s="466"/>
      <c r="K415" s="465"/>
    </row>
    <row r="416" spans="1:11" ht="225.75" customHeight="1" x14ac:dyDescent="0.25">
      <c r="A416" s="163"/>
      <c r="B416" s="451"/>
      <c r="C416" s="452"/>
      <c r="D416" s="452"/>
      <c r="E416" s="452"/>
      <c r="F416" s="452"/>
      <c r="G416" s="452"/>
      <c r="H416" s="452"/>
      <c r="I416" s="452"/>
      <c r="J416" s="452"/>
      <c r="K416" s="453"/>
    </row>
    <row r="417" spans="1:11" ht="33.75" customHeight="1" x14ac:dyDescent="0.25"/>
    <row r="418" spans="1:11" ht="33.75" customHeight="1" x14ac:dyDescent="0.25"/>
    <row r="419" spans="1:11" ht="33.75" customHeight="1" x14ac:dyDescent="0.25"/>
    <row r="420" spans="1:11" ht="33.75" customHeight="1" x14ac:dyDescent="0.25">
      <c r="A420" s="476">
        <v>13</v>
      </c>
      <c r="B420" s="443" t="s">
        <v>18</v>
      </c>
      <c r="C420" s="404"/>
      <c r="D420" s="405"/>
      <c r="E420" s="454" t="str">
        <f>+AIS_SAF!J2</f>
        <v>Selección de URG</v>
      </c>
      <c r="F420" s="404"/>
      <c r="G420" s="404"/>
      <c r="H420" s="404"/>
      <c r="I420" s="404"/>
      <c r="J420" s="404"/>
      <c r="K420" s="405"/>
    </row>
    <row r="421" spans="1:11" ht="33.75" customHeight="1" x14ac:dyDescent="0.25">
      <c r="A421" s="477"/>
      <c r="B421" s="443" t="s">
        <v>19</v>
      </c>
      <c r="C421" s="404"/>
      <c r="D421" s="405"/>
      <c r="E421" s="454" t="str">
        <f>+AIS_SAF!J3</f>
        <v>ENERO-JUNIO 2026</v>
      </c>
      <c r="F421" s="404"/>
      <c r="G421" s="404"/>
      <c r="H421" s="404"/>
      <c r="I421" s="404"/>
      <c r="J421" s="404"/>
      <c r="K421" s="405"/>
    </row>
    <row r="422" spans="1:11" ht="33.75" customHeight="1" x14ac:dyDescent="0.25">
      <c r="A422" s="163"/>
      <c r="B422" s="456" t="s">
        <v>55</v>
      </c>
      <c r="C422" s="423"/>
      <c r="D422" s="423"/>
      <c r="E422" s="423"/>
      <c r="F422" s="423"/>
      <c r="G422" s="423"/>
      <c r="H422" s="423"/>
      <c r="I422" s="423"/>
      <c r="J422" s="423"/>
      <c r="K422" s="457"/>
    </row>
    <row r="423" spans="1:11" ht="52.5" customHeight="1" x14ac:dyDescent="0.25">
      <c r="A423" s="163"/>
      <c r="B423" s="447" t="s">
        <v>56</v>
      </c>
      <c r="C423" s="445"/>
      <c r="D423" s="446"/>
      <c r="E423" s="444" t="str">
        <f>AIS_SAF!F21</f>
        <v>Seleccione una opción</v>
      </c>
      <c r="F423" s="445"/>
      <c r="G423" s="445"/>
      <c r="H423" s="445"/>
      <c r="I423" s="445"/>
      <c r="J423" s="445"/>
      <c r="K423" s="446"/>
    </row>
    <row r="424" spans="1:11" ht="52.5" customHeight="1" x14ac:dyDescent="0.25">
      <c r="A424" s="163"/>
      <c r="B424" s="447" t="s">
        <v>57</v>
      </c>
      <c r="C424" s="445"/>
      <c r="D424" s="446"/>
      <c r="E424" s="444" t="str">
        <f>AIS_SAF!G21</f>
        <v>Seleccione una opción</v>
      </c>
      <c r="F424" s="445"/>
      <c r="G424" s="445"/>
      <c r="H424" s="445"/>
      <c r="I424" s="445"/>
      <c r="J424" s="445"/>
      <c r="K424" s="446"/>
    </row>
    <row r="425" spans="1:11" ht="52.5" customHeight="1" x14ac:dyDescent="0.25">
      <c r="A425" s="163"/>
      <c r="B425" s="447" t="s">
        <v>58</v>
      </c>
      <c r="C425" s="445"/>
      <c r="D425" s="446"/>
      <c r="E425" s="444" t="str">
        <f>AIS_SAF!H21</f>
        <v>Seleccione una opción</v>
      </c>
      <c r="F425" s="445"/>
      <c r="G425" s="445"/>
      <c r="H425" s="445"/>
      <c r="I425" s="445"/>
      <c r="J425" s="445"/>
      <c r="K425" s="446"/>
    </row>
    <row r="426" spans="1:11" ht="52.5" customHeight="1" x14ac:dyDescent="0.25">
      <c r="A426" s="163"/>
      <c r="B426" s="447" t="s">
        <v>59</v>
      </c>
      <c r="C426" s="445"/>
      <c r="D426" s="446"/>
      <c r="E426" s="444" t="str">
        <f>AIS_SAF!K21</f>
        <v>Seleccione una opción</v>
      </c>
      <c r="F426" s="445"/>
      <c r="G426" s="445"/>
      <c r="H426" s="445"/>
      <c r="I426" s="445"/>
      <c r="J426" s="445"/>
      <c r="K426" s="446"/>
    </row>
    <row r="427" spans="1:11" ht="52.5" customHeight="1" x14ac:dyDescent="0.25">
      <c r="A427" s="163"/>
      <c r="B427" s="447" t="s">
        <v>60</v>
      </c>
      <c r="C427" s="445"/>
      <c r="D427" s="446"/>
      <c r="E427" s="444" t="str">
        <f>AIS_SAF!L21</f>
        <v>Seleccione una opción</v>
      </c>
      <c r="F427" s="445"/>
      <c r="G427" s="445"/>
      <c r="H427" s="445"/>
      <c r="I427" s="445"/>
      <c r="J427" s="445"/>
      <c r="K427" s="446"/>
    </row>
    <row r="428" spans="1:11" ht="52.5" customHeight="1" x14ac:dyDescent="0.25">
      <c r="A428" s="163"/>
      <c r="B428" s="447" t="s">
        <v>61</v>
      </c>
      <c r="C428" s="445"/>
      <c r="D428" s="446"/>
      <c r="E428" s="444" t="str">
        <f>AIS_SAF!M21</f>
        <v>Seleccione una opción</v>
      </c>
      <c r="F428" s="445"/>
      <c r="G428" s="445"/>
      <c r="H428" s="445"/>
      <c r="I428" s="445"/>
      <c r="J428" s="445"/>
      <c r="K428" s="446"/>
    </row>
    <row r="429" spans="1:11" ht="52.5" customHeight="1" x14ac:dyDescent="0.25">
      <c r="A429" s="163"/>
      <c r="B429" s="447" t="s">
        <v>62</v>
      </c>
      <c r="C429" s="445"/>
      <c r="D429" s="446"/>
      <c r="E429" s="448" t="str">
        <f>AIS_SAF!O21</f>
        <v xml:space="preserve"> </v>
      </c>
      <c r="F429" s="445"/>
      <c r="G429" s="445"/>
      <c r="H429" s="445"/>
      <c r="I429" s="445"/>
      <c r="J429" s="445"/>
      <c r="K429" s="446"/>
    </row>
    <row r="430" spans="1:11" ht="52.5" customHeight="1" x14ac:dyDescent="0.25">
      <c r="A430" s="163"/>
      <c r="B430" s="447" t="s">
        <v>63</v>
      </c>
      <c r="C430" s="445"/>
      <c r="D430" s="446"/>
      <c r="E430" s="444">
        <f>AIS_SAF!P21</f>
        <v>0</v>
      </c>
      <c r="F430" s="445"/>
      <c r="G430" s="445"/>
      <c r="H430" s="445"/>
      <c r="I430" s="445"/>
      <c r="J430" s="445"/>
      <c r="K430" s="446"/>
    </row>
    <row r="431" spans="1:11" ht="33.75" customHeight="1" x14ac:dyDescent="0.25">
      <c r="A431" s="163"/>
      <c r="B431" s="467" t="s">
        <v>64</v>
      </c>
      <c r="C431" s="423"/>
      <c r="D431" s="423"/>
      <c r="E431" s="423"/>
      <c r="F431" s="423"/>
      <c r="G431" s="423"/>
      <c r="H431" s="456" t="s">
        <v>65</v>
      </c>
      <c r="I431" s="423"/>
      <c r="J431" s="423"/>
      <c r="K431" s="457"/>
    </row>
    <row r="432" spans="1:11" ht="51" customHeight="1" x14ac:dyDescent="0.25">
      <c r="A432" s="85"/>
      <c r="B432" s="89" t="s">
        <v>66</v>
      </c>
      <c r="C432" s="89" t="s">
        <v>67</v>
      </c>
      <c r="D432" s="89" t="s">
        <v>68</v>
      </c>
      <c r="E432" s="89" t="s">
        <v>69</v>
      </c>
      <c r="F432" s="89" t="s">
        <v>70</v>
      </c>
      <c r="G432" s="89" t="s">
        <v>71</v>
      </c>
      <c r="H432" s="89" t="s">
        <v>72</v>
      </c>
      <c r="I432" s="89" t="s">
        <v>73</v>
      </c>
      <c r="J432" s="89" t="s">
        <v>74</v>
      </c>
      <c r="K432" s="89" t="s">
        <v>75</v>
      </c>
    </row>
    <row r="433" spans="1:11" ht="33.75" customHeight="1" x14ac:dyDescent="0.25">
      <c r="A433" s="163"/>
      <c r="B433" s="114" t="str">
        <f>AIS_SAF!Q21</f>
        <v/>
      </c>
      <c r="C433" s="138"/>
      <c r="D433" s="217">
        <f>AIS_SAF!T21</f>
        <v>0</v>
      </c>
      <c r="E433" s="216"/>
      <c r="F433" s="217">
        <f>AIS_SAF!U21</f>
        <v>0</v>
      </c>
      <c r="G433" s="215"/>
      <c r="H433" s="115"/>
      <c r="I433" s="116"/>
      <c r="J433" s="116"/>
      <c r="K433" s="116"/>
    </row>
    <row r="434" spans="1:11" ht="33.75" customHeight="1" x14ac:dyDescent="0.25">
      <c r="A434" s="163"/>
      <c r="B434" s="470" t="s">
        <v>76</v>
      </c>
      <c r="C434" s="471"/>
      <c r="D434" s="471"/>
      <c r="E434" s="471"/>
      <c r="F434" s="471"/>
      <c r="G434" s="471"/>
      <c r="H434" s="471"/>
      <c r="I434" s="471"/>
      <c r="J434" s="471"/>
      <c r="K434" s="472"/>
    </row>
    <row r="435" spans="1:11" ht="33.75" customHeight="1" x14ac:dyDescent="0.25">
      <c r="A435" s="163"/>
      <c r="B435" s="455" t="s">
        <v>77</v>
      </c>
      <c r="C435" s="445"/>
      <c r="D435" s="445"/>
      <c r="E435" s="445"/>
      <c r="F435" s="445"/>
      <c r="G435" s="446"/>
      <c r="H435" s="455" t="s">
        <v>78</v>
      </c>
      <c r="I435" s="445"/>
      <c r="J435" s="445"/>
      <c r="K435" s="446"/>
    </row>
    <row r="436" spans="1:11" ht="51" customHeight="1" x14ac:dyDescent="0.25">
      <c r="A436" s="163"/>
      <c r="B436" s="89" t="s">
        <v>79</v>
      </c>
      <c r="C436" s="168" t="s">
        <v>80</v>
      </c>
      <c r="D436" s="168" t="s">
        <v>81</v>
      </c>
      <c r="E436" s="89" t="s">
        <v>82</v>
      </c>
      <c r="F436" s="89" t="s">
        <v>83</v>
      </c>
      <c r="G436" s="89" t="s">
        <v>84</v>
      </c>
      <c r="H436" s="89" t="s">
        <v>81</v>
      </c>
      <c r="I436" s="89" t="s">
        <v>82</v>
      </c>
      <c r="J436" s="89" t="s">
        <v>83</v>
      </c>
      <c r="K436" s="89" t="s">
        <v>84</v>
      </c>
    </row>
    <row r="437" spans="1:11" ht="33.75" customHeight="1" x14ac:dyDescent="0.25">
      <c r="A437" s="163"/>
      <c r="B437" s="90" t="s">
        <v>52</v>
      </c>
      <c r="C437" s="90" t="s">
        <v>52</v>
      </c>
      <c r="D437" s="105"/>
      <c r="E437" s="106"/>
      <c r="F437" s="106"/>
      <c r="G437" s="107">
        <f t="shared" ref="G437:G449" si="24">SUM(D437:F437)</f>
        <v>0</v>
      </c>
      <c r="H437" s="112"/>
      <c r="I437" s="112"/>
      <c r="J437" s="112"/>
      <c r="K437" s="108">
        <f t="shared" ref="K437:K449" si="25">SUM(H437:J437)</f>
        <v>0</v>
      </c>
    </row>
    <row r="438" spans="1:11" ht="33.75" customHeight="1" x14ac:dyDescent="0.25">
      <c r="A438" s="163"/>
      <c r="B438" s="90"/>
      <c r="C438" s="90"/>
      <c r="D438" s="105"/>
      <c r="E438" s="106"/>
      <c r="F438" s="106"/>
      <c r="G438" s="107">
        <f t="shared" si="24"/>
        <v>0</v>
      </c>
      <c r="H438" s="112"/>
      <c r="I438" s="112"/>
      <c r="J438" s="112"/>
      <c r="K438" s="108">
        <f t="shared" si="25"/>
        <v>0</v>
      </c>
    </row>
    <row r="439" spans="1:11" ht="33.75" customHeight="1" x14ac:dyDescent="0.25">
      <c r="A439" s="163"/>
      <c r="B439" s="90"/>
      <c r="C439" s="90"/>
      <c r="D439" s="105"/>
      <c r="E439" s="106"/>
      <c r="F439" s="106"/>
      <c r="G439" s="107">
        <f t="shared" si="24"/>
        <v>0</v>
      </c>
      <c r="H439" s="112"/>
      <c r="I439" s="112"/>
      <c r="J439" s="112"/>
      <c r="K439" s="108">
        <f t="shared" si="25"/>
        <v>0</v>
      </c>
    </row>
    <row r="440" spans="1:11" ht="33.75" customHeight="1" x14ac:dyDescent="0.25">
      <c r="A440" s="163"/>
      <c r="B440" s="90"/>
      <c r="C440" s="90"/>
      <c r="D440" s="105"/>
      <c r="E440" s="106"/>
      <c r="F440" s="106"/>
      <c r="G440" s="107">
        <f t="shared" si="24"/>
        <v>0</v>
      </c>
      <c r="H440" s="112"/>
      <c r="I440" s="112"/>
      <c r="J440" s="112"/>
      <c r="K440" s="108">
        <f t="shared" si="25"/>
        <v>0</v>
      </c>
    </row>
    <row r="441" spans="1:11" ht="33.75" customHeight="1" x14ac:dyDescent="0.25">
      <c r="A441" s="163"/>
      <c r="B441" s="90"/>
      <c r="C441" s="90"/>
      <c r="D441" s="105"/>
      <c r="E441" s="106"/>
      <c r="F441" s="106"/>
      <c r="G441" s="107">
        <f t="shared" si="24"/>
        <v>0</v>
      </c>
      <c r="H441" s="112"/>
      <c r="I441" s="112"/>
      <c r="J441" s="112"/>
      <c r="K441" s="108">
        <f t="shared" si="25"/>
        <v>0</v>
      </c>
    </row>
    <row r="442" spans="1:11" ht="33.75" customHeight="1" x14ac:dyDescent="0.25">
      <c r="A442" s="163"/>
      <c r="B442" s="90"/>
      <c r="C442" s="90"/>
      <c r="D442" s="105"/>
      <c r="E442" s="106"/>
      <c r="F442" s="106"/>
      <c r="G442" s="107">
        <f t="shared" si="24"/>
        <v>0</v>
      </c>
      <c r="H442" s="112"/>
      <c r="I442" s="112"/>
      <c r="J442" s="112"/>
      <c r="K442" s="108">
        <f t="shared" si="25"/>
        <v>0</v>
      </c>
    </row>
    <row r="443" spans="1:11" ht="33.75" customHeight="1" x14ac:dyDescent="0.25">
      <c r="A443" s="163"/>
      <c r="B443" s="90"/>
      <c r="C443" s="90"/>
      <c r="D443" s="105"/>
      <c r="E443" s="106"/>
      <c r="F443" s="106"/>
      <c r="G443" s="107">
        <f t="shared" si="24"/>
        <v>0</v>
      </c>
      <c r="H443" s="112"/>
      <c r="I443" s="112"/>
      <c r="J443" s="112"/>
      <c r="K443" s="108">
        <f t="shared" si="25"/>
        <v>0</v>
      </c>
    </row>
    <row r="444" spans="1:11" ht="33.75" customHeight="1" x14ac:dyDescent="0.25">
      <c r="A444" s="163"/>
      <c r="B444" s="90"/>
      <c r="C444" s="90"/>
      <c r="D444" s="105"/>
      <c r="E444" s="106"/>
      <c r="F444" s="106"/>
      <c r="G444" s="107">
        <f t="shared" si="24"/>
        <v>0</v>
      </c>
      <c r="H444" s="112"/>
      <c r="I444" s="112"/>
      <c r="J444" s="112"/>
      <c r="K444" s="108">
        <f t="shared" si="25"/>
        <v>0</v>
      </c>
    </row>
    <row r="445" spans="1:11" ht="33.75" customHeight="1" x14ac:dyDescent="0.25">
      <c r="A445" s="163"/>
      <c r="B445" s="90"/>
      <c r="C445" s="90"/>
      <c r="D445" s="105"/>
      <c r="E445" s="106"/>
      <c r="F445" s="106"/>
      <c r="G445" s="107">
        <f t="shared" si="24"/>
        <v>0</v>
      </c>
      <c r="H445" s="112"/>
      <c r="I445" s="112"/>
      <c r="J445" s="112"/>
      <c r="K445" s="108">
        <f t="shared" si="25"/>
        <v>0</v>
      </c>
    </row>
    <row r="446" spans="1:11" ht="33.75" customHeight="1" x14ac:dyDescent="0.25">
      <c r="A446" s="163"/>
      <c r="B446" s="90"/>
      <c r="C446" s="90"/>
      <c r="D446" s="105"/>
      <c r="E446" s="106"/>
      <c r="F446" s="106"/>
      <c r="G446" s="107">
        <f t="shared" si="24"/>
        <v>0</v>
      </c>
      <c r="H446" s="112"/>
      <c r="I446" s="112"/>
      <c r="J446" s="112"/>
      <c r="K446" s="108">
        <f t="shared" si="25"/>
        <v>0</v>
      </c>
    </row>
    <row r="447" spans="1:11" ht="33.75" customHeight="1" x14ac:dyDescent="0.25">
      <c r="A447" s="163"/>
      <c r="B447" s="90"/>
      <c r="C447" s="90"/>
      <c r="D447" s="105"/>
      <c r="E447" s="106"/>
      <c r="F447" s="106"/>
      <c r="G447" s="107">
        <f t="shared" si="24"/>
        <v>0</v>
      </c>
      <c r="H447" s="112"/>
      <c r="I447" s="112"/>
      <c r="J447" s="112"/>
      <c r="K447" s="108">
        <f t="shared" si="25"/>
        <v>0</v>
      </c>
    </row>
    <row r="448" spans="1:11" ht="33.75" customHeight="1" x14ac:dyDescent="0.25">
      <c r="A448" s="163"/>
      <c r="B448" s="90"/>
      <c r="C448" s="90"/>
      <c r="D448" s="105"/>
      <c r="E448" s="106"/>
      <c r="F448" s="106"/>
      <c r="G448" s="107">
        <f t="shared" si="24"/>
        <v>0</v>
      </c>
      <c r="H448" s="112"/>
      <c r="I448" s="112"/>
      <c r="J448" s="112"/>
      <c r="K448" s="108">
        <f t="shared" si="25"/>
        <v>0</v>
      </c>
    </row>
    <row r="449" spans="1:11" ht="33.75" customHeight="1" x14ac:dyDescent="0.25">
      <c r="A449" s="163"/>
      <c r="B449" s="91" t="s">
        <v>84</v>
      </c>
      <c r="C449" s="210"/>
      <c r="D449" s="109">
        <f>SUM(D437:D448)</f>
        <v>0</v>
      </c>
      <c r="E449" s="110">
        <f>SUM(E437:E448)</f>
        <v>0</v>
      </c>
      <c r="F449" s="110">
        <f>SUM(F437:F448)</f>
        <v>0</v>
      </c>
      <c r="G449" s="110">
        <f t="shared" si="24"/>
        <v>0</v>
      </c>
      <c r="H449" s="109">
        <f>SUM(H437:H448)</f>
        <v>0</v>
      </c>
      <c r="I449" s="109">
        <f>SUM(I437:I448)</f>
        <v>0</v>
      </c>
      <c r="J449" s="109">
        <f>SUM(J437:J448)</f>
        <v>0</v>
      </c>
      <c r="K449" s="109">
        <f t="shared" si="25"/>
        <v>0</v>
      </c>
    </row>
    <row r="450" spans="1:11" ht="33.75" customHeight="1" x14ac:dyDescent="0.25">
      <c r="A450" s="163"/>
      <c r="B450" s="463" t="s">
        <v>85</v>
      </c>
      <c r="C450" s="466"/>
      <c r="D450" s="466"/>
      <c r="E450" s="466"/>
      <c r="F450" s="466"/>
      <c r="G450" s="466"/>
      <c r="H450" s="466"/>
      <c r="I450" s="466"/>
      <c r="J450" s="466"/>
      <c r="K450" s="465"/>
    </row>
    <row r="451" spans="1:11" ht="225.75" customHeight="1" x14ac:dyDescent="0.25">
      <c r="A451" s="163"/>
      <c r="B451" s="451"/>
      <c r="C451" s="452"/>
      <c r="D451" s="452"/>
      <c r="E451" s="452"/>
      <c r="F451" s="452"/>
      <c r="G451" s="452"/>
      <c r="H451" s="452"/>
      <c r="I451" s="452"/>
      <c r="J451" s="452"/>
      <c r="K451" s="453"/>
    </row>
    <row r="452" spans="1:11" ht="33.75" customHeight="1" x14ac:dyDescent="0.25"/>
    <row r="453" spans="1:11" ht="33.75" customHeight="1" x14ac:dyDescent="0.25"/>
    <row r="454" spans="1:11" ht="33.75" customHeight="1" x14ac:dyDescent="0.25"/>
    <row r="455" spans="1:11" ht="33.75" customHeight="1" x14ac:dyDescent="0.25">
      <c r="A455" s="476">
        <v>14</v>
      </c>
      <c r="B455" s="443" t="s">
        <v>18</v>
      </c>
      <c r="C455" s="404"/>
      <c r="D455" s="405"/>
      <c r="E455" s="454" t="str">
        <f>+AIS_SAF!J2</f>
        <v>Selección de URG</v>
      </c>
      <c r="F455" s="404"/>
      <c r="G455" s="404"/>
      <c r="H455" s="404"/>
      <c r="I455" s="404"/>
      <c r="J455" s="404"/>
      <c r="K455" s="405"/>
    </row>
    <row r="456" spans="1:11" ht="33.75" customHeight="1" x14ac:dyDescent="0.25">
      <c r="A456" s="477"/>
      <c r="B456" s="443" t="s">
        <v>19</v>
      </c>
      <c r="C456" s="404"/>
      <c r="D456" s="405"/>
      <c r="E456" s="454" t="str">
        <f>+AIS_SAF!J3</f>
        <v>ENERO-JUNIO 2026</v>
      </c>
      <c r="F456" s="404"/>
      <c r="G456" s="404"/>
      <c r="H456" s="404"/>
      <c r="I456" s="404"/>
      <c r="J456" s="404"/>
      <c r="K456" s="405"/>
    </row>
    <row r="457" spans="1:11" ht="33.75" customHeight="1" x14ac:dyDescent="0.25">
      <c r="A457" s="163"/>
      <c r="B457" s="456" t="s">
        <v>55</v>
      </c>
      <c r="C457" s="423"/>
      <c r="D457" s="423"/>
      <c r="E457" s="423"/>
      <c r="F457" s="423"/>
      <c r="G457" s="423"/>
      <c r="H457" s="423"/>
      <c r="I457" s="423"/>
      <c r="J457" s="423"/>
      <c r="K457" s="457"/>
    </row>
    <row r="458" spans="1:11" ht="52.5" customHeight="1" x14ac:dyDescent="0.25">
      <c r="A458" s="163"/>
      <c r="B458" s="447" t="s">
        <v>56</v>
      </c>
      <c r="C458" s="445"/>
      <c r="D458" s="446"/>
      <c r="E458" s="444" t="str">
        <f>AIS_SAF!F22</f>
        <v>Seleccione una opción</v>
      </c>
      <c r="F458" s="445"/>
      <c r="G458" s="445"/>
      <c r="H458" s="445"/>
      <c r="I458" s="445"/>
      <c r="J458" s="445"/>
      <c r="K458" s="446"/>
    </row>
    <row r="459" spans="1:11" ht="52.5" customHeight="1" x14ac:dyDescent="0.25">
      <c r="A459" s="163"/>
      <c r="B459" s="447" t="s">
        <v>57</v>
      </c>
      <c r="C459" s="445"/>
      <c r="D459" s="446"/>
      <c r="E459" s="444" t="str">
        <f>AIS_SAF!G22</f>
        <v>Seleccione una opción</v>
      </c>
      <c r="F459" s="445"/>
      <c r="G459" s="445"/>
      <c r="H459" s="445"/>
      <c r="I459" s="445"/>
      <c r="J459" s="445"/>
      <c r="K459" s="446"/>
    </row>
    <row r="460" spans="1:11" ht="52.5" customHeight="1" x14ac:dyDescent="0.25">
      <c r="A460" s="163"/>
      <c r="B460" s="447" t="s">
        <v>58</v>
      </c>
      <c r="C460" s="445"/>
      <c r="D460" s="446"/>
      <c r="E460" s="444" t="str">
        <f>AIS_SAF!H22</f>
        <v>Seleccione una opción</v>
      </c>
      <c r="F460" s="445"/>
      <c r="G460" s="445"/>
      <c r="H460" s="445"/>
      <c r="I460" s="445"/>
      <c r="J460" s="445"/>
      <c r="K460" s="446"/>
    </row>
    <row r="461" spans="1:11" ht="52.5" customHeight="1" x14ac:dyDescent="0.25">
      <c r="A461" s="163"/>
      <c r="B461" s="447" t="s">
        <v>59</v>
      </c>
      <c r="C461" s="445"/>
      <c r="D461" s="446"/>
      <c r="E461" s="444" t="str">
        <f>AIS_SAF!K22</f>
        <v>Seleccione una opción</v>
      </c>
      <c r="F461" s="445"/>
      <c r="G461" s="445"/>
      <c r="H461" s="445"/>
      <c r="I461" s="445"/>
      <c r="J461" s="445"/>
      <c r="K461" s="446"/>
    </row>
    <row r="462" spans="1:11" ht="52.5" customHeight="1" x14ac:dyDescent="0.25">
      <c r="A462" s="163"/>
      <c r="B462" s="447" t="s">
        <v>60</v>
      </c>
      <c r="C462" s="445"/>
      <c r="D462" s="446"/>
      <c r="E462" s="444" t="str">
        <f>AIS_SAF!L22</f>
        <v>Seleccione una opción</v>
      </c>
      <c r="F462" s="445"/>
      <c r="G462" s="445"/>
      <c r="H462" s="445"/>
      <c r="I462" s="445"/>
      <c r="J462" s="445"/>
      <c r="K462" s="446"/>
    </row>
    <row r="463" spans="1:11" ht="52.5" customHeight="1" x14ac:dyDescent="0.25">
      <c r="A463" s="163"/>
      <c r="B463" s="447" t="s">
        <v>61</v>
      </c>
      <c r="C463" s="445"/>
      <c r="D463" s="446"/>
      <c r="E463" s="444" t="str">
        <f>AIS_SAF!M22</f>
        <v>Seleccione una opción</v>
      </c>
      <c r="F463" s="445"/>
      <c r="G463" s="445"/>
      <c r="H463" s="445"/>
      <c r="I463" s="445"/>
      <c r="J463" s="445"/>
      <c r="K463" s="446"/>
    </row>
    <row r="464" spans="1:11" ht="52.5" customHeight="1" x14ac:dyDescent="0.25">
      <c r="A464" s="163"/>
      <c r="B464" s="447" t="s">
        <v>62</v>
      </c>
      <c r="C464" s="445"/>
      <c r="D464" s="446"/>
      <c r="E464" s="448" t="str">
        <f>AIS_SAF!O22</f>
        <v xml:space="preserve"> </v>
      </c>
      <c r="F464" s="445"/>
      <c r="G464" s="445"/>
      <c r="H464" s="445"/>
      <c r="I464" s="445"/>
      <c r="J464" s="445"/>
      <c r="K464" s="446"/>
    </row>
    <row r="465" spans="1:11" ht="52.5" customHeight="1" x14ac:dyDescent="0.25">
      <c r="A465" s="163"/>
      <c r="B465" s="447" t="s">
        <v>63</v>
      </c>
      <c r="C465" s="445"/>
      <c r="D465" s="446"/>
      <c r="E465" s="444">
        <f>AIS_SAF!P22</f>
        <v>0</v>
      </c>
      <c r="F465" s="445"/>
      <c r="G465" s="445"/>
      <c r="H465" s="445"/>
      <c r="I465" s="445"/>
      <c r="J465" s="445"/>
      <c r="K465" s="446"/>
    </row>
    <row r="466" spans="1:11" ht="33.75" customHeight="1" x14ac:dyDescent="0.25">
      <c r="A466" s="163"/>
      <c r="B466" s="467" t="s">
        <v>64</v>
      </c>
      <c r="C466" s="423"/>
      <c r="D466" s="423"/>
      <c r="E466" s="423"/>
      <c r="F466" s="423"/>
      <c r="G466" s="423"/>
      <c r="H466" s="456" t="s">
        <v>65</v>
      </c>
      <c r="I466" s="423"/>
      <c r="J466" s="423"/>
      <c r="K466" s="457"/>
    </row>
    <row r="467" spans="1:11" ht="51" customHeight="1" x14ac:dyDescent="0.25">
      <c r="A467" s="85"/>
      <c r="B467" s="89" t="s">
        <v>66</v>
      </c>
      <c r="C467" s="89" t="s">
        <v>67</v>
      </c>
      <c r="D467" s="89" t="s">
        <v>68</v>
      </c>
      <c r="E467" s="89" t="s">
        <v>69</v>
      </c>
      <c r="F467" s="89" t="s">
        <v>70</v>
      </c>
      <c r="G467" s="89" t="s">
        <v>71</v>
      </c>
      <c r="H467" s="89" t="s">
        <v>72</v>
      </c>
      <c r="I467" s="89" t="s">
        <v>73</v>
      </c>
      <c r="J467" s="89" t="s">
        <v>74</v>
      </c>
      <c r="K467" s="89" t="s">
        <v>75</v>
      </c>
    </row>
    <row r="468" spans="1:11" ht="33.75" customHeight="1" x14ac:dyDescent="0.25">
      <c r="A468" s="163"/>
      <c r="B468" s="114" t="str">
        <f>AIS_SAF!Q22</f>
        <v/>
      </c>
      <c r="C468" s="138"/>
      <c r="D468" s="217">
        <f>AIS_SAF!T22</f>
        <v>0</v>
      </c>
      <c r="E468" s="216"/>
      <c r="F468" s="217">
        <f>AIS_SAF!U22</f>
        <v>0</v>
      </c>
      <c r="G468" s="215"/>
      <c r="H468" s="115"/>
      <c r="I468" s="116"/>
      <c r="J468" s="116"/>
      <c r="K468" s="116"/>
    </row>
    <row r="469" spans="1:11" ht="33.75" customHeight="1" x14ac:dyDescent="0.25">
      <c r="A469" s="163"/>
      <c r="B469" s="470" t="s">
        <v>76</v>
      </c>
      <c r="C469" s="471"/>
      <c r="D469" s="471"/>
      <c r="E469" s="471"/>
      <c r="F469" s="471"/>
      <c r="G469" s="471"/>
      <c r="H469" s="471"/>
      <c r="I469" s="471"/>
      <c r="J469" s="471"/>
      <c r="K469" s="472"/>
    </row>
    <row r="470" spans="1:11" ht="33.75" customHeight="1" x14ac:dyDescent="0.25">
      <c r="A470" s="163"/>
      <c r="B470" s="455" t="s">
        <v>77</v>
      </c>
      <c r="C470" s="445"/>
      <c r="D470" s="445"/>
      <c r="E470" s="445"/>
      <c r="F470" s="445"/>
      <c r="G470" s="446"/>
      <c r="H470" s="455" t="s">
        <v>78</v>
      </c>
      <c r="I470" s="445"/>
      <c r="J470" s="445"/>
      <c r="K470" s="446"/>
    </row>
    <row r="471" spans="1:11" ht="51" customHeight="1" x14ac:dyDescent="0.25">
      <c r="A471" s="163"/>
      <c r="B471" s="89" t="s">
        <v>79</v>
      </c>
      <c r="C471" s="168" t="s">
        <v>80</v>
      </c>
      <c r="D471" s="168" t="s">
        <v>81</v>
      </c>
      <c r="E471" s="89" t="s">
        <v>82</v>
      </c>
      <c r="F471" s="89" t="s">
        <v>83</v>
      </c>
      <c r="G471" s="89" t="s">
        <v>84</v>
      </c>
      <c r="H471" s="89" t="s">
        <v>81</v>
      </c>
      <c r="I471" s="89" t="s">
        <v>82</v>
      </c>
      <c r="J471" s="89" t="s">
        <v>83</v>
      </c>
      <c r="K471" s="89" t="s">
        <v>84</v>
      </c>
    </row>
    <row r="472" spans="1:11" ht="33.75" customHeight="1" x14ac:dyDescent="0.25">
      <c r="A472" s="163"/>
      <c r="B472" s="90" t="s">
        <v>52</v>
      </c>
      <c r="C472" s="90" t="s">
        <v>52</v>
      </c>
      <c r="D472" s="105"/>
      <c r="E472" s="106"/>
      <c r="F472" s="106"/>
      <c r="G472" s="107">
        <f t="shared" ref="G472:G484" si="26">SUM(D472:F472)</f>
        <v>0</v>
      </c>
      <c r="H472" s="112"/>
      <c r="I472" s="112"/>
      <c r="J472" s="112"/>
      <c r="K472" s="108">
        <f t="shared" ref="K472:K484" si="27">SUM(H472:J472)</f>
        <v>0</v>
      </c>
    </row>
    <row r="473" spans="1:11" ht="33.75" customHeight="1" x14ac:dyDescent="0.25">
      <c r="A473" s="163"/>
      <c r="B473" s="90"/>
      <c r="C473" s="90"/>
      <c r="D473" s="105"/>
      <c r="E473" s="106"/>
      <c r="F473" s="106"/>
      <c r="G473" s="107">
        <f t="shared" si="26"/>
        <v>0</v>
      </c>
      <c r="H473" s="112"/>
      <c r="I473" s="112"/>
      <c r="J473" s="112"/>
      <c r="K473" s="108">
        <f t="shared" si="27"/>
        <v>0</v>
      </c>
    </row>
    <row r="474" spans="1:11" ht="33.75" customHeight="1" x14ac:dyDescent="0.25">
      <c r="A474" s="163"/>
      <c r="B474" s="90"/>
      <c r="C474" s="90"/>
      <c r="D474" s="105"/>
      <c r="E474" s="106"/>
      <c r="F474" s="106"/>
      <c r="G474" s="107">
        <f t="shared" si="26"/>
        <v>0</v>
      </c>
      <c r="H474" s="112"/>
      <c r="I474" s="112"/>
      <c r="J474" s="112"/>
      <c r="K474" s="108">
        <f t="shared" si="27"/>
        <v>0</v>
      </c>
    </row>
    <row r="475" spans="1:11" ht="33.75" customHeight="1" x14ac:dyDescent="0.25">
      <c r="A475" s="163"/>
      <c r="B475" s="90"/>
      <c r="C475" s="90"/>
      <c r="D475" s="105"/>
      <c r="E475" s="106"/>
      <c r="F475" s="106"/>
      <c r="G475" s="107">
        <f t="shared" si="26"/>
        <v>0</v>
      </c>
      <c r="H475" s="112"/>
      <c r="I475" s="112"/>
      <c r="J475" s="112"/>
      <c r="K475" s="108">
        <f t="shared" si="27"/>
        <v>0</v>
      </c>
    </row>
    <row r="476" spans="1:11" ht="33.75" customHeight="1" x14ac:dyDescent="0.25">
      <c r="A476" s="163"/>
      <c r="B476" s="90"/>
      <c r="C476" s="90"/>
      <c r="D476" s="105"/>
      <c r="E476" s="106"/>
      <c r="F476" s="106"/>
      <c r="G476" s="107">
        <f t="shared" si="26"/>
        <v>0</v>
      </c>
      <c r="H476" s="112"/>
      <c r="I476" s="112"/>
      <c r="J476" s="112"/>
      <c r="K476" s="108">
        <f t="shared" si="27"/>
        <v>0</v>
      </c>
    </row>
    <row r="477" spans="1:11" ht="33.75" customHeight="1" x14ac:dyDescent="0.25">
      <c r="A477" s="163"/>
      <c r="B477" s="90"/>
      <c r="C477" s="90"/>
      <c r="D477" s="105"/>
      <c r="E477" s="106"/>
      <c r="F477" s="106"/>
      <c r="G477" s="107">
        <f t="shared" si="26"/>
        <v>0</v>
      </c>
      <c r="H477" s="112"/>
      <c r="I477" s="112"/>
      <c r="J477" s="112"/>
      <c r="K477" s="108">
        <f t="shared" si="27"/>
        <v>0</v>
      </c>
    </row>
    <row r="478" spans="1:11" ht="33.75" customHeight="1" x14ac:dyDescent="0.25">
      <c r="A478" s="163"/>
      <c r="B478" s="90"/>
      <c r="C478" s="90"/>
      <c r="D478" s="105"/>
      <c r="E478" s="106"/>
      <c r="F478" s="106"/>
      <c r="G478" s="107">
        <f t="shared" si="26"/>
        <v>0</v>
      </c>
      <c r="H478" s="112"/>
      <c r="I478" s="112"/>
      <c r="J478" s="112"/>
      <c r="K478" s="108">
        <f t="shared" si="27"/>
        <v>0</v>
      </c>
    </row>
    <row r="479" spans="1:11" ht="33.75" customHeight="1" x14ac:dyDescent="0.25">
      <c r="A479" s="163"/>
      <c r="B479" s="90"/>
      <c r="C479" s="90"/>
      <c r="D479" s="105"/>
      <c r="E479" s="106"/>
      <c r="F479" s="106"/>
      <c r="G479" s="107">
        <f t="shared" si="26"/>
        <v>0</v>
      </c>
      <c r="H479" s="112"/>
      <c r="I479" s="112"/>
      <c r="J479" s="112"/>
      <c r="K479" s="108">
        <f t="shared" si="27"/>
        <v>0</v>
      </c>
    </row>
    <row r="480" spans="1:11" ht="33.75" customHeight="1" x14ac:dyDescent="0.25">
      <c r="A480" s="163"/>
      <c r="B480" s="90"/>
      <c r="C480" s="90"/>
      <c r="D480" s="105"/>
      <c r="E480" s="106"/>
      <c r="F480" s="106"/>
      <c r="G480" s="107">
        <f t="shared" si="26"/>
        <v>0</v>
      </c>
      <c r="H480" s="112"/>
      <c r="I480" s="112"/>
      <c r="J480" s="112"/>
      <c r="K480" s="108">
        <f t="shared" si="27"/>
        <v>0</v>
      </c>
    </row>
    <row r="481" spans="1:11" ht="33.75" customHeight="1" x14ac:dyDescent="0.25">
      <c r="A481" s="163"/>
      <c r="B481" s="90"/>
      <c r="C481" s="90"/>
      <c r="D481" s="105"/>
      <c r="E481" s="106"/>
      <c r="F481" s="106"/>
      <c r="G481" s="107">
        <f t="shared" si="26"/>
        <v>0</v>
      </c>
      <c r="H481" s="112"/>
      <c r="I481" s="112"/>
      <c r="J481" s="112"/>
      <c r="K481" s="108">
        <f t="shared" si="27"/>
        <v>0</v>
      </c>
    </row>
    <row r="482" spans="1:11" ht="33.75" customHeight="1" x14ac:dyDescent="0.25">
      <c r="A482" s="163"/>
      <c r="B482" s="90"/>
      <c r="C482" s="90"/>
      <c r="D482" s="105"/>
      <c r="E482" s="106"/>
      <c r="F482" s="106"/>
      <c r="G482" s="107">
        <f t="shared" si="26"/>
        <v>0</v>
      </c>
      <c r="H482" s="112"/>
      <c r="I482" s="112"/>
      <c r="J482" s="112"/>
      <c r="K482" s="108">
        <f t="shared" si="27"/>
        <v>0</v>
      </c>
    </row>
    <row r="483" spans="1:11" ht="33.75" customHeight="1" x14ac:dyDescent="0.25">
      <c r="A483" s="163"/>
      <c r="B483" s="90"/>
      <c r="C483" s="90"/>
      <c r="D483" s="105"/>
      <c r="E483" s="106"/>
      <c r="F483" s="106"/>
      <c r="G483" s="107">
        <f t="shared" si="26"/>
        <v>0</v>
      </c>
      <c r="H483" s="112"/>
      <c r="I483" s="112"/>
      <c r="J483" s="112"/>
      <c r="K483" s="108">
        <f t="shared" si="27"/>
        <v>0</v>
      </c>
    </row>
    <row r="484" spans="1:11" ht="33.75" customHeight="1" x14ac:dyDescent="0.25">
      <c r="A484" s="163"/>
      <c r="B484" s="91" t="s">
        <v>84</v>
      </c>
      <c r="C484" s="210"/>
      <c r="D484" s="109">
        <f>SUM(D472:D483)</f>
        <v>0</v>
      </c>
      <c r="E484" s="110">
        <f>SUM(E472:E483)</f>
        <v>0</v>
      </c>
      <c r="F484" s="110">
        <f>SUM(F472:F483)</f>
        <v>0</v>
      </c>
      <c r="G484" s="110">
        <f t="shared" si="26"/>
        <v>0</v>
      </c>
      <c r="H484" s="109">
        <f>SUM(H472:H483)</f>
        <v>0</v>
      </c>
      <c r="I484" s="109">
        <f>SUM(I472:I483)</f>
        <v>0</v>
      </c>
      <c r="J484" s="109">
        <f>SUM(J472:J483)</f>
        <v>0</v>
      </c>
      <c r="K484" s="109">
        <f t="shared" si="27"/>
        <v>0</v>
      </c>
    </row>
    <row r="485" spans="1:11" ht="33.75" customHeight="1" x14ac:dyDescent="0.25">
      <c r="A485" s="163"/>
      <c r="B485" s="463" t="s">
        <v>85</v>
      </c>
      <c r="C485" s="466"/>
      <c r="D485" s="466"/>
      <c r="E485" s="466"/>
      <c r="F485" s="466"/>
      <c r="G485" s="466"/>
      <c r="H485" s="466"/>
      <c r="I485" s="466"/>
      <c r="J485" s="466"/>
      <c r="K485" s="465"/>
    </row>
    <row r="486" spans="1:11" ht="225.75" customHeight="1" x14ac:dyDescent="0.25">
      <c r="A486" s="163"/>
      <c r="B486" s="451"/>
      <c r="C486" s="452"/>
      <c r="D486" s="452"/>
      <c r="E486" s="452"/>
      <c r="F486" s="452"/>
      <c r="G486" s="452"/>
      <c r="H486" s="452"/>
      <c r="I486" s="452"/>
      <c r="J486" s="452"/>
      <c r="K486" s="453"/>
    </row>
    <row r="487" spans="1:11" ht="33.75" customHeight="1" x14ac:dyDescent="0.25"/>
    <row r="488" spans="1:11" ht="33.75" customHeight="1" x14ac:dyDescent="0.25"/>
    <row r="489" spans="1:11" ht="33.75" customHeight="1" x14ac:dyDescent="0.25"/>
    <row r="490" spans="1:11" ht="33.75" customHeight="1" x14ac:dyDescent="0.25">
      <c r="A490" s="476">
        <v>15</v>
      </c>
      <c r="B490" s="443" t="s">
        <v>18</v>
      </c>
      <c r="C490" s="404"/>
      <c r="D490" s="405"/>
      <c r="E490" s="454" t="str">
        <f>+AIS_SAF!J2</f>
        <v>Selección de URG</v>
      </c>
      <c r="F490" s="404"/>
      <c r="G490" s="404"/>
      <c r="H490" s="404"/>
      <c r="I490" s="404"/>
      <c r="J490" s="404"/>
      <c r="K490" s="405"/>
    </row>
    <row r="491" spans="1:11" ht="33.75" customHeight="1" x14ac:dyDescent="0.25">
      <c r="A491" s="477"/>
      <c r="B491" s="443" t="s">
        <v>19</v>
      </c>
      <c r="C491" s="404"/>
      <c r="D491" s="405"/>
      <c r="E491" s="454" t="str">
        <f>+AIS_SAF!J3</f>
        <v>ENERO-JUNIO 2026</v>
      </c>
      <c r="F491" s="404"/>
      <c r="G491" s="404"/>
      <c r="H491" s="404"/>
      <c r="I491" s="404"/>
      <c r="J491" s="404"/>
      <c r="K491" s="405"/>
    </row>
    <row r="492" spans="1:11" ht="33.75" customHeight="1" x14ac:dyDescent="0.25">
      <c r="A492" s="163"/>
      <c r="B492" s="456" t="s">
        <v>55</v>
      </c>
      <c r="C492" s="423"/>
      <c r="D492" s="423"/>
      <c r="E492" s="423"/>
      <c r="F492" s="423"/>
      <c r="G492" s="423"/>
      <c r="H492" s="423"/>
      <c r="I492" s="423"/>
      <c r="J492" s="423"/>
      <c r="K492" s="457"/>
    </row>
    <row r="493" spans="1:11" ht="52.5" customHeight="1" x14ac:dyDescent="0.25">
      <c r="A493" s="163"/>
      <c r="B493" s="447" t="s">
        <v>56</v>
      </c>
      <c r="C493" s="445"/>
      <c r="D493" s="446"/>
      <c r="E493" s="444" t="str">
        <f>AIS_SAF!F23</f>
        <v>Seleccione una opción</v>
      </c>
      <c r="F493" s="445"/>
      <c r="G493" s="445"/>
      <c r="H493" s="445"/>
      <c r="I493" s="445"/>
      <c r="J493" s="445"/>
      <c r="K493" s="446"/>
    </row>
    <row r="494" spans="1:11" ht="52.5" customHeight="1" x14ac:dyDescent="0.25">
      <c r="A494" s="163"/>
      <c r="B494" s="447" t="s">
        <v>57</v>
      </c>
      <c r="C494" s="445"/>
      <c r="D494" s="446"/>
      <c r="E494" s="444" t="str">
        <f>AIS_SAF!G23</f>
        <v>Seleccione una opción</v>
      </c>
      <c r="F494" s="445"/>
      <c r="G494" s="445"/>
      <c r="H494" s="445"/>
      <c r="I494" s="445"/>
      <c r="J494" s="445"/>
      <c r="K494" s="446"/>
    </row>
    <row r="495" spans="1:11" ht="52.5" customHeight="1" x14ac:dyDescent="0.25">
      <c r="A495" s="163"/>
      <c r="B495" s="447" t="s">
        <v>58</v>
      </c>
      <c r="C495" s="445"/>
      <c r="D495" s="446"/>
      <c r="E495" s="444" t="str">
        <f>AIS_SAF!H23</f>
        <v>Seleccione una opción</v>
      </c>
      <c r="F495" s="445"/>
      <c r="G495" s="445"/>
      <c r="H495" s="445"/>
      <c r="I495" s="445"/>
      <c r="J495" s="445"/>
      <c r="K495" s="446"/>
    </row>
    <row r="496" spans="1:11" ht="52.5" customHeight="1" x14ac:dyDescent="0.25">
      <c r="A496" s="163"/>
      <c r="B496" s="447" t="s">
        <v>59</v>
      </c>
      <c r="C496" s="445"/>
      <c r="D496" s="446"/>
      <c r="E496" s="444" t="str">
        <f>AIS_SAF!K23</f>
        <v>Seleccione una opción</v>
      </c>
      <c r="F496" s="445"/>
      <c r="G496" s="445"/>
      <c r="H496" s="445"/>
      <c r="I496" s="445"/>
      <c r="J496" s="445"/>
      <c r="K496" s="446"/>
    </row>
    <row r="497" spans="1:11" ht="52.5" customHeight="1" x14ac:dyDescent="0.25">
      <c r="A497" s="163"/>
      <c r="B497" s="447" t="s">
        <v>60</v>
      </c>
      <c r="C497" s="445"/>
      <c r="D497" s="446"/>
      <c r="E497" s="444" t="str">
        <f>AIS_SAF!L23</f>
        <v>Seleccione una opción</v>
      </c>
      <c r="F497" s="445"/>
      <c r="G497" s="445"/>
      <c r="H497" s="445"/>
      <c r="I497" s="445"/>
      <c r="J497" s="445"/>
      <c r="K497" s="446"/>
    </row>
    <row r="498" spans="1:11" ht="52.5" customHeight="1" x14ac:dyDescent="0.25">
      <c r="A498" s="163"/>
      <c r="B498" s="447" t="s">
        <v>61</v>
      </c>
      <c r="C498" s="445"/>
      <c r="D498" s="446"/>
      <c r="E498" s="444" t="str">
        <f>AIS_SAF!M23</f>
        <v>Seleccione una opción</v>
      </c>
      <c r="F498" s="445"/>
      <c r="G498" s="445"/>
      <c r="H498" s="445"/>
      <c r="I498" s="445"/>
      <c r="J498" s="445"/>
      <c r="K498" s="446"/>
    </row>
    <row r="499" spans="1:11" ht="52.5" customHeight="1" x14ac:dyDescent="0.25">
      <c r="A499" s="163"/>
      <c r="B499" s="447" t="s">
        <v>62</v>
      </c>
      <c r="C499" s="445"/>
      <c r="D499" s="446"/>
      <c r="E499" s="448" t="str">
        <f>AIS_SAF!O23</f>
        <v xml:space="preserve"> </v>
      </c>
      <c r="F499" s="445"/>
      <c r="G499" s="445"/>
      <c r="H499" s="445"/>
      <c r="I499" s="445"/>
      <c r="J499" s="445"/>
      <c r="K499" s="446"/>
    </row>
    <row r="500" spans="1:11" ht="52.5" customHeight="1" x14ac:dyDescent="0.25">
      <c r="A500" s="163"/>
      <c r="B500" s="447" t="s">
        <v>63</v>
      </c>
      <c r="C500" s="445"/>
      <c r="D500" s="446"/>
      <c r="E500" s="444">
        <f>AIS_SAF!P23</f>
        <v>0</v>
      </c>
      <c r="F500" s="445"/>
      <c r="G500" s="445"/>
      <c r="H500" s="445"/>
      <c r="I500" s="445"/>
      <c r="J500" s="445"/>
      <c r="K500" s="446"/>
    </row>
    <row r="501" spans="1:11" ht="33.75" customHeight="1" x14ac:dyDescent="0.25">
      <c r="A501" s="163"/>
      <c r="B501" s="467" t="s">
        <v>64</v>
      </c>
      <c r="C501" s="423"/>
      <c r="D501" s="423"/>
      <c r="E501" s="423"/>
      <c r="F501" s="423"/>
      <c r="G501" s="423"/>
      <c r="H501" s="456" t="s">
        <v>65</v>
      </c>
      <c r="I501" s="423"/>
      <c r="J501" s="423"/>
      <c r="K501" s="457"/>
    </row>
    <row r="502" spans="1:11" ht="51" customHeight="1" x14ac:dyDescent="0.25">
      <c r="A502" s="85"/>
      <c r="B502" s="89" t="s">
        <v>66</v>
      </c>
      <c r="C502" s="89" t="s">
        <v>67</v>
      </c>
      <c r="D502" s="89" t="s">
        <v>68</v>
      </c>
      <c r="E502" s="89" t="s">
        <v>69</v>
      </c>
      <c r="F502" s="89" t="s">
        <v>70</v>
      </c>
      <c r="G502" s="89" t="s">
        <v>71</v>
      </c>
      <c r="H502" s="89" t="s">
        <v>72</v>
      </c>
      <c r="I502" s="89" t="s">
        <v>73</v>
      </c>
      <c r="J502" s="89" t="s">
        <v>74</v>
      </c>
      <c r="K502" s="89" t="s">
        <v>75</v>
      </c>
    </row>
    <row r="503" spans="1:11" ht="33.75" customHeight="1" x14ac:dyDescent="0.25">
      <c r="A503" s="163"/>
      <c r="B503" s="114" t="str">
        <f>AIS_SAF!Q23</f>
        <v/>
      </c>
      <c r="C503" s="138"/>
      <c r="D503" s="217">
        <f>AIS_SAF!T23</f>
        <v>0</v>
      </c>
      <c r="E503" s="216"/>
      <c r="F503" s="217">
        <f>AIS_SAF!U23</f>
        <v>0</v>
      </c>
      <c r="G503" s="215"/>
      <c r="H503" s="115"/>
      <c r="I503" s="116"/>
      <c r="J503" s="116"/>
      <c r="K503" s="116"/>
    </row>
    <row r="504" spans="1:11" ht="33.75" customHeight="1" x14ac:dyDescent="0.25">
      <c r="A504" s="163"/>
      <c r="B504" s="470" t="s">
        <v>76</v>
      </c>
      <c r="C504" s="471"/>
      <c r="D504" s="471"/>
      <c r="E504" s="471"/>
      <c r="F504" s="471"/>
      <c r="G504" s="471"/>
      <c r="H504" s="471"/>
      <c r="I504" s="471"/>
      <c r="J504" s="471"/>
      <c r="K504" s="472"/>
    </row>
    <row r="505" spans="1:11" ht="33.75" customHeight="1" x14ac:dyDescent="0.25">
      <c r="A505" s="163"/>
      <c r="B505" s="455" t="s">
        <v>77</v>
      </c>
      <c r="C505" s="445"/>
      <c r="D505" s="445"/>
      <c r="E505" s="445"/>
      <c r="F505" s="445"/>
      <c r="G505" s="446"/>
      <c r="H505" s="455" t="s">
        <v>78</v>
      </c>
      <c r="I505" s="445"/>
      <c r="J505" s="445"/>
      <c r="K505" s="446"/>
    </row>
    <row r="506" spans="1:11" ht="51" customHeight="1" x14ac:dyDescent="0.25">
      <c r="A506" s="163"/>
      <c r="B506" s="89" t="s">
        <v>79</v>
      </c>
      <c r="C506" s="168" t="s">
        <v>80</v>
      </c>
      <c r="D506" s="168" t="s">
        <v>81</v>
      </c>
      <c r="E506" s="89" t="s">
        <v>82</v>
      </c>
      <c r="F506" s="89" t="s">
        <v>83</v>
      </c>
      <c r="G506" s="89" t="s">
        <v>84</v>
      </c>
      <c r="H506" s="89" t="s">
        <v>81</v>
      </c>
      <c r="I506" s="89" t="s">
        <v>82</v>
      </c>
      <c r="J506" s="89" t="s">
        <v>83</v>
      </c>
      <c r="K506" s="89" t="s">
        <v>84</v>
      </c>
    </row>
    <row r="507" spans="1:11" ht="33.75" customHeight="1" x14ac:dyDescent="0.25">
      <c r="A507" s="163"/>
      <c r="B507" s="90" t="s">
        <v>52</v>
      </c>
      <c r="C507" s="90" t="s">
        <v>52</v>
      </c>
      <c r="D507" s="105"/>
      <c r="E507" s="106"/>
      <c r="F507" s="106"/>
      <c r="G507" s="107">
        <f t="shared" ref="G507:G519" si="28">SUM(D507:F507)</f>
        <v>0</v>
      </c>
      <c r="H507" s="112"/>
      <c r="I507" s="112"/>
      <c r="J507" s="112"/>
      <c r="K507" s="108">
        <f t="shared" ref="K507:K519" si="29">SUM(H507:J507)</f>
        <v>0</v>
      </c>
    </row>
    <row r="508" spans="1:11" ht="33.75" customHeight="1" x14ac:dyDescent="0.25">
      <c r="A508" s="163"/>
      <c r="B508" s="90"/>
      <c r="C508" s="90"/>
      <c r="D508" s="105"/>
      <c r="E508" s="106"/>
      <c r="F508" s="106"/>
      <c r="G508" s="107">
        <f t="shared" si="28"/>
        <v>0</v>
      </c>
      <c r="H508" s="112"/>
      <c r="I508" s="112"/>
      <c r="J508" s="112"/>
      <c r="K508" s="108">
        <f t="shared" si="29"/>
        <v>0</v>
      </c>
    </row>
    <row r="509" spans="1:11" ht="33.75" customHeight="1" x14ac:dyDescent="0.25">
      <c r="A509" s="163"/>
      <c r="B509" s="90"/>
      <c r="C509" s="90"/>
      <c r="D509" s="105"/>
      <c r="E509" s="106"/>
      <c r="F509" s="106"/>
      <c r="G509" s="107">
        <f t="shared" si="28"/>
        <v>0</v>
      </c>
      <c r="H509" s="112"/>
      <c r="I509" s="112"/>
      <c r="J509" s="112"/>
      <c r="K509" s="108">
        <f t="shared" si="29"/>
        <v>0</v>
      </c>
    </row>
    <row r="510" spans="1:11" ht="33.75" customHeight="1" x14ac:dyDescent="0.25">
      <c r="A510" s="163"/>
      <c r="B510" s="90"/>
      <c r="C510" s="90"/>
      <c r="D510" s="105"/>
      <c r="E510" s="106"/>
      <c r="F510" s="106"/>
      <c r="G510" s="107">
        <f t="shared" si="28"/>
        <v>0</v>
      </c>
      <c r="H510" s="112"/>
      <c r="I510" s="112"/>
      <c r="J510" s="112"/>
      <c r="K510" s="108">
        <f t="shared" si="29"/>
        <v>0</v>
      </c>
    </row>
    <row r="511" spans="1:11" ht="33.75" customHeight="1" x14ac:dyDescent="0.25">
      <c r="A511" s="163"/>
      <c r="B511" s="90"/>
      <c r="C511" s="90"/>
      <c r="D511" s="105"/>
      <c r="E511" s="106"/>
      <c r="F511" s="106"/>
      <c r="G511" s="107">
        <f t="shared" si="28"/>
        <v>0</v>
      </c>
      <c r="H511" s="112"/>
      <c r="I511" s="112"/>
      <c r="J511" s="112"/>
      <c r="K511" s="108">
        <f t="shared" si="29"/>
        <v>0</v>
      </c>
    </row>
    <row r="512" spans="1:11" ht="33.75" customHeight="1" x14ac:dyDescent="0.25">
      <c r="A512" s="163"/>
      <c r="B512" s="90"/>
      <c r="C512" s="90"/>
      <c r="D512" s="105"/>
      <c r="E512" s="106"/>
      <c r="F512" s="106"/>
      <c r="G512" s="107">
        <f t="shared" si="28"/>
        <v>0</v>
      </c>
      <c r="H512" s="112"/>
      <c r="I512" s="112"/>
      <c r="J512" s="112"/>
      <c r="K512" s="108">
        <f t="shared" si="29"/>
        <v>0</v>
      </c>
    </row>
    <row r="513" spans="1:11" ht="33.75" customHeight="1" x14ac:dyDescent="0.25">
      <c r="A513" s="163"/>
      <c r="B513" s="90"/>
      <c r="C513" s="90"/>
      <c r="D513" s="105"/>
      <c r="E513" s="106"/>
      <c r="F513" s="106"/>
      <c r="G513" s="107">
        <f t="shared" si="28"/>
        <v>0</v>
      </c>
      <c r="H513" s="112"/>
      <c r="I513" s="112"/>
      <c r="J513" s="112"/>
      <c r="K513" s="108">
        <f t="shared" si="29"/>
        <v>0</v>
      </c>
    </row>
    <row r="514" spans="1:11" ht="33.75" customHeight="1" x14ac:dyDescent="0.25">
      <c r="A514" s="163"/>
      <c r="B514" s="90"/>
      <c r="C514" s="90"/>
      <c r="D514" s="105"/>
      <c r="E514" s="106"/>
      <c r="F514" s="106"/>
      <c r="G514" s="107">
        <f t="shared" si="28"/>
        <v>0</v>
      </c>
      <c r="H514" s="112"/>
      <c r="I514" s="112"/>
      <c r="J514" s="112"/>
      <c r="K514" s="108">
        <f t="shared" si="29"/>
        <v>0</v>
      </c>
    </row>
    <row r="515" spans="1:11" ht="33.75" customHeight="1" x14ac:dyDescent="0.25">
      <c r="A515" s="163"/>
      <c r="B515" s="90"/>
      <c r="C515" s="90"/>
      <c r="D515" s="105"/>
      <c r="E515" s="106"/>
      <c r="F515" s="106"/>
      <c r="G515" s="107">
        <f t="shared" si="28"/>
        <v>0</v>
      </c>
      <c r="H515" s="112"/>
      <c r="I515" s="112"/>
      <c r="J515" s="112"/>
      <c r="K515" s="108">
        <f t="shared" si="29"/>
        <v>0</v>
      </c>
    </row>
    <row r="516" spans="1:11" ht="33.75" customHeight="1" x14ac:dyDescent="0.25">
      <c r="A516" s="163"/>
      <c r="B516" s="90"/>
      <c r="C516" s="90"/>
      <c r="D516" s="105"/>
      <c r="E516" s="106"/>
      <c r="F516" s="106"/>
      <c r="G516" s="107">
        <f t="shared" si="28"/>
        <v>0</v>
      </c>
      <c r="H516" s="112"/>
      <c r="I516" s="112"/>
      <c r="J516" s="112"/>
      <c r="K516" s="108">
        <f t="shared" si="29"/>
        <v>0</v>
      </c>
    </row>
    <row r="517" spans="1:11" ht="33.75" customHeight="1" x14ac:dyDescent="0.25">
      <c r="A517" s="163"/>
      <c r="B517" s="90"/>
      <c r="C517" s="90"/>
      <c r="D517" s="105"/>
      <c r="E517" s="106"/>
      <c r="F517" s="106"/>
      <c r="G517" s="107">
        <f t="shared" si="28"/>
        <v>0</v>
      </c>
      <c r="H517" s="112"/>
      <c r="I517" s="112"/>
      <c r="J517" s="112"/>
      <c r="K517" s="108">
        <f t="shared" si="29"/>
        <v>0</v>
      </c>
    </row>
    <row r="518" spans="1:11" ht="33.75" customHeight="1" x14ac:dyDescent="0.25">
      <c r="A518" s="163"/>
      <c r="B518" s="90"/>
      <c r="C518" s="90"/>
      <c r="D518" s="105"/>
      <c r="E518" s="106"/>
      <c r="F518" s="106"/>
      <c r="G518" s="107">
        <f t="shared" si="28"/>
        <v>0</v>
      </c>
      <c r="H518" s="112"/>
      <c r="I518" s="112"/>
      <c r="J518" s="112"/>
      <c r="K518" s="108">
        <f t="shared" si="29"/>
        <v>0</v>
      </c>
    </row>
    <row r="519" spans="1:11" ht="33.75" customHeight="1" x14ac:dyDescent="0.25">
      <c r="A519" s="163"/>
      <c r="B519" s="91" t="s">
        <v>84</v>
      </c>
      <c r="C519" s="92"/>
      <c r="D519" s="109">
        <f>SUM(D507:D518)</f>
        <v>0</v>
      </c>
      <c r="E519" s="110">
        <f>SUM(E507:E518)</f>
        <v>0</v>
      </c>
      <c r="F519" s="110">
        <f>SUM(F507:F518)</f>
        <v>0</v>
      </c>
      <c r="G519" s="110">
        <f t="shared" si="28"/>
        <v>0</v>
      </c>
      <c r="H519" s="109">
        <f>SUM(H507:H518)</f>
        <v>0</v>
      </c>
      <c r="I519" s="109">
        <f>SUM(I507:I518)</f>
        <v>0</v>
      </c>
      <c r="J519" s="109">
        <f>SUM(J507:J518)</f>
        <v>0</v>
      </c>
      <c r="K519" s="109">
        <f t="shared" si="29"/>
        <v>0</v>
      </c>
    </row>
    <row r="520" spans="1:11" ht="33.75" customHeight="1" x14ac:dyDescent="0.25">
      <c r="A520" s="163"/>
      <c r="B520" s="463" t="s">
        <v>85</v>
      </c>
      <c r="C520" s="466"/>
      <c r="D520" s="466"/>
      <c r="E520" s="466"/>
      <c r="F520" s="466"/>
      <c r="G520" s="466"/>
      <c r="H520" s="466"/>
      <c r="I520" s="466"/>
      <c r="J520" s="466"/>
      <c r="K520" s="465"/>
    </row>
    <row r="521" spans="1:11" ht="225.75" customHeight="1" x14ac:dyDescent="0.25">
      <c r="A521" s="163"/>
      <c r="B521" s="451"/>
      <c r="C521" s="452"/>
      <c r="D521" s="452"/>
      <c r="E521" s="452"/>
      <c r="F521" s="452"/>
      <c r="G521" s="452"/>
      <c r="H521" s="452"/>
      <c r="I521" s="452"/>
      <c r="J521" s="452"/>
      <c r="K521" s="453"/>
    </row>
    <row r="522" spans="1:11" ht="33.75" customHeight="1" x14ac:dyDescent="0.25"/>
    <row r="523" spans="1:11" ht="33.75" customHeight="1" x14ac:dyDescent="0.25"/>
    <row r="524" spans="1:11" ht="33.75" customHeight="1" x14ac:dyDescent="0.25"/>
    <row r="525" spans="1:11" ht="33.75" customHeight="1" x14ac:dyDescent="0.25">
      <c r="A525" s="476">
        <v>16</v>
      </c>
      <c r="B525" s="443" t="s">
        <v>18</v>
      </c>
      <c r="C525" s="404"/>
      <c r="D525" s="405"/>
      <c r="E525" s="454" t="str">
        <f>+AIS_SAF!J2</f>
        <v>Selección de URG</v>
      </c>
      <c r="F525" s="404"/>
      <c r="G525" s="404"/>
      <c r="H525" s="404"/>
      <c r="I525" s="404"/>
      <c r="J525" s="404"/>
      <c r="K525" s="405"/>
    </row>
    <row r="526" spans="1:11" ht="33.75" customHeight="1" x14ac:dyDescent="0.25">
      <c r="A526" s="477"/>
      <c r="B526" s="443" t="s">
        <v>19</v>
      </c>
      <c r="C526" s="404"/>
      <c r="D526" s="405"/>
      <c r="E526" s="454" t="str">
        <f>+AIS_SAF!J3</f>
        <v>ENERO-JUNIO 2026</v>
      </c>
      <c r="F526" s="404"/>
      <c r="G526" s="404"/>
      <c r="H526" s="404"/>
      <c r="I526" s="404"/>
      <c r="J526" s="404"/>
      <c r="K526" s="405"/>
    </row>
    <row r="527" spans="1:11" ht="33.75" customHeight="1" x14ac:dyDescent="0.25">
      <c r="A527" s="163"/>
      <c r="B527" s="456" t="s">
        <v>55</v>
      </c>
      <c r="C527" s="423"/>
      <c r="D527" s="423"/>
      <c r="E527" s="423"/>
      <c r="F527" s="423"/>
      <c r="G527" s="423"/>
      <c r="H527" s="423"/>
      <c r="I527" s="423"/>
      <c r="J527" s="423"/>
      <c r="K527" s="457"/>
    </row>
    <row r="528" spans="1:11" ht="52.5" customHeight="1" x14ac:dyDescent="0.25">
      <c r="A528" s="163"/>
      <c r="B528" s="447" t="s">
        <v>56</v>
      </c>
      <c r="C528" s="445"/>
      <c r="D528" s="446"/>
      <c r="E528" s="444" t="str">
        <f>AIS_SAF!F24</f>
        <v>Seleccione una opción</v>
      </c>
      <c r="F528" s="445"/>
      <c r="G528" s="445"/>
      <c r="H528" s="445"/>
      <c r="I528" s="445"/>
      <c r="J528" s="445"/>
      <c r="K528" s="446"/>
    </row>
    <row r="529" spans="1:11" ht="52.5" customHeight="1" x14ac:dyDescent="0.25">
      <c r="A529" s="163"/>
      <c r="B529" s="447" t="s">
        <v>57</v>
      </c>
      <c r="C529" s="445"/>
      <c r="D529" s="446"/>
      <c r="E529" s="444" t="str">
        <f>AIS_SAF!G24</f>
        <v>Seleccione una opción</v>
      </c>
      <c r="F529" s="445"/>
      <c r="G529" s="445"/>
      <c r="H529" s="445"/>
      <c r="I529" s="445"/>
      <c r="J529" s="445"/>
      <c r="K529" s="446"/>
    </row>
    <row r="530" spans="1:11" ht="52.5" customHeight="1" x14ac:dyDescent="0.25">
      <c r="A530" s="163"/>
      <c r="B530" s="447" t="s">
        <v>58</v>
      </c>
      <c r="C530" s="445"/>
      <c r="D530" s="446"/>
      <c r="E530" s="444" t="str">
        <f>AIS_SAF!H24</f>
        <v>Seleccione una opción</v>
      </c>
      <c r="F530" s="445"/>
      <c r="G530" s="445"/>
      <c r="H530" s="445"/>
      <c r="I530" s="445"/>
      <c r="J530" s="445"/>
      <c r="K530" s="446"/>
    </row>
    <row r="531" spans="1:11" ht="52.5" customHeight="1" x14ac:dyDescent="0.25">
      <c r="A531" s="163"/>
      <c r="B531" s="447" t="s">
        <v>59</v>
      </c>
      <c r="C531" s="445"/>
      <c r="D531" s="446"/>
      <c r="E531" s="444" t="str">
        <f>AIS_SAF!K24</f>
        <v>Seleccione una opción</v>
      </c>
      <c r="F531" s="445"/>
      <c r="G531" s="445"/>
      <c r="H531" s="445"/>
      <c r="I531" s="445"/>
      <c r="J531" s="445"/>
      <c r="K531" s="446"/>
    </row>
    <row r="532" spans="1:11" ht="52.5" customHeight="1" x14ac:dyDescent="0.25">
      <c r="A532" s="163"/>
      <c r="B532" s="447" t="s">
        <v>60</v>
      </c>
      <c r="C532" s="445"/>
      <c r="D532" s="446"/>
      <c r="E532" s="444" t="str">
        <f>AIS_SAF!L24</f>
        <v>Seleccione una opción</v>
      </c>
      <c r="F532" s="445"/>
      <c r="G532" s="445"/>
      <c r="H532" s="445"/>
      <c r="I532" s="445"/>
      <c r="J532" s="445"/>
      <c r="K532" s="446"/>
    </row>
    <row r="533" spans="1:11" ht="52.5" customHeight="1" x14ac:dyDescent="0.25">
      <c r="A533" s="163"/>
      <c r="B533" s="447" t="s">
        <v>61</v>
      </c>
      <c r="C533" s="445"/>
      <c r="D533" s="446"/>
      <c r="E533" s="444" t="str">
        <f>AIS_SAF!M24</f>
        <v>Seleccione una opción</v>
      </c>
      <c r="F533" s="445"/>
      <c r="G533" s="445"/>
      <c r="H533" s="445"/>
      <c r="I533" s="445"/>
      <c r="J533" s="445"/>
      <c r="K533" s="446"/>
    </row>
    <row r="534" spans="1:11" ht="52.5" customHeight="1" x14ac:dyDescent="0.25">
      <c r="A534" s="163"/>
      <c r="B534" s="447" t="s">
        <v>62</v>
      </c>
      <c r="C534" s="445"/>
      <c r="D534" s="446"/>
      <c r="E534" s="448" t="str">
        <f>AIS_SAF!O24</f>
        <v xml:space="preserve"> </v>
      </c>
      <c r="F534" s="445"/>
      <c r="G534" s="445"/>
      <c r="H534" s="445"/>
      <c r="I534" s="445"/>
      <c r="J534" s="445"/>
      <c r="K534" s="446"/>
    </row>
    <row r="535" spans="1:11" ht="52.5" customHeight="1" x14ac:dyDescent="0.25">
      <c r="A535" s="163"/>
      <c r="B535" s="447" t="s">
        <v>63</v>
      </c>
      <c r="C535" s="445"/>
      <c r="D535" s="446"/>
      <c r="E535" s="444">
        <f>AIS_SAF!P24</f>
        <v>0</v>
      </c>
      <c r="F535" s="445"/>
      <c r="G535" s="445"/>
      <c r="H535" s="445"/>
      <c r="I535" s="445"/>
      <c r="J535" s="445"/>
      <c r="K535" s="446"/>
    </row>
    <row r="536" spans="1:11" ht="33.75" customHeight="1" x14ac:dyDescent="0.25">
      <c r="A536" s="163"/>
      <c r="B536" s="467" t="s">
        <v>64</v>
      </c>
      <c r="C536" s="423"/>
      <c r="D536" s="423"/>
      <c r="E536" s="423"/>
      <c r="F536" s="423"/>
      <c r="G536" s="423"/>
      <c r="H536" s="456" t="s">
        <v>65</v>
      </c>
      <c r="I536" s="423"/>
      <c r="J536" s="423"/>
      <c r="K536" s="457"/>
    </row>
    <row r="537" spans="1:11" ht="51" customHeight="1" x14ac:dyDescent="0.25">
      <c r="A537" s="85"/>
      <c r="B537" s="89" t="s">
        <v>66</v>
      </c>
      <c r="C537" s="89" t="s">
        <v>67</v>
      </c>
      <c r="D537" s="89" t="s">
        <v>68</v>
      </c>
      <c r="E537" s="89" t="s">
        <v>69</v>
      </c>
      <c r="F537" s="89" t="s">
        <v>70</v>
      </c>
      <c r="G537" s="89" t="s">
        <v>71</v>
      </c>
      <c r="H537" s="89" t="s">
        <v>72</v>
      </c>
      <c r="I537" s="89" t="s">
        <v>73</v>
      </c>
      <c r="J537" s="89" t="s">
        <v>74</v>
      </c>
      <c r="K537" s="89" t="s">
        <v>75</v>
      </c>
    </row>
    <row r="538" spans="1:11" ht="33.75" customHeight="1" x14ac:dyDescent="0.25">
      <c r="A538" s="163"/>
      <c r="B538" s="114" t="str">
        <f>AIS_SAF!Q24</f>
        <v/>
      </c>
      <c r="C538" s="138"/>
      <c r="D538" s="217">
        <f>AIS_SAF!T24</f>
        <v>0</v>
      </c>
      <c r="E538" s="216"/>
      <c r="F538" s="217">
        <f>AIS_SAF!U24</f>
        <v>0</v>
      </c>
      <c r="G538" s="215"/>
      <c r="H538" s="115"/>
      <c r="I538" s="116"/>
      <c r="J538" s="116"/>
      <c r="K538" s="116"/>
    </row>
    <row r="539" spans="1:11" ht="33.75" customHeight="1" x14ac:dyDescent="0.25">
      <c r="A539" s="163"/>
      <c r="B539" s="470" t="s">
        <v>76</v>
      </c>
      <c r="C539" s="471"/>
      <c r="D539" s="471"/>
      <c r="E539" s="471"/>
      <c r="F539" s="471"/>
      <c r="G539" s="471"/>
      <c r="H539" s="471"/>
      <c r="I539" s="471"/>
      <c r="J539" s="471"/>
      <c r="K539" s="472"/>
    </row>
    <row r="540" spans="1:11" ht="33.75" customHeight="1" x14ac:dyDescent="0.25">
      <c r="A540" s="163"/>
      <c r="B540" s="455" t="s">
        <v>77</v>
      </c>
      <c r="C540" s="445"/>
      <c r="D540" s="445"/>
      <c r="E540" s="445"/>
      <c r="F540" s="445"/>
      <c r="G540" s="446"/>
      <c r="H540" s="455" t="s">
        <v>78</v>
      </c>
      <c r="I540" s="445"/>
      <c r="J540" s="445"/>
      <c r="K540" s="446"/>
    </row>
    <row r="541" spans="1:11" ht="51" customHeight="1" x14ac:dyDescent="0.25">
      <c r="A541" s="163"/>
      <c r="B541" s="89" t="s">
        <v>79</v>
      </c>
      <c r="C541" s="168" t="s">
        <v>80</v>
      </c>
      <c r="D541" s="168" t="s">
        <v>81</v>
      </c>
      <c r="E541" s="89" t="s">
        <v>82</v>
      </c>
      <c r="F541" s="89" t="s">
        <v>83</v>
      </c>
      <c r="G541" s="89" t="s">
        <v>84</v>
      </c>
      <c r="H541" s="89" t="s">
        <v>81</v>
      </c>
      <c r="I541" s="89" t="s">
        <v>82</v>
      </c>
      <c r="J541" s="89" t="s">
        <v>83</v>
      </c>
      <c r="K541" s="89" t="s">
        <v>84</v>
      </c>
    </row>
    <row r="542" spans="1:11" ht="33.75" customHeight="1" x14ac:dyDescent="0.25">
      <c r="A542" s="163"/>
      <c r="B542" s="90" t="s">
        <v>52</v>
      </c>
      <c r="C542" s="90" t="s">
        <v>52</v>
      </c>
      <c r="D542" s="105"/>
      <c r="E542" s="106"/>
      <c r="F542" s="106"/>
      <c r="G542" s="107">
        <f t="shared" ref="G542:G554" si="30">SUM(D542:F542)</f>
        <v>0</v>
      </c>
      <c r="H542" s="112"/>
      <c r="I542" s="112"/>
      <c r="J542" s="112"/>
      <c r="K542" s="108">
        <f t="shared" ref="K542:K554" si="31">SUM(H542:J542)</f>
        <v>0</v>
      </c>
    </row>
    <row r="543" spans="1:11" ht="33.75" customHeight="1" x14ac:dyDescent="0.25">
      <c r="A543" s="163"/>
      <c r="B543" s="90"/>
      <c r="C543" s="90"/>
      <c r="D543" s="105"/>
      <c r="E543" s="106"/>
      <c r="F543" s="106"/>
      <c r="G543" s="107">
        <f t="shared" si="30"/>
        <v>0</v>
      </c>
      <c r="H543" s="112"/>
      <c r="I543" s="112"/>
      <c r="J543" s="112"/>
      <c r="K543" s="108">
        <f t="shared" si="31"/>
        <v>0</v>
      </c>
    </row>
    <row r="544" spans="1:11" ht="33.75" customHeight="1" x14ac:dyDescent="0.25">
      <c r="A544" s="163"/>
      <c r="B544" s="90"/>
      <c r="C544" s="90"/>
      <c r="D544" s="105"/>
      <c r="E544" s="106"/>
      <c r="F544" s="106"/>
      <c r="G544" s="107">
        <f t="shared" si="30"/>
        <v>0</v>
      </c>
      <c r="H544" s="112"/>
      <c r="I544" s="112"/>
      <c r="J544" s="112"/>
      <c r="K544" s="108">
        <f t="shared" si="31"/>
        <v>0</v>
      </c>
    </row>
    <row r="545" spans="1:11" ht="33.75" customHeight="1" x14ac:dyDescent="0.25">
      <c r="A545" s="163"/>
      <c r="B545" s="90"/>
      <c r="C545" s="90"/>
      <c r="D545" s="105"/>
      <c r="E545" s="106"/>
      <c r="F545" s="106"/>
      <c r="G545" s="107">
        <f t="shared" si="30"/>
        <v>0</v>
      </c>
      <c r="H545" s="112"/>
      <c r="I545" s="112"/>
      <c r="J545" s="112"/>
      <c r="K545" s="108">
        <f t="shared" si="31"/>
        <v>0</v>
      </c>
    </row>
    <row r="546" spans="1:11" ht="33.75" customHeight="1" x14ac:dyDescent="0.25">
      <c r="A546" s="163"/>
      <c r="B546" s="90"/>
      <c r="C546" s="90"/>
      <c r="D546" s="105"/>
      <c r="E546" s="106"/>
      <c r="F546" s="106"/>
      <c r="G546" s="107">
        <f t="shared" si="30"/>
        <v>0</v>
      </c>
      <c r="H546" s="112"/>
      <c r="I546" s="112"/>
      <c r="J546" s="112"/>
      <c r="K546" s="108">
        <f t="shared" si="31"/>
        <v>0</v>
      </c>
    </row>
    <row r="547" spans="1:11" ht="33.75" customHeight="1" x14ac:dyDescent="0.25">
      <c r="A547" s="163"/>
      <c r="B547" s="90"/>
      <c r="C547" s="90"/>
      <c r="D547" s="105"/>
      <c r="E547" s="106"/>
      <c r="F547" s="106"/>
      <c r="G547" s="107">
        <f t="shared" si="30"/>
        <v>0</v>
      </c>
      <c r="H547" s="112"/>
      <c r="I547" s="112"/>
      <c r="J547" s="112"/>
      <c r="K547" s="108">
        <f t="shared" si="31"/>
        <v>0</v>
      </c>
    </row>
    <row r="548" spans="1:11" ht="33.75" customHeight="1" x14ac:dyDescent="0.25">
      <c r="A548" s="163"/>
      <c r="B548" s="90"/>
      <c r="C548" s="90"/>
      <c r="D548" s="105"/>
      <c r="E548" s="106"/>
      <c r="F548" s="106"/>
      <c r="G548" s="107">
        <f t="shared" si="30"/>
        <v>0</v>
      </c>
      <c r="H548" s="112"/>
      <c r="I548" s="112"/>
      <c r="J548" s="112"/>
      <c r="K548" s="108">
        <f t="shared" si="31"/>
        <v>0</v>
      </c>
    </row>
    <row r="549" spans="1:11" ht="33.75" customHeight="1" x14ac:dyDescent="0.25">
      <c r="A549" s="163"/>
      <c r="B549" s="90"/>
      <c r="C549" s="90"/>
      <c r="D549" s="105"/>
      <c r="E549" s="106"/>
      <c r="F549" s="106"/>
      <c r="G549" s="107">
        <f t="shared" si="30"/>
        <v>0</v>
      </c>
      <c r="H549" s="112"/>
      <c r="I549" s="112"/>
      <c r="J549" s="112"/>
      <c r="K549" s="108">
        <f t="shared" si="31"/>
        <v>0</v>
      </c>
    </row>
    <row r="550" spans="1:11" ht="33.75" customHeight="1" x14ac:dyDescent="0.25">
      <c r="A550" s="163"/>
      <c r="B550" s="90"/>
      <c r="C550" s="90"/>
      <c r="D550" s="105"/>
      <c r="E550" s="106"/>
      <c r="F550" s="106"/>
      <c r="G550" s="107">
        <f t="shared" si="30"/>
        <v>0</v>
      </c>
      <c r="H550" s="112"/>
      <c r="I550" s="112"/>
      <c r="J550" s="112"/>
      <c r="K550" s="108">
        <f t="shared" si="31"/>
        <v>0</v>
      </c>
    </row>
    <row r="551" spans="1:11" ht="33.75" customHeight="1" x14ac:dyDescent="0.25">
      <c r="A551" s="163"/>
      <c r="B551" s="90"/>
      <c r="C551" s="90"/>
      <c r="D551" s="105"/>
      <c r="E551" s="106"/>
      <c r="F551" s="106"/>
      <c r="G551" s="107">
        <f t="shared" si="30"/>
        <v>0</v>
      </c>
      <c r="H551" s="112"/>
      <c r="I551" s="112"/>
      <c r="J551" s="112"/>
      <c r="K551" s="108">
        <f t="shared" si="31"/>
        <v>0</v>
      </c>
    </row>
    <row r="552" spans="1:11" ht="33.75" customHeight="1" x14ac:dyDescent="0.25">
      <c r="A552" s="163"/>
      <c r="B552" s="90"/>
      <c r="C552" s="90"/>
      <c r="D552" s="105"/>
      <c r="E552" s="106"/>
      <c r="F552" s="106"/>
      <c r="G552" s="107">
        <f t="shared" si="30"/>
        <v>0</v>
      </c>
      <c r="H552" s="112"/>
      <c r="I552" s="112"/>
      <c r="J552" s="112"/>
      <c r="K552" s="108">
        <f t="shared" si="31"/>
        <v>0</v>
      </c>
    </row>
    <row r="553" spans="1:11" ht="33.75" customHeight="1" x14ac:dyDescent="0.25">
      <c r="A553" s="163"/>
      <c r="B553" s="90"/>
      <c r="C553" s="90"/>
      <c r="D553" s="105"/>
      <c r="E553" s="106"/>
      <c r="F553" s="106"/>
      <c r="G553" s="107">
        <f t="shared" si="30"/>
        <v>0</v>
      </c>
      <c r="H553" s="112"/>
      <c r="I553" s="112"/>
      <c r="J553" s="112"/>
      <c r="K553" s="108">
        <f t="shared" si="31"/>
        <v>0</v>
      </c>
    </row>
    <row r="554" spans="1:11" ht="33.75" customHeight="1" x14ac:dyDescent="0.25">
      <c r="A554" s="163"/>
      <c r="B554" s="91" t="s">
        <v>84</v>
      </c>
      <c r="C554" s="210"/>
      <c r="D554" s="109">
        <f>SUM(D542:D553)</f>
        <v>0</v>
      </c>
      <c r="E554" s="110">
        <f>SUM(E542:E553)</f>
        <v>0</v>
      </c>
      <c r="F554" s="110">
        <f>SUM(F542:F553)</f>
        <v>0</v>
      </c>
      <c r="G554" s="110">
        <f t="shared" si="30"/>
        <v>0</v>
      </c>
      <c r="H554" s="109">
        <f>SUM(H542:H553)</f>
        <v>0</v>
      </c>
      <c r="I554" s="109">
        <f>SUM(I542:I553)</f>
        <v>0</v>
      </c>
      <c r="J554" s="109">
        <f>SUM(J542:J553)</f>
        <v>0</v>
      </c>
      <c r="K554" s="109">
        <f t="shared" si="31"/>
        <v>0</v>
      </c>
    </row>
    <row r="555" spans="1:11" ht="33.75" customHeight="1" x14ac:dyDescent="0.25">
      <c r="A555" s="163"/>
      <c r="B555" s="463" t="s">
        <v>85</v>
      </c>
      <c r="C555" s="466"/>
      <c r="D555" s="466"/>
      <c r="E555" s="466"/>
      <c r="F555" s="466"/>
      <c r="G555" s="466"/>
      <c r="H555" s="466"/>
      <c r="I555" s="466"/>
      <c r="J555" s="466"/>
      <c r="K555" s="465"/>
    </row>
    <row r="556" spans="1:11" ht="225.75" customHeight="1" x14ac:dyDescent="0.25">
      <c r="A556" s="163"/>
      <c r="B556" s="451"/>
      <c r="C556" s="452"/>
      <c r="D556" s="452"/>
      <c r="E556" s="452"/>
      <c r="F556" s="452"/>
      <c r="G556" s="452"/>
      <c r="H556" s="452"/>
      <c r="I556" s="452"/>
      <c r="J556" s="452"/>
      <c r="K556" s="453"/>
    </row>
    <row r="557" spans="1:11" ht="33.75" customHeight="1" x14ac:dyDescent="0.25"/>
    <row r="558" spans="1:11" ht="33.75" customHeight="1" x14ac:dyDescent="0.25"/>
    <row r="559" spans="1:11" ht="33.75" customHeight="1" x14ac:dyDescent="0.25"/>
    <row r="560" spans="1:11" ht="33.75" customHeight="1" x14ac:dyDescent="0.25">
      <c r="A560" s="476">
        <v>17</v>
      </c>
      <c r="B560" s="443" t="s">
        <v>18</v>
      </c>
      <c r="C560" s="404"/>
      <c r="D560" s="405"/>
      <c r="E560" s="454" t="str">
        <f>+AIS_SAF!J2</f>
        <v>Selección de URG</v>
      </c>
      <c r="F560" s="404"/>
      <c r="G560" s="404"/>
      <c r="H560" s="404"/>
      <c r="I560" s="404"/>
      <c r="J560" s="404"/>
      <c r="K560" s="405"/>
    </row>
    <row r="561" spans="1:11" ht="33.75" customHeight="1" x14ac:dyDescent="0.25">
      <c r="A561" s="477"/>
      <c r="B561" s="443" t="s">
        <v>19</v>
      </c>
      <c r="C561" s="404"/>
      <c r="D561" s="405"/>
      <c r="E561" s="454" t="str">
        <f>+AIS_SAF!J3</f>
        <v>ENERO-JUNIO 2026</v>
      </c>
      <c r="F561" s="404"/>
      <c r="G561" s="404"/>
      <c r="H561" s="404"/>
      <c r="I561" s="404"/>
      <c r="J561" s="404"/>
      <c r="K561" s="405"/>
    </row>
    <row r="562" spans="1:11" ht="33.75" customHeight="1" x14ac:dyDescent="0.25">
      <c r="A562" s="163"/>
      <c r="B562" s="456" t="s">
        <v>55</v>
      </c>
      <c r="C562" s="423"/>
      <c r="D562" s="423"/>
      <c r="E562" s="423"/>
      <c r="F562" s="423"/>
      <c r="G562" s="423"/>
      <c r="H562" s="423"/>
      <c r="I562" s="423"/>
      <c r="J562" s="423"/>
      <c r="K562" s="457"/>
    </row>
    <row r="563" spans="1:11" ht="52.5" customHeight="1" x14ac:dyDescent="0.25">
      <c r="A563" s="163"/>
      <c r="B563" s="447" t="s">
        <v>56</v>
      </c>
      <c r="C563" s="445"/>
      <c r="D563" s="446"/>
      <c r="E563" s="444" t="str">
        <f>AIS_SAF!F25</f>
        <v>Seleccione una opción</v>
      </c>
      <c r="F563" s="445"/>
      <c r="G563" s="445"/>
      <c r="H563" s="445"/>
      <c r="I563" s="445"/>
      <c r="J563" s="445"/>
      <c r="K563" s="446"/>
    </row>
    <row r="564" spans="1:11" ht="52.5" customHeight="1" x14ac:dyDescent="0.25">
      <c r="A564" s="163"/>
      <c r="B564" s="447" t="s">
        <v>57</v>
      </c>
      <c r="C564" s="445"/>
      <c r="D564" s="446"/>
      <c r="E564" s="444" t="str">
        <f>AIS_SAF!G25</f>
        <v>Seleccione una opción</v>
      </c>
      <c r="F564" s="445"/>
      <c r="G564" s="445"/>
      <c r="H564" s="445"/>
      <c r="I564" s="445"/>
      <c r="J564" s="445"/>
      <c r="K564" s="446"/>
    </row>
    <row r="565" spans="1:11" ht="52.5" customHeight="1" x14ac:dyDescent="0.25">
      <c r="A565" s="163"/>
      <c r="B565" s="447" t="s">
        <v>58</v>
      </c>
      <c r="C565" s="445"/>
      <c r="D565" s="446"/>
      <c r="E565" s="444" t="str">
        <f>AIS_SAF!H25</f>
        <v>Seleccione una opción</v>
      </c>
      <c r="F565" s="445"/>
      <c r="G565" s="445"/>
      <c r="H565" s="445"/>
      <c r="I565" s="445"/>
      <c r="J565" s="445"/>
      <c r="K565" s="446"/>
    </row>
    <row r="566" spans="1:11" ht="52.5" customHeight="1" x14ac:dyDescent="0.25">
      <c r="A566" s="163"/>
      <c r="B566" s="447" t="s">
        <v>59</v>
      </c>
      <c r="C566" s="445"/>
      <c r="D566" s="446"/>
      <c r="E566" s="444" t="str">
        <f>AIS_SAF!K25</f>
        <v>Seleccione una opción</v>
      </c>
      <c r="F566" s="445"/>
      <c r="G566" s="445"/>
      <c r="H566" s="445"/>
      <c r="I566" s="445"/>
      <c r="J566" s="445"/>
      <c r="K566" s="446"/>
    </row>
    <row r="567" spans="1:11" ht="52.5" customHeight="1" x14ac:dyDescent="0.25">
      <c r="A567" s="163"/>
      <c r="B567" s="447" t="s">
        <v>60</v>
      </c>
      <c r="C567" s="445"/>
      <c r="D567" s="446"/>
      <c r="E567" s="444" t="str">
        <f>AIS_SAF!L25</f>
        <v>Seleccione una opción</v>
      </c>
      <c r="F567" s="445"/>
      <c r="G567" s="445"/>
      <c r="H567" s="445"/>
      <c r="I567" s="445"/>
      <c r="J567" s="445"/>
      <c r="K567" s="446"/>
    </row>
    <row r="568" spans="1:11" ht="52.5" customHeight="1" x14ac:dyDescent="0.25">
      <c r="A568" s="163"/>
      <c r="B568" s="447" t="s">
        <v>61</v>
      </c>
      <c r="C568" s="445"/>
      <c r="D568" s="446"/>
      <c r="E568" s="444" t="str">
        <f>AIS_SAF!M25</f>
        <v>Seleccione una opción</v>
      </c>
      <c r="F568" s="445"/>
      <c r="G568" s="445"/>
      <c r="H568" s="445"/>
      <c r="I568" s="445"/>
      <c r="J568" s="445"/>
      <c r="K568" s="446"/>
    </row>
    <row r="569" spans="1:11" ht="52.5" customHeight="1" x14ac:dyDescent="0.25">
      <c r="A569" s="163"/>
      <c r="B569" s="447" t="s">
        <v>62</v>
      </c>
      <c r="C569" s="445"/>
      <c r="D569" s="446"/>
      <c r="E569" s="448" t="str">
        <f>AIS_SAF!O25</f>
        <v xml:space="preserve"> </v>
      </c>
      <c r="F569" s="445"/>
      <c r="G569" s="445"/>
      <c r="H569" s="445"/>
      <c r="I569" s="445"/>
      <c r="J569" s="445"/>
      <c r="K569" s="446"/>
    </row>
    <row r="570" spans="1:11" ht="52.5" customHeight="1" x14ac:dyDescent="0.25">
      <c r="A570" s="163"/>
      <c r="B570" s="447" t="s">
        <v>63</v>
      </c>
      <c r="C570" s="445"/>
      <c r="D570" s="446"/>
      <c r="E570" s="444">
        <f>AIS_SAF!P25</f>
        <v>0</v>
      </c>
      <c r="F570" s="445"/>
      <c r="G570" s="445"/>
      <c r="H570" s="445"/>
      <c r="I570" s="445"/>
      <c r="J570" s="445"/>
      <c r="K570" s="446"/>
    </row>
    <row r="571" spans="1:11" ht="33.75" customHeight="1" x14ac:dyDescent="0.25">
      <c r="A571" s="163"/>
      <c r="B571" s="467" t="s">
        <v>64</v>
      </c>
      <c r="C571" s="423"/>
      <c r="D571" s="423"/>
      <c r="E571" s="423"/>
      <c r="F571" s="423"/>
      <c r="G571" s="423"/>
      <c r="H571" s="456" t="s">
        <v>65</v>
      </c>
      <c r="I571" s="423"/>
      <c r="J571" s="423"/>
      <c r="K571" s="457"/>
    </row>
    <row r="572" spans="1:11" ht="51" customHeight="1" x14ac:dyDescent="0.25">
      <c r="A572" s="85"/>
      <c r="B572" s="89" t="s">
        <v>66</v>
      </c>
      <c r="C572" s="89" t="s">
        <v>67</v>
      </c>
      <c r="D572" s="89" t="s">
        <v>68</v>
      </c>
      <c r="E572" s="89" t="s">
        <v>69</v>
      </c>
      <c r="F572" s="89" t="s">
        <v>70</v>
      </c>
      <c r="G572" s="89" t="s">
        <v>71</v>
      </c>
      <c r="H572" s="89" t="s">
        <v>72</v>
      </c>
      <c r="I572" s="89" t="s">
        <v>73</v>
      </c>
      <c r="J572" s="89" t="s">
        <v>74</v>
      </c>
      <c r="K572" s="89" t="s">
        <v>75</v>
      </c>
    </row>
    <row r="573" spans="1:11" ht="33.75" customHeight="1" x14ac:dyDescent="0.25">
      <c r="A573" s="163"/>
      <c r="B573" s="114" t="str">
        <f>AIS_SAF!Q25</f>
        <v/>
      </c>
      <c r="C573" s="138"/>
      <c r="D573" s="217">
        <f>AIS_SAF!T25</f>
        <v>0</v>
      </c>
      <c r="E573" s="216"/>
      <c r="F573" s="217">
        <f>AIS_SAF!U25</f>
        <v>0</v>
      </c>
      <c r="G573" s="215"/>
      <c r="H573" s="115"/>
      <c r="I573" s="116"/>
      <c r="J573" s="116"/>
      <c r="K573" s="116"/>
    </row>
    <row r="574" spans="1:11" ht="33.75" customHeight="1" x14ac:dyDescent="0.25">
      <c r="A574" s="163"/>
      <c r="B574" s="470" t="s">
        <v>76</v>
      </c>
      <c r="C574" s="471"/>
      <c r="D574" s="471"/>
      <c r="E574" s="471"/>
      <c r="F574" s="471"/>
      <c r="G574" s="471"/>
      <c r="H574" s="471"/>
      <c r="I574" s="471"/>
      <c r="J574" s="471"/>
      <c r="K574" s="472"/>
    </row>
    <row r="575" spans="1:11" ht="33.75" customHeight="1" x14ac:dyDescent="0.25">
      <c r="A575" s="163"/>
      <c r="B575" s="455" t="s">
        <v>77</v>
      </c>
      <c r="C575" s="445"/>
      <c r="D575" s="445"/>
      <c r="E575" s="445"/>
      <c r="F575" s="445"/>
      <c r="G575" s="446"/>
      <c r="H575" s="455" t="s">
        <v>78</v>
      </c>
      <c r="I575" s="445"/>
      <c r="J575" s="445"/>
      <c r="K575" s="446"/>
    </row>
    <row r="576" spans="1:11" ht="51" customHeight="1" x14ac:dyDescent="0.25">
      <c r="A576" s="163"/>
      <c r="B576" s="89" t="s">
        <v>79</v>
      </c>
      <c r="C576" s="168" t="s">
        <v>80</v>
      </c>
      <c r="D576" s="168" t="s">
        <v>81</v>
      </c>
      <c r="E576" s="89" t="s">
        <v>82</v>
      </c>
      <c r="F576" s="89" t="s">
        <v>83</v>
      </c>
      <c r="G576" s="89" t="s">
        <v>84</v>
      </c>
      <c r="H576" s="89" t="s">
        <v>81</v>
      </c>
      <c r="I576" s="89" t="s">
        <v>82</v>
      </c>
      <c r="J576" s="89" t="s">
        <v>83</v>
      </c>
      <c r="K576" s="89" t="s">
        <v>84</v>
      </c>
    </row>
    <row r="577" spans="1:11" ht="33.75" customHeight="1" x14ac:dyDescent="0.25">
      <c r="A577" s="163"/>
      <c r="B577" s="90" t="s">
        <v>52</v>
      </c>
      <c r="C577" s="90" t="s">
        <v>52</v>
      </c>
      <c r="D577" s="105"/>
      <c r="E577" s="106"/>
      <c r="F577" s="106"/>
      <c r="G577" s="107">
        <f t="shared" ref="G577:G589" si="32">SUM(D577:F577)</f>
        <v>0</v>
      </c>
      <c r="H577" s="112"/>
      <c r="I577" s="112"/>
      <c r="J577" s="112"/>
      <c r="K577" s="108">
        <f t="shared" ref="K577:K589" si="33">SUM(H577:J577)</f>
        <v>0</v>
      </c>
    </row>
    <row r="578" spans="1:11" ht="33.75" customHeight="1" x14ac:dyDescent="0.25">
      <c r="A578" s="163"/>
      <c r="B578" s="90"/>
      <c r="C578" s="90"/>
      <c r="D578" s="105"/>
      <c r="E578" s="106"/>
      <c r="F578" s="106"/>
      <c r="G578" s="107">
        <f t="shared" si="32"/>
        <v>0</v>
      </c>
      <c r="H578" s="112"/>
      <c r="I578" s="112"/>
      <c r="J578" s="112"/>
      <c r="K578" s="108">
        <f t="shared" si="33"/>
        <v>0</v>
      </c>
    </row>
    <row r="579" spans="1:11" ht="33.75" customHeight="1" x14ac:dyDescent="0.25">
      <c r="A579" s="163"/>
      <c r="B579" s="90"/>
      <c r="C579" s="90"/>
      <c r="D579" s="105"/>
      <c r="E579" s="106"/>
      <c r="F579" s="106"/>
      <c r="G579" s="107">
        <f t="shared" si="32"/>
        <v>0</v>
      </c>
      <c r="H579" s="112"/>
      <c r="I579" s="112"/>
      <c r="J579" s="112"/>
      <c r="K579" s="108">
        <f t="shared" si="33"/>
        <v>0</v>
      </c>
    </row>
    <row r="580" spans="1:11" ht="33.75" customHeight="1" x14ac:dyDescent="0.25">
      <c r="A580" s="163"/>
      <c r="B580" s="90"/>
      <c r="C580" s="90"/>
      <c r="D580" s="105"/>
      <c r="E580" s="106"/>
      <c r="F580" s="106"/>
      <c r="G580" s="107">
        <f t="shared" si="32"/>
        <v>0</v>
      </c>
      <c r="H580" s="112"/>
      <c r="I580" s="112"/>
      <c r="J580" s="112"/>
      <c r="K580" s="108">
        <f t="shared" si="33"/>
        <v>0</v>
      </c>
    </row>
    <row r="581" spans="1:11" ht="33.75" customHeight="1" x14ac:dyDescent="0.25">
      <c r="A581" s="163"/>
      <c r="B581" s="90"/>
      <c r="C581" s="90"/>
      <c r="D581" s="105"/>
      <c r="E581" s="106"/>
      <c r="F581" s="106"/>
      <c r="G581" s="107">
        <f t="shared" si="32"/>
        <v>0</v>
      </c>
      <c r="H581" s="112"/>
      <c r="I581" s="112"/>
      <c r="J581" s="112"/>
      <c r="K581" s="108">
        <f t="shared" si="33"/>
        <v>0</v>
      </c>
    </row>
    <row r="582" spans="1:11" ht="33.75" customHeight="1" x14ac:dyDescent="0.25">
      <c r="A582" s="163"/>
      <c r="B582" s="90"/>
      <c r="C582" s="90"/>
      <c r="D582" s="105"/>
      <c r="E582" s="106"/>
      <c r="F582" s="106"/>
      <c r="G582" s="107">
        <f t="shared" si="32"/>
        <v>0</v>
      </c>
      <c r="H582" s="112"/>
      <c r="I582" s="112"/>
      <c r="J582" s="112"/>
      <c r="K582" s="108">
        <f t="shared" si="33"/>
        <v>0</v>
      </c>
    </row>
    <row r="583" spans="1:11" ht="33.75" customHeight="1" x14ac:dyDescent="0.25">
      <c r="A583" s="163"/>
      <c r="B583" s="90"/>
      <c r="C583" s="90"/>
      <c r="D583" s="105"/>
      <c r="E583" s="106"/>
      <c r="F583" s="106"/>
      <c r="G583" s="107">
        <f t="shared" si="32"/>
        <v>0</v>
      </c>
      <c r="H583" s="112"/>
      <c r="I583" s="112"/>
      <c r="J583" s="112"/>
      <c r="K583" s="108">
        <f t="shared" si="33"/>
        <v>0</v>
      </c>
    </row>
    <row r="584" spans="1:11" ht="33.75" customHeight="1" x14ac:dyDescent="0.25">
      <c r="A584" s="163"/>
      <c r="B584" s="90"/>
      <c r="C584" s="90"/>
      <c r="D584" s="105"/>
      <c r="E584" s="106"/>
      <c r="F584" s="106"/>
      <c r="G584" s="107">
        <f t="shared" si="32"/>
        <v>0</v>
      </c>
      <c r="H584" s="112"/>
      <c r="I584" s="112"/>
      <c r="J584" s="112"/>
      <c r="K584" s="108">
        <f t="shared" si="33"/>
        <v>0</v>
      </c>
    </row>
    <row r="585" spans="1:11" ht="33.75" customHeight="1" x14ac:dyDescent="0.25">
      <c r="A585" s="163"/>
      <c r="B585" s="90"/>
      <c r="C585" s="90"/>
      <c r="D585" s="105"/>
      <c r="E585" s="106"/>
      <c r="F585" s="106"/>
      <c r="G585" s="107">
        <f t="shared" si="32"/>
        <v>0</v>
      </c>
      <c r="H585" s="112"/>
      <c r="I585" s="112"/>
      <c r="J585" s="112"/>
      <c r="K585" s="108">
        <f t="shared" si="33"/>
        <v>0</v>
      </c>
    </row>
    <row r="586" spans="1:11" ht="33.75" customHeight="1" x14ac:dyDescent="0.25">
      <c r="A586" s="163"/>
      <c r="B586" s="90"/>
      <c r="C586" s="90"/>
      <c r="D586" s="105"/>
      <c r="E586" s="106"/>
      <c r="F586" s="106"/>
      <c r="G586" s="107">
        <f t="shared" si="32"/>
        <v>0</v>
      </c>
      <c r="H586" s="112"/>
      <c r="I586" s="112"/>
      <c r="J586" s="112"/>
      <c r="K586" s="108">
        <f t="shared" si="33"/>
        <v>0</v>
      </c>
    </row>
    <row r="587" spans="1:11" ht="33.75" customHeight="1" x14ac:dyDescent="0.25">
      <c r="A587" s="163"/>
      <c r="B587" s="90"/>
      <c r="C587" s="90"/>
      <c r="D587" s="105"/>
      <c r="E587" s="106"/>
      <c r="F587" s="106"/>
      <c r="G587" s="107">
        <f t="shared" si="32"/>
        <v>0</v>
      </c>
      <c r="H587" s="112"/>
      <c r="I587" s="112"/>
      <c r="J587" s="112"/>
      <c r="K587" s="108">
        <f t="shared" si="33"/>
        <v>0</v>
      </c>
    </row>
    <row r="588" spans="1:11" ht="33.75" customHeight="1" x14ac:dyDescent="0.25">
      <c r="A588" s="163"/>
      <c r="B588" s="90"/>
      <c r="C588" s="90"/>
      <c r="D588" s="105"/>
      <c r="E588" s="106"/>
      <c r="F588" s="106"/>
      <c r="G588" s="107">
        <f t="shared" si="32"/>
        <v>0</v>
      </c>
      <c r="H588" s="112"/>
      <c r="I588" s="112"/>
      <c r="J588" s="112"/>
      <c r="K588" s="108">
        <f t="shared" si="33"/>
        <v>0</v>
      </c>
    </row>
    <row r="589" spans="1:11" ht="33.75" customHeight="1" x14ac:dyDescent="0.25">
      <c r="A589" s="163"/>
      <c r="B589" s="91" t="s">
        <v>84</v>
      </c>
      <c r="C589" s="210"/>
      <c r="D589" s="109">
        <f>SUM(D577:D588)</f>
        <v>0</v>
      </c>
      <c r="E589" s="110">
        <f>SUM(E577:E588)</f>
        <v>0</v>
      </c>
      <c r="F589" s="110">
        <f>SUM(F577:F588)</f>
        <v>0</v>
      </c>
      <c r="G589" s="110">
        <f t="shared" si="32"/>
        <v>0</v>
      </c>
      <c r="H589" s="109">
        <f>SUM(H577:H588)</f>
        <v>0</v>
      </c>
      <c r="I589" s="109">
        <f>SUM(I577:I588)</f>
        <v>0</v>
      </c>
      <c r="J589" s="109">
        <f>SUM(J577:J588)</f>
        <v>0</v>
      </c>
      <c r="K589" s="109">
        <f t="shared" si="33"/>
        <v>0</v>
      </c>
    </row>
    <row r="590" spans="1:11" ht="33.75" customHeight="1" x14ac:dyDescent="0.25">
      <c r="A590" s="163"/>
      <c r="B590" s="463" t="s">
        <v>85</v>
      </c>
      <c r="C590" s="466"/>
      <c r="D590" s="466"/>
      <c r="E590" s="466"/>
      <c r="F590" s="466"/>
      <c r="G590" s="466"/>
      <c r="H590" s="466"/>
      <c r="I590" s="466"/>
      <c r="J590" s="466"/>
      <c r="K590" s="465"/>
    </row>
    <row r="591" spans="1:11" ht="225.75" customHeight="1" x14ac:dyDescent="0.25">
      <c r="A591" s="163"/>
      <c r="B591" s="451"/>
      <c r="C591" s="452"/>
      <c r="D591" s="452"/>
      <c r="E591" s="452"/>
      <c r="F591" s="452"/>
      <c r="G591" s="452"/>
      <c r="H591" s="452"/>
      <c r="I591" s="452"/>
      <c r="J591" s="452"/>
      <c r="K591" s="453"/>
    </row>
    <row r="592" spans="1:11" ht="33.75" customHeight="1" x14ac:dyDescent="0.25"/>
    <row r="593" spans="1:11" ht="33.75" customHeight="1" x14ac:dyDescent="0.25"/>
    <row r="594" spans="1:11" ht="33.75" customHeight="1" x14ac:dyDescent="0.25"/>
    <row r="595" spans="1:11" ht="33.75" customHeight="1" x14ac:dyDescent="0.25">
      <c r="A595" s="476">
        <v>18</v>
      </c>
      <c r="B595" s="443" t="s">
        <v>18</v>
      </c>
      <c r="C595" s="404"/>
      <c r="D595" s="405"/>
      <c r="E595" s="454" t="str">
        <f>+AIS_SAF!J2</f>
        <v>Selección de URG</v>
      </c>
      <c r="F595" s="404"/>
      <c r="G595" s="404"/>
      <c r="H595" s="404"/>
      <c r="I595" s="404"/>
      <c r="J595" s="404"/>
      <c r="K595" s="405"/>
    </row>
    <row r="596" spans="1:11" ht="33.75" customHeight="1" x14ac:dyDescent="0.25">
      <c r="A596" s="477"/>
      <c r="B596" s="443" t="s">
        <v>19</v>
      </c>
      <c r="C596" s="404"/>
      <c r="D596" s="405"/>
      <c r="E596" s="454" t="str">
        <f>+AIS_SAF!J3</f>
        <v>ENERO-JUNIO 2026</v>
      </c>
      <c r="F596" s="404"/>
      <c r="G596" s="404"/>
      <c r="H596" s="404"/>
      <c r="I596" s="404"/>
      <c r="J596" s="404"/>
      <c r="K596" s="405"/>
    </row>
    <row r="597" spans="1:11" ht="33.75" customHeight="1" x14ac:dyDescent="0.25">
      <c r="A597" s="163"/>
      <c r="B597" s="456" t="s">
        <v>55</v>
      </c>
      <c r="C597" s="423"/>
      <c r="D597" s="423"/>
      <c r="E597" s="423"/>
      <c r="F597" s="423"/>
      <c r="G597" s="423"/>
      <c r="H597" s="423"/>
      <c r="I597" s="423"/>
      <c r="J597" s="423"/>
      <c r="K597" s="457"/>
    </row>
    <row r="598" spans="1:11" ht="52.5" customHeight="1" x14ac:dyDescent="0.25">
      <c r="A598" s="163"/>
      <c r="B598" s="447" t="s">
        <v>56</v>
      </c>
      <c r="C598" s="445"/>
      <c r="D598" s="446"/>
      <c r="E598" s="444" t="str">
        <f>AIS_SAF!F26</f>
        <v>Seleccione una opción</v>
      </c>
      <c r="F598" s="445"/>
      <c r="G598" s="445"/>
      <c r="H598" s="445"/>
      <c r="I598" s="445"/>
      <c r="J598" s="445"/>
      <c r="K598" s="446"/>
    </row>
    <row r="599" spans="1:11" ht="52.5" customHeight="1" x14ac:dyDescent="0.25">
      <c r="A599" s="163"/>
      <c r="B599" s="447" t="s">
        <v>57</v>
      </c>
      <c r="C599" s="445"/>
      <c r="D599" s="446"/>
      <c r="E599" s="444" t="str">
        <f>AIS_SAF!G26</f>
        <v>Seleccione una opción</v>
      </c>
      <c r="F599" s="445"/>
      <c r="G599" s="445"/>
      <c r="H599" s="445"/>
      <c r="I599" s="445"/>
      <c r="J599" s="445"/>
      <c r="K599" s="446"/>
    </row>
    <row r="600" spans="1:11" ht="52.5" customHeight="1" x14ac:dyDescent="0.25">
      <c r="A600" s="163"/>
      <c r="B600" s="447" t="s">
        <v>58</v>
      </c>
      <c r="C600" s="445"/>
      <c r="D600" s="446"/>
      <c r="E600" s="444" t="str">
        <f>AIS_SAF!H26</f>
        <v>Seleccione una opción</v>
      </c>
      <c r="F600" s="445"/>
      <c r="G600" s="445"/>
      <c r="H600" s="445"/>
      <c r="I600" s="445"/>
      <c r="J600" s="445"/>
      <c r="K600" s="446"/>
    </row>
    <row r="601" spans="1:11" ht="52.5" customHeight="1" x14ac:dyDescent="0.25">
      <c r="A601" s="163"/>
      <c r="B601" s="447" t="s">
        <v>59</v>
      </c>
      <c r="C601" s="445"/>
      <c r="D601" s="446"/>
      <c r="E601" s="444" t="str">
        <f>AIS_SAF!K26</f>
        <v>Seleccione una opción</v>
      </c>
      <c r="F601" s="445"/>
      <c r="G601" s="445"/>
      <c r="H601" s="445"/>
      <c r="I601" s="445"/>
      <c r="J601" s="445"/>
      <c r="K601" s="446"/>
    </row>
    <row r="602" spans="1:11" ht="52.5" customHeight="1" x14ac:dyDescent="0.25">
      <c r="A602" s="163"/>
      <c r="B602" s="447" t="s">
        <v>60</v>
      </c>
      <c r="C602" s="445"/>
      <c r="D602" s="446"/>
      <c r="E602" s="444" t="str">
        <f>AIS_SAF!L26</f>
        <v>Seleccione una opción</v>
      </c>
      <c r="F602" s="445"/>
      <c r="G602" s="445"/>
      <c r="H602" s="445"/>
      <c r="I602" s="445"/>
      <c r="J602" s="445"/>
      <c r="K602" s="446"/>
    </row>
    <row r="603" spans="1:11" ht="52.5" customHeight="1" x14ac:dyDescent="0.25">
      <c r="A603" s="163"/>
      <c r="B603" s="447" t="s">
        <v>61</v>
      </c>
      <c r="C603" s="445"/>
      <c r="D603" s="446"/>
      <c r="E603" s="444" t="str">
        <f>AIS_SAF!M26</f>
        <v>Seleccione una opción</v>
      </c>
      <c r="F603" s="445"/>
      <c r="G603" s="445"/>
      <c r="H603" s="445"/>
      <c r="I603" s="445"/>
      <c r="J603" s="445"/>
      <c r="K603" s="446"/>
    </row>
    <row r="604" spans="1:11" ht="52.5" customHeight="1" x14ac:dyDescent="0.25">
      <c r="A604" s="163"/>
      <c r="B604" s="447" t="s">
        <v>62</v>
      </c>
      <c r="C604" s="445"/>
      <c r="D604" s="446"/>
      <c r="E604" s="448" t="str">
        <f>AIS_SAF!O26</f>
        <v xml:space="preserve"> </v>
      </c>
      <c r="F604" s="445"/>
      <c r="G604" s="445"/>
      <c r="H604" s="445"/>
      <c r="I604" s="445"/>
      <c r="J604" s="445"/>
      <c r="K604" s="446"/>
    </row>
    <row r="605" spans="1:11" ht="52.5" customHeight="1" x14ac:dyDescent="0.25">
      <c r="A605" s="163"/>
      <c r="B605" s="447" t="s">
        <v>63</v>
      </c>
      <c r="C605" s="445"/>
      <c r="D605" s="446"/>
      <c r="E605" s="444">
        <f>AIS_SAF!P26</f>
        <v>0</v>
      </c>
      <c r="F605" s="445"/>
      <c r="G605" s="445"/>
      <c r="H605" s="445"/>
      <c r="I605" s="445"/>
      <c r="J605" s="445"/>
      <c r="K605" s="446"/>
    </row>
    <row r="606" spans="1:11" ht="33.75" customHeight="1" x14ac:dyDescent="0.25">
      <c r="A606" s="163"/>
      <c r="B606" s="467" t="s">
        <v>64</v>
      </c>
      <c r="C606" s="423"/>
      <c r="D606" s="423"/>
      <c r="E606" s="423"/>
      <c r="F606" s="423"/>
      <c r="G606" s="423"/>
      <c r="H606" s="456" t="s">
        <v>65</v>
      </c>
      <c r="I606" s="423"/>
      <c r="J606" s="423"/>
      <c r="K606" s="457"/>
    </row>
    <row r="607" spans="1:11" ht="51" customHeight="1" x14ac:dyDescent="0.25">
      <c r="A607" s="85"/>
      <c r="B607" s="89" t="s">
        <v>66</v>
      </c>
      <c r="C607" s="89" t="s">
        <v>67</v>
      </c>
      <c r="D607" s="89" t="s">
        <v>68</v>
      </c>
      <c r="E607" s="89" t="s">
        <v>69</v>
      </c>
      <c r="F607" s="89" t="s">
        <v>70</v>
      </c>
      <c r="G607" s="89" t="s">
        <v>71</v>
      </c>
      <c r="H607" s="89" t="s">
        <v>72</v>
      </c>
      <c r="I607" s="89" t="s">
        <v>73</v>
      </c>
      <c r="J607" s="89" t="s">
        <v>74</v>
      </c>
      <c r="K607" s="89" t="s">
        <v>75</v>
      </c>
    </row>
    <row r="608" spans="1:11" ht="33.75" customHeight="1" x14ac:dyDescent="0.25">
      <c r="A608" s="163"/>
      <c r="B608" s="114" t="str">
        <f>AIS_SAF!Q26</f>
        <v/>
      </c>
      <c r="C608" s="138"/>
      <c r="D608" s="217">
        <f>AIS_SAF!T26</f>
        <v>0</v>
      </c>
      <c r="E608" s="216"/>
      <c r="F608" s="217">
        <f>AIS_SAF!U26</f>
        <v>0</v>
      </c>
      <c r="G608" s="215"/>
      <c r="H608" s="115"/>
      <c r="I608" s="116"/>
      <c r="J608" s="116"/>
      <c r="K608" s="116"/>
    </row>
    <row r="609" spans="1:11" ht="33.75" customHeight="1" x14ac:dyDescent="0.25">
      <c r="A609" s="163"/>
      <c r="B609" s="470" t="s">
        <v>76</v>
      </c>
      <c r="C609" s="471"/>
      <c r="D609" s="471"/>
      <c r="E609" s="471"/>
      <c r="F609" s="471"/>
      <c r="G609" s="471"/>
      <c r="H609" s="471"/>
      <c r="I609" s="471"/>
      <c r="J609" s="471"/>
      <c r="K609" s="472"/>
    </row>
    <row r="610" spans="1:11" ht="33.75" customHeight="1" x14ac:dyDescent="0.25">
      <c r="A610" s="163"/>
      <c r="B610" s="455" t="s">
        <v>77</v>
      </c>
      <c r="C610" s="445"/>
      <c r="D610" s="445"/>
      <c r="E610" s="445"/>
      <c r="F610" s="445"/>
      <c r="G610" s="446"/>
      <c r="H610" s="455" t="s">
        <v>78</v>
      </c>
      <c r="I610" s="445"/>
      <c r="J610" s="445"/>
      <c r="K610" s="446"/>
    </row>
    <row r="611" spans="1:11" ht="51" customHeight="1" x14ac:dyDescent="0.25">
      <c r="A611" s="163"/>
      <c r="B611" s="89" t="s">
        <v>79</v>
      </c>
      <c r="C611" s="168" t="s">
        <v>80</v>
      </c>
      <c r="D611" s="168" t="s">
        <v>81</v>
      </c>
      <c r="E611" s="89" t="s">
        <v>82</v>
      </c>
      <c r="F611" s="89" t="s">
        <v>83</v>
      </c>
      <c r="G611" s="89" t="s">
        <v>84</v>
      </c>
      <c r="H611" s="89" t="s">
        <v>81</v>
      </c>
      <c r="I611" s="89" t="s">
        <v>82</v>
      </c>
      <c r="J611" s="89" t="s">
        <v>83</v>
      </c>
      <c r="K611" s="89" t="s">
        <v>84</v>
      </c>
    </row>
    <row r="612" spans="1:11" ht="33.75" customHeight="1" x14ac:dyDescent="0.25">
      <c r="A612" s="163"/>
      <c r="B612" s="90" t="s">
        <v>52</v>
      </c>
      <c r="C612" s="90" t="s">
        <v>52</v>
      </c>
      <c r="D612" s="105"/>
      <c r="E612" s="106"/>
      <c r="F612" s="106"/>
      <c r="G612" s="107">
        <f t="shared" ref="G612:G624" si="34">SUM(D612:F612)</f>
        <v>0</v>
      </c>
      <c r="H612" s="112"/>
      <c r="I612" s="112"/>
      <c r="J612" s="112"/>
      <c r="K612" s="108">
        <f t="shared" ref="K612:K624" si="35">SUM(H612:J612)</f>
        <v>0</v>
      </c>
    </row>
    <row r="613" spans="1:11" ht="33.75" customHeight="1" x14ac:dyDescent="0.25">
      <c r="A613" s="163"/>
      <c r="B613" s="90"/>
      <c r="C613" s="90"/>
      <c r="D613" s="105"/>
      <c r="E613" s="106"/>
      <c r="F613" s="106"/>
      <c r="G613" s="107">
        <f t="shared" si="34"/>
        <v>0</v>
      </c>
      <c r="H613" s="112"/>
      <c r="I613" s="112"/>
      <c r="J613" s="112"/>
      <c r="K613" s="108">
        <f t="shared" si="35"/>
        <v>0</v>
      </c>
    </row>
    <row r="614" spans="1:11" ht="33.75" customHeight="1" x14ac:dyDescent="0.25">
      <c r="A614" s="163"/>
      <c r="B614" s="90"/>
      <c r="C614" s="90"/>
      <c r="D614" s="105"/>
      <c r="E614" s="106"/>
      <c r="F614" s="106"/>
      <c r="G614" s="107">
        <f t="shared" si="34"/>
        <v>0</v>
      </c>
      <c r="H614" s="112"/>
      <c r="I614" s="112"/>
      <c r="J614" s="112"/>
      <c r="K614" s="108">
        <f t="shared" si="35"/>
        <v>0</v>
      </c>
    </row>
    <row r="615" spans="1:11" ht="33.75" customHeight="1" x14ac:dyDescent="0.25">
      <c r="A615" s="163"/>
      <c r="B615" s="90"/>
      <c r="C615" s="90"/>
      <c r="D615" s="105"/>
      <c r="E615" s="106"/>
      <c r="F615" s="106"/>
      <c r="G615" s="107">
        <f t="shared" si="34"/>
        <v>0</v>
      </c>
      <c r="H615" s="112"/>
      <c r="I615" s="112"/>
      <c r="J615" s="112"/>
      <c r="K615" s="108">
        <f t="shared" si="35"/>
        <v>0</v>
      </c>
    </row>
    <row r="616" spans="1:11" ht="33.75" customHeight="1" x14ac:dyDescent="0.25">
      <c r="A616" s="163"/>
      <c r="B616" s="90"/>
      <c r="C616" s="90"/>
      <c r="D616" s="105"/>
      <c r="E616" s="106"/>
      <c r="F616" s="106"/>
      <c r="G616" s="107">
        <f t="shared" si="34"/>
        <v>0</v>
      </c>
      <c r="H616" s="112"/>
      <c r="I616" s="112"/>
      <c r="J616" s="112"/>
      <c r="K616" s="108">
        <f t="shared" si="35"/>
        <v>0</v>
      </c>
    </row>
    <row r="617" spans="1:11" ht="33.75" customHeight="1" x14ac:dyDescent="0.25">
      <c r="A617" s="163"/>
      <c r="B617" s="90"/>
      <c r="C617" s="90"/>
      <c r="D617" s="105"/>
      <c r="E617" s="106"/>
      <c r="F617" s="106"/>
      <c r="G617" s="107">
        <f t="shared" si="34"/>
        <v>0</v>
      </c>
      <c r="H617" s="112"/>
      <c r="I617" s="112"/>
      <c r="J617" s="112"/>
      <c r="K617" s="108">
        <f t="shared" si="35"/>
        <v>0</v>
      </c>
    </row>
    <row r="618" spans="1:11" ht="33.75" customHeight="1" x14ac:dyDescent="0.25">
      <c r="A618" s="163"/>
      <c r="B618" s="90"/>
      <c r="C618" s="90"/>
      <c r="D618" s="105"/>
      <c r="E618" s="106"/>
      <c r="F618" s="106"/>
      <c r="G618" s="107">
        <f t="shared" si="34"/>
        <v>0</v>
      </c>
      <c r="H618" s="112"/>
      <c r="I618" s="112"/>
      <c r="J618" s="112"/>
      <c r="K618" s="108">
        <f t="shared" si="35"/>
        <v>0</v>
      </c>
    </row>
    <row r="619" spans="1:11" ht="33.75" customHeight="1" x14ac:dyDescent="0.25">
      <c r="A619" s="163"/>
      <c r="B619" s="90"/>
      <c r="C619" s="90"/>
      <c r="D619" s="105"/>
      <c r="E619" s="106"/>
      <c r="F619" s="106"/>
      <c r="G619" s="107">
        <f t="shared" si="34"/>
        <v>0</v>
      </c>
      <c r="H619" s="112"/>
      <c r="I619" s="112"/>
      <c r="J619" s="112"/>
      <c r="K619" s="108">
        <f t="shared" si="35"/>
        <v>0</v>
      </c>
    </row>
    <row r="620" spans="1:11" ht="33.75" customHeight="1" x14ac:dyDescent="0.25">
      <c r="A620" s="163"/>
      <c r="B620" s="90"/>
      <c r="C620" s="90"/>
      <c r="D620" s="105"/>
      <c r="E620" s="106"/>
      <c r="F620" s="106"/>
      <c r="G620" s="107">
        <f t="shared" si="34"/>
        <v>0</v>
      </c>
      <c r="H620" s="112"/>
      <c r="I620" s="112"/>
      <c r="J620" s="112"/>
      <c r="K620" s="108">
        <f t="shared" si="35"/>
        <v>0</v>
      </c>
    </row>
    <row r="621" spans="1:11" ht="33.75" customHeight="1" x14ac:dyDescent="0.25">
      <c r="A621" s="163"/>
      <c r="B621" s="90"/>
      <c r="C621" s="90"/>
      <c r="D621" s="105"/>
      <c r="E621" s="106"/>
      <c r="F621" s="106"/>
      <c r="G621" s="107">
        <f t="shared" si="34"/>
        <v>0</v>
      </c>
      <c r="H621" s="112"/>
      <c r="I621" s="112"/>
      <c r="J621" s="112"/>
      <c r="K621" s="108">
        <f t="shared" si="35"/>
        <v>0</v>
      </c>
    </row>
    <row r="622" spans="1:11" ht="33.75" customHeight="1" x14ac:dyDescent="0.25">
      <c r="A622" s="163"/>
      <c r="B622" s="90"/>
      <c r="C622" s="90"/>
      <c r="D622" s="105"/>
      <c r="E622" s="106"/>
      <c r="F622" s="106"/>
      <c r="G622" s="107">
        <f t="shared" si="34"/>
        <v>0</v>
      </c>
      <c r="H622" s="112"/>
      <c r="I622" s="112"/>
      <c r="J622" s="112"/>
      <c r="K622" s="108">
        <f t="shared" si="35"/>
        <v>0</v>
      </c>
    </row>
    <row r="623" spans="1:11" ht="33.75" customHeight="1" x14ac:dyDescent="0.25">
      <c r="A623" s="163"/>
      <c r="B623" s="90"/>
      <c r="C623" s="90"/>
      <c r="D623" s="105"/>
      <c r="E623" s="106"/>
      <c r="F623" s="106"/>
      <c r="G623" s="107">
        <f t="shared" si="34"/>
        <v>0</v>
      </c>
      <c r="H623" s="112"/>
      <c r="I623" s="112"/>
      <c r="J623" s="112"/>
      <c r="K623" s="108">
        <f t="shared" si="35"/>
        <v>0</v>
      </c>
    </row>
    <row r="624" spans="1:11" ht="33.75" customHeight="1" x14ac:dyDescent="0.25">
      <c r="A624" s="163"/>
      <c r="B624" s="91" t="s">
        <v>84</v>
      </c>
      <c r="C624" s="92"/>
      <c r="D624" s="109">
        <f>SUM(D612:D623)</f>
        <v>0</v>
      </c>
      <c r="E624" s="110">
        <f>SUM(E612:E623)</f>
        <v>0</v>
      </c>
      <c r="F624" s="110">
        <f>SUM(F612:F623)</f>
        <v>0</v>
      </c>
      <c r="G624" s="110">
        <f t="shared" si="34"/>
        <v>0</v>
      </c>
      <c r="H624" s="109">
        <f>SUM(H612:H623)</f>
        <v>0</v>
      </c>
      <c r="I624" s="109">
        <f>SUM(I612:I623)</f>
        <v>0</v>
      </c>
      <c r="J624" s="109">
        <f>SUM(J612:J623)</f>
        <v>0</v>
      </c>
      <c r="K624" s="109">
        <f t="shared" si="35"/>
        <v>0</v>
      </c>
    </row>
    <row r="625" spans="1:11" ht="33.75" customHeight="1" x14ac:dyDescent="0.25">
      <c r="A625" s="163"/>
      <c r="B625" s="463" t="s">
        <v>85</v>
      </c>
      <c r="C625" s="466"/>
      <c r="D625" s="466"/>
      <c r="E625" s="466"/>
      <c r="F625" s="466"/>
      <c r="G625" s="466"/>
      <c r="H625" s="466"/>
      <c r="I625" s="466"/>
      <c r="J625" s="466"/>
      <c r="K625" s="465"/>
    </row>
    <row r="626" spans="1:11" ht="225.75" customHeight="1" x14ac:dyDescent="0.25">
      <c r="A626" s="163"/>
      <c r="B626" s="451"/>
      <c r="C626" s="452"/>
      <c r="D626" s="452"/>
      <c r="E626" s="452"/>
      <c r="F626" s="452"/>
      <c r="G626" s="452"/>
      <c r="H626" s="452"/>
      <c r="I626" s="452"/>
      <c r="J626" s="452"/>
      <c r="K626" s="453"/>
    </row>
    <row r="627" spans="1:11" ht="33.75" customHeight="1" x14ac:dyDescent="0.25"/>
    <row r="628" spans="1:11" ht="33.75" customHeight="1" x14ac:dyDescent="0.25"/>
    <row r="629" spans="1:11" ht="33.75" customHeight="1" x14ac:dyDescent="0.25"/>
    <row r="630" spans="1:11" ht="33.75" customHeight="1" x14ac:dyDescent="0.25">
      <c r="A630" s="476">
        <v>19</v>
      </c>
      <c r="B630" s="443" t="s">
        <v>18</v>
      </c>
      <c r="C630" s="404"/>
      <c r="D630" s="405"/>
      <c r="E630" s="454" t="str">
        <f>+AIS_SAF!J2</f>
        <v>Selección de URG</v>
      </c>
      <c r="F630" s="404"/>
      <c r="G630" s="404"/>
      <c r="H630" s="404"/>
      <c r="I630" s="404"/>
      <c r="J630" s="404"/>
      <c r="K630" s="405"/>
    </row>
    <row r="631" spans="1:11" ht="33.75" customHeight="1" x14ac:dyDescent="0.25">
      <c r="A631" s="477"/>
      <c r="B631" s="443" t="s">
        <v>19</v>
      </c>
      <c r="C631" s="404"/>
      <c r="D631" s="405"/>
      <c r="E631" s="454" t="str">
        <f>+AIS_SAF!J3</f>
        <v>ENERO-JUNIO 2026</v>
      </c>
      <c r="F631" s="404"/>
      <c r="G631" s="404"/>
      <c r="H631" s="404"/>
      <c r="I631" s="404"/>
      <c r="J631" s="404"/>
      <c r="K631" s="405"/>
    </row>
    <row r="632" spans="1:11" ht="33.75" customHeight="1" x14ac:dyDescent="0.25">
      <c r="A632" s="163"/>
      <c r="B632" s="456" t="s">
        <v>55</v>
      </c>
      <c r="C632" s="423"/>
      <c r="D632" s="423"/>
      <c r="E632" s="423"/>
      <c r="F632" s="423"/>
      <c r="G632" s="423"/>
      <c r="H632" s="423"/>
      <c r="I632" s="423"/>
      <c r="J632" s="423"/>
      <c r="K632" s="457"/>
    </row>
    <row r="633" spans="1:11" ht="52.5" customHeight="1" x14ac:dyDescent="0.25">
      <c r="A633" s="163"/>
      <c r="B633" s="447" t="s">
        <v>56</v>
      </c>
      <c r="C633" s="445"/>
      <c r="D633" s="446"/>
      <c r="E633" s="444" t="str">
        <f>AIS_SAF!F27</f>
        <v>Seleccione una opción</v>
      </c>
      <c r="F633" s="445"/>
      <c r="G633" s="445"/>
      <c r="H633" s="445"/>
      <c r="I633" s="445"/>
      <c r="J633" s="445"/>
      <c r="K633" s="446"/>
    </row>
    <row r="634" spans="1:11" ht="52.5" customHeight="1" x14ac:dyDescent="0.25">
      <c r="A634" s="163"/>
      <c r="B634" s="447" t="s">
        <v>57</v>
      </c>
      <c r="C634" s="445"/>
      <c r="D634" s="446"/>
      <c r="E634" s="444" t="str">
        <f>AIS_SAF!G27</f>
        <v>Seleccione una opción</v>
      </c>
      <c r="F634" s="445"/>
      <c r="G634" s="445"/>
      <c r="H634" s="445"/>
      <c r="I634" s="445"/>
      <c r="J634" s="445"/>
      <c r="K634" s="446"/>
    </row>
    <row r="635" spans="1:11" ht="52.5" customHeight="1" x14ac:dyDescent="0.25">
      <c r="A635" s="163"/>
      <c r="B635" s="447" t="s">
        <v>58</v>
      </c>
      <c r="C635" s="445"/>
      <c r="D635" s="446"/>
      <c r="E635" s="444" t="str">
        <f>AIS_SAF!H27</f>
        <v>Seleccione una opción</v>
      </c>
      <c r="F635" s="445"/>
      <c r="G635" s="445"/>
      <c r="H635" s="445"/>
      <c r="I635" s="445"/>
      <c r="J635" s="445"/>
      <c r="K635" s="446"/>
    </row>
    <row r="636" spans="1:11" ht="52.5" customHeight="1" x14ac:dyDescent="0.25">
      <c r="A636" s="163"/>
      <c r="B636" s="447" t="s">
        <v>59</v>
      </c>
      <c r="C636" s="445"/>
      <c r="D636" s="446"/>
      <c r="E636" s="444" t="str">
        <f>AIS_SAF!K27</f>
        <v>Seleccione una opción</v>
      </c>
      <c r="F636" s="445"/>
      <c r="G636" s="445"/>
      <c r="H636" s="445"/>
      <c r="I636" s="445"/>
      <c r="J636" s="445"/>
      <c r="K636" s="446"/>
    </row>
    <row r="637" spans="1:11" ht="52.5" customHeight="1" x14ac:dyDescent="0.25">
      <c r="A637" s="163"/>
      <c r="B637" s="447" t="s">
        <v>60</v>
      </c>
      <c r="C637" s="445"/>
      <c r="D637" s="446"/>
      <c r="E637" s="444" t="str">
        <f>AIS_SAF!L27</f>
        <v>Seleccione una opción</v>
      </c>
      <c r="F637" s="445"/>
      <c r="G637" s="445"/>
      <c r="H637" s="445"/>
      <c r="I637" s="445"/>
      <c r="J637" s="445"/>
      <c r="K637" s="446"/>
    </row>
    <row r="638" spans="1:11" ht="52.5" customHeight="1" x14ac:dyDescent="0.25">
      <c r="A638" s="163"/>
      <c r="B638" s="447" t="s">
        <v>61</v>
      </c>
      <c r="C638" s="445"/>
      <c r="D638" s="446"/>
      <c r="E638" s="444" t="str">
        <f>AIS_SAF!M27</f>
        <v>Seleccione una opción</v>
      </c>
      <c r="F638" s="445"/>
      <c r="G638" s="445"/>
      <c r="H638" s="445"/>
      <c r="I638" s="445"/>
      <c r="J638" s="445"/>
      <c r="K638" s="446"/>
    </row>
    <row r="639" spans="1:11" ht="52.5" customHeight="1" x14ac:dyDescent="0.25">
      <c r="A639" s="163"/>
      <c r="B639" s="447" t="s">
        <v>62</v>
      </c>
      <c r="C639" s="445"/>
      <c r="D639" s="446"/>
      <c r="E639" s="448" t="str">
        <f>AIS_SAF!O27</f>
        <v xml:space="preserve"> </v>
      </c>
      <c r="F639" s="445"/>
      <c r="G639" s="445"/>
      <c r="H639" s="445"/>
      <c r="I639" s="445"/>
      <c r="J639" s="445"/>
      <c r="K639" s="446"/>
    </row>
    <row r="640" spans="1:11" ht="52.5" customHeight="1" x14ac:dyDescent="0.25">
      <c r="A640" s="163"/>
      <c r="B640" s="447" t="s">
        <v>63</v>
      </c>
      <c r="C640" s="445"/>
      <c r="D640" s="446"/>
      <c r="E640" s="444">
        <f>AIS_SAF!P27</f>
        <v>0</v>
      </c>
      <c r="F640" s="445"/>
      <c r="G640" s="445"/>
      <c r="H640" s="445"/>
      <c r="I640" s="445"/>
      <c r="J640" s="445"/>
      <c r="K640" s="446"/>
    </row>
    <row r="641" spans="1:11" ht="33.75" customHeight="1" x14ac:dyDescent="0.25">
      <c r="A641" s="163"/>
      <c r="B641" s="467" t="s">
        <v>64</v>
      </c>
      <c r="C641" s="423"/>
      <c r="D641" s="423"/>
      <c r="E641" s="423"/>
      <c r="F641" s="423"/>
      <c r="G641" s="423"/>
      <c r="H641" s="456" t="s">
        <v>65</v>
      </c>
      <c r="I641" s="423"/>
      <c r="J641" s="423"/>
      <c r="K641" s="457"/>
    </row>
    <row r="642" spans="1:11" ht="51" customHeight="1" x14ac:dyDescent="0.25">
      <c r="A642" s="85"/>
      <c r="B642" s="89" t="s">
        <v>66</v>
      </c>
      <c r="C642" s="89" t="s">
        <v>67</v>
      </c>
      <c r="D642" s="89" t="s">
        <v>68</v>
      </c>
      <c r="E642" s="89" t="s">
        <v>69</v>
      </c>
      <c r="F642" s="89" t="s">
        <v>70</v>
      </c>
      <c r="G642" s="89" t="s">
        <v>71</v>
      </c>
      <c r="H642" s="89" t="s">
        <v>72</v>
      </c>
      <c r="I642" s="89" t="s">
        <v>73</v>
      </c>
      <c r="J642" s="89" t="s">
        <v>74</v>
      </c>
      <c r="K642" s="89" t="s">
        <v>75</v>
      </c>
    </row>
    <row r="643" spans="1:11" ht="33.75" customHeight="1" x14ac:dyDescent="0.25">
      <c r="A643" s="163"/>
      <c r="B643" s="114" t="str">
        <f>AIS_SAF!Q27</f>
        <v/>
      </c>
      <c r="C643" s="138"/>
      <c r="D643" s="217">
        <f>AIS_SAF!T27</f>
        <v>0</v>
      </c>
      <c r="E643" s="216"/>
      <c r="F643" s="217">
        <f>AIS_SAF!U27</f>
        <v>0</v>
      </c>
      <c r="G643" s="215"/>
      <c r="H643" s="115"/>
      <c r="I643" s="116"/>
      <c r="J643" s="116"/>
      <c r="K643" s="116"/>
    </row>
    <row r="644" spans="1:11" ht="33.75" customHeight="1" x14ac:dyDescent="0.25">
      <c r="A644" s="163"/>
      <c r="B644" s="470" t="s">
        <v>76</v>
      </c>
      <c r="C644" s="471"/>
      <c r="D644" s="471"/>
      <c r="E644" s="471"/>
      <c r="F644" s="471"/>
      <c r="G644" s="471"/>
      <c r="H644" s="471"/>
      <c r="I644" s="471"/>
      <c r="J644" s="471"/>
      <c r="K644" s="472"/>
    </row>
    <row r="645" spans="1:11" ht="33.75" customHeight="1" x14ac:dyDescent="0.25">
      <c r="A645" s="163"/>
      <c r="B645" s="455" t="s">
        <v>77</v>
      </c>
      <c r="C645" s="445"/>
      <c r="D645" s="445"/>
      <c r="E645" s="445"/>
      <c r="F645" s="445"/>
      <c r="G645" s="446"/>
      <c r="H645" s="455" t="s">
        <v>78</v>
      </c>
      <c r="I645" s="445"/>
      <c r="J645" s="445"/>
      <c r="K645" s="446"/>
    </row>
    <row r="646" spans="1:11" ht="51" customHeight="1" x14ac:dyDescent="0.25">
      <c r="A646" s="163"/>
      <c r="B646" s="89" t="s">
        <v>79</v>
      </c>
      <c r="C646" s="168" t="s">
        <v>80</v>
      </c>
      <c r="D646" s="168" t="s">
        <v>81</v>
      </c>
      <c r="E646" s="89" t="s">
        <v>82</v>
      </c>
      <c r="F646" s="89" t="s">
        <v>83</v>
      </c>
      <c r="G646" s="89" t="s">
        <v>84</v>
      </c>
      <c r="H646" s="89" t="s">
        <v>81</v>
      </c>
      <c r="I646" s="89" t="s">
        <v>82</v>
      </c>
      <c r="J646" s="89" t="s">
        <v>83</v>
      </c>
      <c r="K646" s="89" t="s">
        <v>84</v>
      </c>
    </row>
    <row r="647" spans="1:11" ht="33.75" customHeight="1" x14ac:dyDescent="0.25">
      <c r="A647" s="163"/>
      <c r="B647" s="90" t="s">
        <v>52</v>
      </c>
      <c r="C647" s="90" t="s">
        <v>52</v>
      </c>
      <c r="D647" s="105"/>
      <c r="E647" s="106"/>
      <c r="F647" s="106"/>
      <c r="G647" s="107">
        <f t="shared" ref="G647:G659" si="36">SUM(D647:F647)</f>
        <v>0</v>
      </c>
      <c r="H647" s="112"/>
      <c r="I647" s="112"/>
      <c r="J647" s="112"/>
      <c r="K647" s="108">
        <f t="shared" ref="K647:K659" si="37">SUM(H647:J647)</f>
        <v>0</v>
      </c>
    </row>
    <row r="648" spans="1:11" ht="33.75" customHeight="1" x14ac:dyDescent="0.25">
      <c r="A648" s="163"/>
      <c r="B648" s="90"/>
      <c r="C648" s="90"/>
      <c r="D648" s="105"/>
      <c r="E648" s="106"/>
      <c r="F648" s="106"/>
      <c r="G648" s="107">
        <f t="shared" si="36"/>
        <v>0</v>
      </c>
      <c r="H648" s="112"/>
      <c r="I648" s="112"/>
      <c r="J648" s="112"/>
      <c r="K648" s="108">
        <f t="shared" si="37"/>
        <v>0</v>
      </c>
    </row>
    <row r="649" spans="1:11" ht="33.75" customHeight="1" x14ac:dyDescent="0.25">
      <c r="A649" s="163"/>
      <c r="B649" s="90"/>
      <c r="C649" s="90"/>
      <c r="D649" s="105"/>
      <c r="E649" s="106"/>
      <c r="F649" s="106"/>
      <c r="G649" s="107">
        <f t="shared" si="36"/>
        <v>0</v>
      </c>
      <c r="H649" s="112"/>
      <c r="I649" s="112"/>
      <c r="J649" s="112"/>
      <c r="K649" s="108">
        <f t="shared" si="37"/>
        <v>0</v>
      </c>
    </row>
    <row r="650" spans="1:11" ht="33.75" customHeight="1" x14ac:dyDescent="0.25">
      <c r="A650" s="163"/>
      <c r="B650" s="90"/>
      <c r="C650" s="90"/>
      <c r="D650" s="105"/>
      <c r="E650" s="106"/>
      <c r="F650" s="106"/>
      <c r="G650" s="107">
        <f t="shared" si="36"/>
        <v>0</v>
      </c>
      <c r="H650" s="112"/>
      <c r="I650" s="112"/>
      <c r="J650" s="112"/>
      <c r="K650" s="108">
        <f t="shared" si="37"/>
        <v>0</v>
      </c>
    </row>
    <row r="651" spans="1:11" ht="33.75" customHeight="1" x14ac:dyDescent="0.25">
      <c r="A651" s="163"/>
      <c r="B651" s="90"/>
      <c r="C651" s="90"/>
      <c r="D651" s="105"/>
      <c r="E651" s="106"/>
      <c r="F651" s="106"/>
      <c r="G651" s="107">
        <f t="shared" si="36"/>
        <v>0</v>
      </c>
      <c r="H651" s="112"/>
      <c r="I651" s="112"/>
      <c r="J651" s="112"/>
      <c r="K651" s="108">
        <f t="shared" si="37"/>
        <v>0</v>
      </c>
    </row>
    <row r="652" spans="1:11" ht="33.75" customHeight="1" x14ac:dyDescent="0.25">
      <c r="A652" s="163"/>
      <c r="B652" s="90"/>
      <c r="C652" s="90"/>
      <c r="D652" s="105"/>
      <c r="E652" s="106"/>
      <c r="F652" s="106"/>
      <c r="G652" s="107">
        <f t="shared" si="36"/>
        <v>0</v>
      </c>
      <c r="H652" s="112"/>
      <c r="I652" s="112"/>
      <c r="J652" s="112"/>
      <c r="K652" s="108">
        <f t="shared" si="37"/>
        <v>0</v>
      </c>
    </row>
    <row r="653" spans="1:11" ht="33.75" customHeight="1" x14ac:dyDescent="0.25">
      <c r="A653" s="163"/>
      <c r="B653" s="90"/>
      <c r="C653" s="90"/>
      <c r="D653" s="105"/>
      <c r="E653" s="106"/>
      <c r="F653" s="106"/>
      <c r="G653" s="107">
        <f t="shared" si="36"/>
        <v>0</v>
      </c>
      <c r="H653" s="112"/>
      <c r="I653" s="112"/>
      <c r="J653" s="112"/>
      <c r="K653" s="108">
        <f t="shared" si="37"/>
        <v>0</v>
      </c>
    </row>
    <row r="654" spans="1:11" ht="33.75" customHeight="1" x14ac:dyDescent="0.25">
      <c r="A654" s="163"/>
      <c r="B654" s="90"/>
      <c r="C654" s="90"/>
      <c r="D654" s="105"/>
      <c r="E654" s="106"/>
      <c r="F654" s="106"/>
      <c r="G654" s="107">
        <f t="shared" si="36"/>
        <v>0</v>
      </c>
      <c r="H654" s="112"/>
      <c r="I654" s="112"/>
      <c r="J654" s="112"/>
      <c r="K654" s="108">
        <f t="shared" si="37"/>
        <v>0</v>
      </c>
    </row>
    <row r="655" spans="1:11" ht="33.75" customHeight="1" x14ac:dyDescent="0.25">
      <c r="A655" s="163"/>
      <c r="B655" s="90"/>
      <c r="C655" s="90"/>
      <c r="D655" s="105"/>
      <c r="E655" s="106"/>
      <c r="F655" s="106"/>
      <c r="G655" s="107">
        <f t="shared" si="36"/>
        <v>0</v>
      </c>
      <c r="H655" s="112"/>
      <c r="I655" s="112"/>
      <c r="J655" s="112"/>
      <c r="K655" s="108">
        <f t="shared" si="37"/>
        <v>0</v>
      </c>
    </row>
    <row r="656" spans="1:11" ht="33.75" customHeight="1" x14ac:dyDescent="0.25">
      <c r="A656" s="163"/>
      <c r="B656" s="90"/>
      <c r="C656" s="90"/>
      <c r="D656" s="105"/>
      <c r="E656" s="106"/>
      <c r="F656" s="106"/>
      <c r="G656" s="107">
        <f t="shared" si="36"/>
        <v>0</v>
      </c>
      <c r="H656" s="112"/>
      <c r="I656" s="112"/>
      <c r="J656" s="112"/>
      <c r="K656" s="108">
        <f t="shared" si="37"/>
        <v>0</v>
      </c>
    </row>
    <row r="657" spans="1:11" ht="33.75" customHeight="1" x14ac:dyDescent="0.25">
      <c r="A657" s="163"/>
      <c r="B657" s="90"/>
      <c r="C657" s="90"/>
      <c r="D657" s="105"/>
      <c r="E657" s="106"/>
      <c r="F657" s="106"/>
      <c r="G657" s="107">
        <f t="shared" si="36"/>
        <v>0</v>
      </c>
      <c r="H657" s="112"/>
      <c r="I657" s="112"/>
      <c r="J657" s="112"/>
      <c r="K657" s="108">
        <f t="shared" si="37"/>
        <v>0</v>
      </c>
    </row>
    <row r="658" spans="1:11" ht="33.75" customHeight="1" x14ac:dyDescent="0.25">
      <c r="A658" s="163"/>
      <c r="B658" s="90"/>
      <c r="C658" s="90"/>
      <c r="D658" s="105"/>
      <c r="E658" s="106"/>
      <c r="F658" s="106"/>
      <c r="G658" s="107">
        <f t="shared" si="36"/>
        <v>0</v>
      </c>
      <c r="H658" s="112"/>
      <c r="I658" s="112"/>
      <c r="J658" s="112"/>
      <c r="K658" s="108">
        <f t="shared" si="37"/>
        <v>0</v>
      </c>
    </row>
    <row r="659" spans="1:11" ht="33.75" customHeight="1" x14ac:dyDescent="0.25">
      <c r="A659" s="163"/>
      <c r="B659" s="91" t="s">
        <v>84</v>
      </c>
      <c r="C659" s="210"/>
      <c r="D659" s="109">
        <f>SUM(D647:D658)</f>
        <v>0</v>
      </c>
      <c r="E659" s="110">
        <f>SUM(E647:E658)</f>
        <v>0</v>
      </c>
      <c r="F659" s="110">
        <f>SUM(F647:F658)</f>
        <v>0</v>
      </c>
      <c r="G659" s="110">
        <f t="shared" si="36"/>
        <v>0</v>
      </c>
      <c r="H659" s="109">
        <f>SUM(H647:H658)</f>
        <v>0</v>
      </c>
      <c r="I659" s="109">
        <f>SUM(I647:I658)</f>
        <v>0</v>
      </c>
      <c r="J659" s="109">
        <f>SUM(J647:J658)</f>
        <v>0</v>
      </c>
      <c r="K659" s="109">
        <f t="shared" si="37"/>
        <v>0</v>
      </c>
    </row>
    <row r="660" spans="1:11" ht="33.75" customHeight="1" x14ac:dyDescent="0.25">
      <c r="A660" s="163"/>
      <c r="B660" s="463" t="s">
        <v>85</v>
      </c>
      <c r="C660" s="466"/>
      <c r="D660" s="466"/>
      <c r="E660" s="466"/>
      <c r="F660" s="466"/>
      <c r="G660" s="466"/>
      <c r="H660" s="466"/>
      <c r="I660" s="466"/>
      <c r="J660" s="466"/>
      <c r="K660" s="465"/>
    </row>
    <row r="661" spans="1:11" ht="225.75" customHeight="1" x14ac:dyDescent="0.25">
      <c r="A661" s="163"/>
      <c r="B661" s="451"/>
      <c r="C661" s="452"/>
      <c r="D661" s="452"/>
      <c r="E661" s="452"/>
      <c r="F661" s="452"/>
      <c r="G661" s="452"/>
      <c r="H661" s="452"/>
      <c r="I661" s="452"/>
      <c r="J661" s="452"/>
      <c r="K661" s="453"/>
    </row>
    <row r="662" spans="1:11" ht="33.75" customHeight="1" x14ac:dyDescent="0.25"/>
    <row r="663" spans="1:11" ht="33.75" customHeight="1" x14ac:dyDescent="0.25"/>
    <row r="664" spans="1:11" ht="33.75" customHeight="1" x14ac:dyDescent="0.25"/>
    <row r="665" spans="1:11" ht="33.75" customHeight="1" x14ac:dyDescent="0.25">
      <c r="A665" s="476">
        <v>20</v>
      </c>
      <c r="B665" s="443" t="s">
        <v>18</v>
      </c>
      <c r="C665" s="404"/>
      <c r="D665" s="405"/>
      <c r="E665" s="454" t="str">
        <f>+AIS_SAF!J2</f>
        <v>Selección de URG</v>
      </c>
      <c r="F665" s="404"/>
      <c r="G665" s="404"/>
      <c r="H665" s="404"/>
      <c r="I665" s="404"/>
      <c r="J665" s="404"/>
      <c r="K665" s="405"/>
    </row>
    <row r="666" spans="1:11" ht="33.75" customHeight="1" x14ac:dyDescent="0.25">
      <c r="A666" s="477"/>
      <c r="B666" s="443" t="s">
        <v>19</v>
      </c>
      <c r="C666" s="404"/>
      <c r="D666" s="405"/>
      <c r="E666" s="454" t="str">
        <f>+AIS_SAF!J3</f>
        <v>ENERO-JUNIO 2026</v>
      </c>
      <c r="F666" s="404"/>
      <c r="G666" s="404"/>
      <c r="H666" s="404"/>
      <c r="I666" s="404"/>
      <c r="J666" s="404"/>
      <c r="K666" s="405"/>
    </row>
    <row r="667" spans="1:11" ht="33.75" customHeight="1" x14ac:dyDescent="0.25">
      <c r="A667" s="163"/>
      <c r="B667" s="456" t="s">
        <v>55</v>
      </c>
      <c r="C667" s="423"/>
      <c r="D667" s="423"/>
      <c r="E667" s="423"/>
      <c r="F667" s="423"/>
      <c r="G667" s="423"/>
      <c r="H667" s="423"/>
      <c r="I667" s="423"/>
      <c r="J667" s="423"/>
      <c r="K667" s="457"/>
    </row>
    <row r="668" spans="1:11" ht="52.5" customHeight="1" x14ac:dyDescent="0.25">
      <c r="A668" s="163"/>
      <c r="B668" s="447" t="s">
        <v>56</v>
      </c>
      <c r="C668" s="445"/>
      <c r="D668" s="446"/>
      <c r="E668" s="444" t="str">
        <f>AIS_SAF!F28</f>
        <v>Seleccione una opción</v>
      </c>
      <c r="F668" s="445"/>
      <c r="G668" s="445"/>
      <c r="H668" s="445"/>
      <c r="I668" s="445"/>
      <c r="J668" s="445"/>
      <c r="K668" s="446"/>
    </row>
    <row r="669" spans="1:11" ht="52.5" customHeight="1" x14ac:dyDescent="0.25">
      <c r="A669" s="163"/>
      <c r="B669" s="447" t="s">
        <v>57</v>
      </c>
      <c r="C669" s="445"/>
      <c r="D669" s="446"/>
      <c r="E669" s="444" t="str">
        <f>AIS_SAF!G28</f>
        <v>Seleccione una opción</v>
      </c>
      <c r="F669" s="445"/>
      <c r="G669" s="445"/>
      <c r="H669" s="445"/>
      <c r="I669" s="445"/>
      <c r="J669" s="445"/>
      <c r="K669" s="446"/>
    </row>
    <row r="670" spans="1:11" ht="52.5" customHeight="1" x14ac:dyDescent="0.25">
      <c r="A670" s="163"/>
      <c r="B670" s="447" t="s">
        <v>58</v>
      </c>
      <c r="C670" s="445"/>
      <c r="D670" s="446"/>
      <c r="E670" s="444" t="str">
        <f>AIS_SAF!H28</f>
        <v>Seleccione una opción</v>
      </c>
      <c r="F670" s="445"/>
      <c r="G670" s="445"/>
      <c r="H670" s="445"/>
      <c r="I670" s="445"/>
      <c r="J670" s="445"/>
      <c r="K670" s="446"/>
    </row>
    <row r="671" spans="1:11" ht="52.5" customHeight="1" x14ac:dyDescent="0.25">
      <c r="A671" s="163"/>
      <c r="B671" s="447" t="s">
        <v>59</v>
      </c>
      <c r="C671" s="445"/>
      <c r="D671" s="446"/>
      <c r="E671" s="444" t="str">
        <f>AIS_SAF!K28</f>
        <v>Seleccione una opción</v>
      </c>
      <c r="F671" s="445"/>
      <c r="G671" s="445"/>
      <c r="H671" s="445"/>
      <c r="I671" s="445"/>
      <c r="J671" s="445"/>
      <c r="K671" s="446"/>
    </row>
    <row r="672" spans="1:11" ht="52.5" customHeight="1" x14ac:dyDescent="0.25">
      <c r="A672" s="163"/>
      <c r="B672" s="447" t="s">
        <v>60</v>
      </c>
      <c r="C672" s="445"/>
      <c r="D672" s="446"/>
      <c r="E672" s="444" t="str">
        <f>AIS_SAF!L28</f>
        <v>Seleccione una opción</v>
      </c>
      <c r="F672" s="445"/>
      <c r="G672" s="445"/>
      <c r="H672" s="445"/>
      <c r="I672" s="445"/>
      <c r="J672" s="445"/>
      <c r="K672" s="446"/>
    </row>
    <row r="673" spans="1:11" ht="52.5" customHeight="1" x14ac:dyDescent="0.25">
      <c r="A673" s="163"/>
      <c r="B673" s="447" t="s">
        <v>61</v>
      </c>
      <c r="C673" s="445"/>
      <c r="D673" s="446"/>
      <c r="E673" s="444" t="str">
        <f>AIS_SAF!M28</f>
        <v>Seleccione una opción</v>
      </c>
      <c r="F673" s="445"/>
      <c r="G673" s="445"/>
      <c r="H673" s="445"/>
      <c r="I673" s="445"/>
      <c r="J673" s="445"/>
      <c r="K673" s="446"/>
    </row>
    <row r="674" spans="1:11" ht="52.5" customHeight="1" x14ac:dyDescent="0.25">
      <c r="A674" s="163"/>
      <c r="B674" s="447" t="s">
        <v>62</v>
      </c>
      <c r="C674" s="445"/>
      <c r="D674" s="446"/>
      <c r="E674" s="448" t="str">
        <f>AIS_SAF!O28</f>
        <v xml:space="preserve"> </v>
      </c>
      <c r="F674" s="445"/>
      <c r="G674" s="445"/>
      <c r="H674" s="445"/>
      <c r="I674" s="445"/>
      <c r="J674" s="445"/>
      <c r="K674" s="446"/>
    </row>
    <row r="675" spans="1:11" ht="52.5" customHeight="1" x14ac:dyDescent="0.25">
      <c r="A675" s="163"/>
      <c r="B675" s="447" t="s">
        <v>63</v>
      </c>
      <c r="C675" s="445"/>
      <c r="D675" s="446"/>
      <c r="E675" s="444">
        <f>AIS_SAF!P28</f>
        <v>0</v>
      </c>
      <c r="F675" s="445"/>
      <c r="G675" s="445"/>
      <c r="H675" s="445"/>
      <c r="I675" s="445"/>
      <c r="J675" s="445"/>
      <c r="K675" s="446"/>
    </row>
    <row r="676" spans="1:11" ht="33.75" customHeight="1" x14ac:dyDescent="0.25">
      <c r="A676" s="163"/>
      <c r="B676" s="467" t="s">
        <v>64</v>
      </c>
      <c r="C676" s="423"/>
      <c r="D676" s="423"/>
      <c r="E676" s="423"/>
      <c r="F676" s="423"/>
      <c r="G676" s="423"/>
      <c r="H676" s="456" t="s">
        <v>65</v>
      </c>
      <c r="I676" s="423"/>
      <c r="J676" s="423"/>
      <c r="K676" s="457"/>
    </row>
    <row r="677" spans="1:11" ht="51" customHeight="1" x14ac:dyDescent="0.25">
      <c r="A677" s="85"/>
      <c r="B677" s="89" t="s">
        <v>66</v>
      </c>
      <c r="C677" s="89" t="s">
        <v>67</v>
      </c>
      <c r="D677" s="89" t="s">
        <v>68</v>
      </c>
      <c r="E677" s="89" t="s">
        <v>69</v>
      </c>
      <c r="F677" s="89" t="s">
        <v>70</v>
      </c>
      <c r="G677" s="89" t="s">
        <v>71</v>
      </c>
      <c r="H677" s="89" t="s">
        <v>72</v>
      </c>
      <c r="I677" s="89" t="s">
        <v>73</v>
      </c>
      <c r="J677" s="89" t="s">
        <v>74</v>
      </c>
      <c r="K677" s="89" t="s">
        <v>75</v>
      </c>
    </row>
    <row r="678" spans="1:11" ht="33.75" customHeight="1" x14ac:dyDescent="0.25">
      <c r="A678" s="163"/>
      <c r="B678" s="114" t="str">
        <f>AIS_SAF!Q28</f>
        <v/>
      </c>
      <c r="C678" s="138"/>
      <c r="D678" s="217">
        <f>AIS_SAF!T28</f>
        <v>0</v>
      </c>
      <c r="E678" s="216"/>
      <c r="F678" s="217">
        <f>AIS_SAF!U28</f>
        <v>0</v>
      </c>
      <c r="G678" s="215"/>
      <c r="H678" s="115"/>
      <c r="I678" s="116"/>
      <c r="J678" s="116"/>
      <c r="K678" s="116"/>
    </row>
    <row r="679" spans="1:11" ht="33.75" customHeight="1" x14ac:dyDescent="0.25">
      <c r="A679" s="163"/>
      <c r="B679" s="470" t="s">
        <v>76</v>
      </c>
      <c r="C679" s="471"/>
      <c r="D679" s="471"/>
      <c r="E679" s="471"/>
      <c r="F679" s="471"/>
      <c r="G679" s="471"/>
      <c r="H679" s="471"/>
      <c r="I679" s="471"/>
      <c r="J679" s="471"/>
      <c r="K679" s="472"/>
    </row>
    <row r="680" spans="1:11" ht="33.75" customHeight="1" x14ac:dyDescent="0.25">
      <c r="A680" s="163"/>
      <c r="B680" s="455" t="s">
        <v>77</v>
      </c>
      <c r="C680" s="445"/>
      <c r="D680" s="445"/>
      <c r="E680" s="445"/>
      <c r="F680" s="445"/>
      <c r="G680" s="446"/>
      <c r="H680" s="455" t="s">
        <v>78</v>
      </c>
      <c r="I680" s="445"/>
      <c r="J680" s="445"/>
      <c r="K680" s="446"/>
    </row>
    <row r="681" spans="1:11" ht="51" customHeight="1" x14ac:dyDescent="0.25">
      <c r="A681" s="163"/>
      <c r="B681" s="89" t="s">
        <v>79</v>
      </c>
      <c r="C681" s="168" t="s">
        <v>80</v>
      </c>
      <c r="D681" s="168" t="s">
        <v>81</v>
      </c>
      <c r="E681" s="89" t="s">
        <v>82</v>
      </c>
      <c r="F681" s="89" t="s">
        <v>83</v>
      </c>
      <c r="G681" s="89" t="s">
        <v>84</v>
      </c>
      <c r="H681" s="89" t="s">
        <v>81</v>
      </c>
      <c r="I681" s="89" t="s">
        <v>82</v>
      </c>
      <c r="J681" s="89" t="s">
        <v>83</v>
      </c>
      <c r="K681" s="89" t="s">
        <v>84</v>
      </c>
    </row>
    <row r="682" spans="1:11" ht="33.75" customHeight="1" x14ac:dyDescent="0.25">
      <c r="A682" s="163"/>
      <c r="B682" s="90" t="s">
        <v>52</v>
      </c>
      <c r="C682" s="90" t="s">
        <v>52</v>
      </c>
      <c r="D682" s="105"/>
      <c r="E682" s="106"/>
      <c r="F682" s="106"/>
      <c r="G682" s="107">
        <f t="shared" ref="G682:G694" si="38">SUM(D682:F682)</f>
        <v>0</v>
      </c>
      <c r="H682" s="112"/>
      <c r="I682" s="112"/>
      <c r="J682" s="112"/>
      <c r="K682" s="108">
        <f t="shared" ref="K682:K694" si="39">SUM(H682:J682)</f>
        <v>0</v>
      </c>
    </row>
    <row r="683" spans="1:11" ht="33.75" customHeight="1" x14ac:dyDescent="0.25">
      <c r="A683" s="163"/>
      <c r="B683" s="90"/>
      <c r="C683" s="90"/>
      <c r="D683" s="105"/>
      <c r="E683" s="106"/>
      <c r="F683" s="106"/>
      <c r="G683" s="107">
        <f t="shared" si="38"/>
        <v>0</v>
      </c>
      <c r="H683" s="112"/>
      <c r="I683" s="112"/>
      <c r="J683" s="112"/>
      <c r="K683" s="108">
        <f t="shared" si="39"/>
        <v>0</v>
      </c>
    </row>
    <row r="684" spans="1:11" ht="33.75" customHeight="1" x14ac:dyDescent="0.25">
      <c r="A684" s="163"/>
      <c r="B684" s="90"/>
      <c r="C684" s="90"/>
      <c r="D684" s="105"/>
      <c r="E684" s="106"/>
      <c r="F684" s="106"/>
      <c r="G684" s="107">
        <f t="shared" si="38"/>
        <v>0</v>
      </c>
      <c r="H684" s="112"/>
      <c r="I684" s="112"/>
      <c r="J684" s="112"/>
      <c r="K684" s="108">
        <f t="shared" si="39"/>
        <v>0</v>
      </c>
    </row>
    <row r="685" spans="1:11" ht="33.75" customHeight="1" x14ac:dyDescent="0.25">
      <c r="A685" s="163"/>
      <c r="B685" s="90"/>
      <c r="C685" s="90"/>
      <c r="D685" s="105"/>
      <c r="E685" s="106"/>
      <c r="F685" s="106"/>
      <c r="G685" s="107">
        <f t="shared" si="38"/>
        <v>0</v>
      </c>
      <c r="H685" s="112"/>
      <c r="I685" s="112"/>
      <c r="J685" s="112"/>
      <c r="K685" s="108">
        <f t="shared" si="39"/>
        <v>0</v>
      </c>
    </row>
    <row r="686" spans="1:11" ht="33.75" customHeight="1" x14ac:dyDescent="0.25">
      <c r="A686" s="163"/>
      <c r="B686" s="90"/>
      <c r="C686" s="90"/>
      <c r="D686" s="105"/>
      <c r="E686" s="106"/>
      <c r="F686" s="106"/>
      <c r="G686" s="107">
        <f t="shared" si="38"/>
        <v>0</v>
      </c>
      <c r="H686" s="112"/>
      <c r="I686" s="112"/>
      <c r="J686" s="112"/>
      <c r="K686" s="108">
        <f t="shared" si="39"/>
        <v>0</v>
      </c>
    </row>
    <row r="687" spans="1:11" ht="33.75" customHeight="1" x14ac:dyDescent="0.25">
      <c r="A687" s="163"/>
      <c r="B687" s="90"/>
      <c r="C687" s="90"/>
      <c r="D687" s="105"/>
      <c r="E687" s="106"/>
      <c r="F687" s="106"/>
      <c r="G687" s="107">
        <f t="shared" si="38"/>
        <v>0</v>
      </c>
      <c r="H687" s="112"/>
      <c r="I687" s="112"/>
      <c r="J687" s="112"/>
      <c r="K687" s="108">
        <f t="shared" si="39"/>
        <v>0</v>
      </c>
    </row>
    <row r="688" spans="1:11" ht="33.75" customHeight="1" x14ac:dyDescent="0.25">
      <c r="A688" s="163"/>
      <c r="B688" s="90"/>
      <c r="C688" s="90"/>
      <c r="D688" s="105"/>
      <c r="E688" s="106"/>
      <c r="F688" s="106"/>
      <c r="G688" s="107">
        <f t="shared" si="38"/>
        <v>0</v>
      </c>
      <c r="H688" s="112"/>
      <c r="I688" s="112"/>
      <c r="J688" s="112"/>
      <c r="K688" s="108">
        <f t="shared" si="39"/>
        <v>0</v>
      </c>
    </row>
    <row r="689" spans="1:11" ht="33.75" customHeight="1" x14ac:dyDescent="0.25">
      <c r="A689" s="163"/>
      <c r="B689" s="90"/>
      <c r="C689" s="90"/>
      <c r="D689" s="105"/>
      <c r="E689" s="106"/>
      <c r="F689" s="106"/>
      <c r="G689" s="107">
        <f t="shared" si="38"/>
        <v>0</v>
      </c>
      <c r="H689" s="112"/>
      <c r="I689" s="112"/>
      <c r="J689" s="112"/>
      <c r="K689" s="108">
        <f t="shared" si="39"/>
        <v>0</v>
      </c>
    </row>
    <row r="690" spans="1:11" ht="33.75" customHeight="1" x14ac:dyDescent="0.25">
      <c r="A690" s="163"/>
      <c r="B690" s="90"/>
      <c r="C690" s="90"/>
      <c r="D690" s="105"/>
      <c r="E690" s="106"/>
      <c r="F690" s="106"/>
      <c r="G690" s="107">
        <f t="shared" si="38"/>
        <v>0</v>
      </c>
      <c r="H690" s="112"/>
      <c r="I690" s="112"/>
      <c r="J690" s="112"/>
      <c r="K690" s="108">
        <f t="shared" si="39"/>
        <v>0</v>
      </c>
    </row>
    <row r="691" spans="1:11" ht="33.75" customHeight="1" x14ac:dyDescent="0.25">
      <c r="A691" s="163"/>
      <c r="B691" s="90"/>
      <c r="C691" s="90"/>
      <c r="D691" s="105"/>
      <c r="E691" s="106"/>
      <c r="F691" s="106"/>
      <c r="G691" s="107">
        <f t="shared" si="38"/>
        <v>0</v>
      </c>
      <c r="H691" s="112"/>
      <c r="I691" s="112"/>
      <c r="J691" s="112"/>
      <c r="K691" s="108">
        <f t="shared" si="39"/>
        <v>0</v>
      </c>
    </row>
    <row r="692" spans="1:11" ht="33.75" customHeight="1" x14ac:dyDescent="0.25">
      <c r="A692" s="163"/>
      <c r="B692" s="90"/>
      <c r="C692" s="90"/>
      <c r="D692" s="105"/>
      <c r="E692" s="106"/>
      <c r="F692" s="106"/>
      <c r="G692" s="107">
        <f t="shared" si="38"/>
        <v>0</v>
      </c>
      <c r="H692" s="112"/>
      <c r="I692" s="112"/>
      <c r="J692" s="112"/>
      <c r="K692" s="108">
        <f t="shared" si="39"/>
        <v>0</v>
      </c>
    </row>
    <row r="693" spans="1:11" ht="33.75" customHeight="1" x14ac:dyDescent="0.25">
      <c r="A693" s="163"/>
      <c r="B693" s="90"/>
      <c r="C693" s="90"/>
      <c r="D693" s="105"/>
      <c r="E693" s="106"/>
      <c r="F693" s="106"/>
      <c r="G693" s="107">
        <f t="shared" si="38"/>
        <v>0</v>
      </c>
      <c r="H693" s="112"/>
      <c r="I693" s="112"/>
      <c r="J693" s="112"/>
      <c r="K693" s="108">
        <f t="shared" si="39"/>
        <v>0</v>
      </c>
    </row>
    <row r="694" spans="1:11" ht="33.75" customHeight="1" x14ac:dyDescent="0.25">
      <c r="A694" s="163"/>
      <c r="B694" s="91" t="s">
        <v>84</v>
      </c>
      <c r="C694" s="210"/>
      <c r="D694" s="109">
        <f>SUM(D682:D693)</f>
        <v>0</v>
      </c>
      <c r="E694" s="110">
        <f>SUM(E682:E693)</f>
        <v>0</v>
      </c>
      <c r="F694" s="110">
        <f>SUM(F682:F693)</f>
        <v>0</v>
      </c>
      <c r="G694" s="110">
        <f t="shared" si="38"/>
        <v>0</v>
      </c>
      <c r="H694" s="109">
        <f>SUM(H682:H693)</f>
        <v>0</v>
      </c>
      <c r="I694" s="109">
        <f>SUM(I682:I693)</f>
        <v>0</v>
      </c>
      <c r="J694" s="109">
        <f>SUM(J682:J693)</f>
        <v>0</v>
      </c>
      <c r="K694" s="109">
        <f t="shared" si="39"/>
        <v>0</v>
      </c>
    </row>
    <row r="695" spans="1:11" ht="33.75" customHeight="1" x14ac:dyDescent="0.25">
      <c r="A695" s="163"/>
      <c r="B695" s="463" t="s">
        <v>85</v>
      </c>
      <c r="C695" s="466"/>
      <c r="D695" s="466"/>
      <c r="E695" s="466"/>
      <c r="F695" s="466"/>
      <c r="G695" s="466"/>
      <c r="H695" s="466"/>
      <c r="I695" s="466"/>
      <c r="J695" s="466"/>
      <c r="K695" s="465"/>
    </row>
    <row r="696" spans="1:11" ht="225.75" customHeight="1" x14ac:dyDescent="0.25">
      <c r="A696" s="163"/>
      <c r="B696" s="451"/>
      <c r="C696" s="452"/>
      <c r="D696" s="452"/>
      <c r="E696" s="452"/>
      <c r="F696" s="452"/>
      <c r="G696" s="452"/>
      <c r="H696" s="452"/>
      <c r="I696" s="452"/>
      <c r="J696" s="452"/>
      <c r="K696" s="453"/>
    </row>
    <row r="697" spans="1:11" ht="33.75" customHeight="1" x14ac:dyDescent="0.25"/>
    <row r="698" spans="1:11" ht="33.75" customHeight="1" x14ac:dyDescent="0.25"/>
    <row r="699" spans="1:11" ht="33.75" customHeight="1" x14ac:dyDescent="0.25"/>
    <row r="700" spans="1:11" ht="33.75" customHeight="1" x14ac:dyDescent="0.25">
      <c r="A700" s="476">
        <v>21</v>
      </c>
      <c r="B700" s="443" t="s">
        <v>18</v>
      </c>
      <c r="C700" s="404"/>
      <c r="D700" s="405"/>
      <c r="E700" s="454" t="str">
        <f>+AIS_SAF!J2</f>
        <v>Selección de URG</v>
      </c>
      <c r="F700" s="404"/>
      <c r="G700" s="404"/>
      <c r="H700" s="404"/>
      <c r="I700" s="404"/>
      <c r="J700" s="404"/>
      <c r="K700" s="405"/>
    </row>
    <row r="701" spans="1:11" ht="33.75" customHeight="1" x14ac:dyDescent="0.25">
      <c r="A701" s="477"/>
      <c r="B701" s="443" t="s">
        <v>19</v>
      </c>
      <c r="C701" s="404"/>
      <c r="D701" s="405"/>
      <c r="E701" s="454" t="str">
        <f>+AIS_SAF!J3</f>
        <v>ENERO-JUNIO 2026</v>
      </c>
      <c r="F701" s="404"/>
      <c r="G701" s="404"/>
      <c r="H701" s="404"/>
      <c r="I701" s="404"/>
      <c r="J701" s="404"/>
      <c r="K701" s="405"/>
    </row>
    <row r="702" spans="1:11" ht="33.75" customHeight="1" x14ac:dyDescent="0.25">
      <c r="A702" s="163"/>
      <c r="B702" s="456" t="s">
        <v>55</v>
      </c>
      <c r="C702" s="423"/>
      <c r="D702" s="423"/>
      <c r="E702" s="423"/>
      <c r="F702" s="423"/>
      <c r="G702" s="423"/>
      <c r="H702" s="423"/>
      <c r="I702" s="423"/>
      <c r="J702" s="423"/>
      <c r="K702" s="457"/>
    </row>
    <row r="703" spans="1:11" ht="52.5" customHeight="1" x14ac:dyDescent="0.25">
      <c r="A703" s="163"/>
      <c r="B703" s="447" t="s">
        <v>56</v>
      </c>
      <c r="C703" s="445"/>
      <c r="D703" s="446"/>
      <c r="E703" s="444" t="str">
        <f>AIS_SAF!F29</f>
        <v>Seleccione una opción</v>
      </c>
      <c r="F703" s="445"/>
      <c r="G703" s="445"/>
      <c r="H703" s="445"/>
      <c r="I703" s="445"/>
      <c r="J703" s="445"/>
      <c r="K703" s="446"/>
    </row>
    <row r="704" spans="1:11" ht="52.5" customHeight="1" x14ac:dyDescent="0.25">
      <c r="A704" s="163"/>
      <c r="B704" s="447" t="s">
        <v>57</v>
      </c>
      <c r="C704" s="445"/>
      <c r="D704" s="446"/>
      <c r="E704" s="444" t="str">
        <f>AIS_SAF!G29</f>
        <v>Seleccione una opción</v>
      </c>
      <c r="F704" s="445"/>
      <c r="G704" s="445"/>
      <c r="H704" s="445"/>
      <c r="I704" s="445"/>
      <c r="J704" s="445"/>
      <c r="K704" s="446"/>
    </row>
    <row r="705" spans="1:11" ht="52.5" customHeight="1" x14ac:dyDescent="0.25">
      <c r="A705" s="163"/>
      <c r="B705" s="447" t="s">
        <v>58</v>
      </c>
      <c r="C705" s="445"/>
      <c r="D705" s="446"/>
      <c r="E705" s="444" t="str">
        <f>AIS_SAF!H29</f>
        <v>Seleccione una opción</v>
      </c>
      <c r="F705" s="445"/>
      <c r="G705" s="445"/>
      <c r="H705" s="445"/>
      <c r="I705" s="445"/>
      <c r="J705" s="445"/>
      <c r="K705" s="446"/>
    </row>
    <row r="706" spans="1:11" ht="52.5" customHeight="1" x14ac:dyDescent="0.25">
      <c r="A706" s="163"/>
      <c r="B706" s="447" t="s">
        <v>59</v>
      </c>
      <c r="C706" s="445"/>
      <c r="D706" s="446"/>
      <c r="E706" s="444" t="str">
        <f>AIS_SAF!K29</f>
        <v>Seleccione una opción</v>
      </c>
      <c r="F706" s="445"/>
      <c r="G706" s="445"/>
      <c r="H706" s="445"/>
      <c r="I706" s="445"/>
      <c r="J706" s="445"/>
      <c r="K706" s="446"/>
    </row>
    <row r="707" spans="1:11" ht="52.5" customHeight="1" x14ac:dyDescent="0.25">
      <c r="A707" s="163"/>
      <c r="B707" s="447" t="s">
        <v>60</v>
      </c>
      <c r="C707" s="445"/>
      <c r="D707" s="446"/>
      <c r="E707" s="444" t="str">
        <f>AIS_SAF!L29</f>
        <v>Seleccione una opción</v>
      </c>
      <c r="F707" s="445"/>
      <c r="G707" s="445"/>
      <c r="H707" s="445"/>
      <c r="I707" s="445"/>
      <c r="J707" s="445"/>
      <c r="K707" s="446"/>
    </row>
    <row r="708" spans="1:11" ht="52.5" customHeight="1" x14ac:dyDescent="0.25">
      <c r="A708" s="163"/>
      <c r="B708" s="447" t="s">
        <v>61</v>
      </c>
      <c r="C708" s="445"/>
      <c r="D708" s="446"/>
      <c r="E708" s="444" t="str">
        <f>AIS_SAF!M29</f>
        <v>Seleccione una opción</v>
      </c>
      <c r="F708" s="445"/>
      <c r="G708" s="445"/>
      <c r="H708" s="445"/>
      <c r="I708" s="445"/>
      <c r="J708" s="445"/>
      <c r="K708" s="446"/>
    </row>
    <row r="709" spans="1:11" ht="52.5" customHeight="1" x14ac:dyDescent="0.25">
      <c r="A709" s="163"/>
      <c r="B709" s="447" t="s">
        <v>62</v>
      </c>
      <c r="C709" s="445"/>
      <c r="D709" s="446"/>
      <c r="E709" s="448" t="str">
        <f>AIS_SAF!O29</f>
        <v xml:space="preserve"> </v>
      </c>
      <c r="F709" s="445"/>
      <c r="G709" s="445"/>
      <c r="H709" s="445"/>
      <c r="I709" s="445"/>
      <c r="J709" s="445"/>
      <c r="K709" s="446"/>
    </row>
    <row r="710" spans="1:11" ht="52.5" customHeight="1" x14ac:dyDescent="0.25">
      <c r="A710" s="163"/>
      <c r="B710" s="447" t="s">
        <v>63</v>
      </c>
      <c r="C710" s="445"/>
      <c r="D710" s="446"/>
      <c r="E710" s="444">
        <f>AIS_SAF!P29</f>
        <v>0</v>
      </c>
      <c r="F710" s="445"/>
      <c r="G710" s="445"/>
      <c r="H710" s="445"/>
      <c r="I710" s="445"/>
      <c r="J710" s="445"/>
      <c r="K710" s="446"/>
    </row>
    <row r="711" spans="1:11" ht="33.75" customHeight="1" x14ac:dyDescent="0.25">
      <c r="A711" s="163"/>
      <c r="B711" s="467" t="s">
        <v>64</v>
      </c>
      <c r="C711" s="423"/>
      <c r="D711" s="423"/>
      <c r="E711" s="423"/>
      <c r="F711" s="423"/>
      <c r="G711" s="423"/>
      <c r="H711" s="456" t="s">
        <v>65</v>
      </c>
      <c r="I711" s="423"/>
      <c r="J711" s="423"/>
      <c r="K711" s="457"/>
    </row>
    <row r="712" spans="1:11" ht="51" customHeight="1" x14ac:dyDescent="0.25">
      <c r="A712" s="85"/>
      <c r="B712" s="89" t="s">
        <v>66</v>
      </c>
      <c r="C712" s="89" t="s">
        <v>67</v>
      </c>
      <c r="D712" s="89" t="s">
        <v>68</v>
      </c>
      <c r="E712" s="89" t="s">
        <v>69</v>
      </c>
      <c r="F712" s="89" t="s">
        <v>70</v>
      </c>
      <c r="G712" s="89" t="s">
        <v>71</v>
      </c>
      <c r="H712" s="89" t="s">
        <v>72</v>
      </c>
      <c r="I712" s="89" t="s">
        <v>73</v>
      </c>
      <c r="J712" s="89" t="s">
        <v>74</v>
      </c>
      <c r="K712" s="89" t="s">
        <v>75</v>
      </c>
    </row>
    <row r="713" spans="1:11" ht="33.75" customHeight="1" x14ac:dyDescent="0.25">
      <c r="A713" s="163"/>
      <c r="B713" s="114" t="str">
        <f>AIS_SAF!Q29</f>
        <v/>
      </c>
      <c r="C713" s="138"/>
      <c r="D713" s="217">
        <f>AIS_SAF!T29</f>
        <v>0</v>
      </c>
      <c r="E713" s="216"/>
      <c r="F713" s="217">
        <f>AIS_SAF!U29</f>
        <v>0</v>
      </c>
      <c r="G713" s="215"/>
      <c r="H713" s="115"/>
      <c r="I713" s="116"/>
      <c r="J713" s="116"/>
      <c r="K713" s="116"/>
    </row>
    <row r="714" spans="1:11" ht="33.75" customHeight="1" x14ac:dyDescent="0.25">
      <c r="A714" s="163"/>
      <c r="B714" s="470" t="s">
        <v>76</v>
      </c>
      <c r="C714" s="471"/>
      <c r="D714" s="471"/>
      <c r="E714" s="471"/>
      <c r="F714" s="471"/>
      <c r="G714" s="471"/>
      <c r="H714" s="471"/>
      <c r="I714" s="471"/>
      <c r="J714" s="471"/>
      <c r="K714" s="472"/>
    </row>
    <row r="715" spans="1:11" ht="33.75" customHeight="1" x14ac:dyDescent="0.25">
      <c r="A715" s="163"/>
      <c r="B715" s="455" t="s">
        <v>77</v>
      </c>
      <c r="C715" s="445"/>
      <c r="D715" s="445"/>
      <c r="E715" s="445"/>
      <c r="F715" s="445"/>
      <c r="G715" s="446"/>
      <c r="H715" s="455" t="s">
        <v>78</v>
      </c>
      <c r="I715" s="445"/>
      <c r="J715" s="445"/>
      <c r="K715" s="446"/>
    </row>
    <row r="716" spans="1:11" ht="51" customHeight="1" x14ac:dyDescent="0.25">
      <c r="A716" s="163"/>
      <c r="B716" s="89" t="s">
        <v>79</v>
      </c>
      <c r="C716" s="168" t="s">
        <v>80</v>
      </c>
      <c r="D716" s="168" t="s">
        <v>81</v>
      </c>
      <c r="E716" s="89" t="s">
        <v>82</v>
      </c>
      <c r="F716" s="89" t="s">
        <v>83</v>
      </c>
      <c r="G716" s="89" t="s">
        <v>84</v>
      </c>
      <c r="H716" s="89" t="s">
        <v>81</v>
      </c>
      <c r="I716" s="89" t="s">
        <v>82</v>
      </c>
      <c r="J716" s="89" t="s">
        <v>83</v>
      </c>
      <c r="K716" s="89" t="s">
        <v>84</v>
      </c>
    </row>
    <row r="717" spans="1:11" ht="33.75" customHeight="1" x14ac:dyDescent="0.25">
      <c r="A717" s="163"/>
      <c r="B717" s="90" t="s">
        <v>52</v>
      </c>
      <c r="C717" s="90" t="s">
        <v>52</v>
      </c>
      <c r="D717" s="105"/>
      <c r="E717" s="106"/>
      <c r="F717" s="106"/>
      <c r="G717" s="107">
        <f t="shared" ref="G717:G729" si="40">SUM(D717:F717)</f>
        <v>0</v>
      </c>
      <c r="H717" s="112"/>
      <c r="I717" s="112"/>
      <c r="J717" s="112"/>
      <c r="K717" s="108">
        <f t="shared" ref="K717:K729" si="41">SUM(H717:J717)</f>
        <v>0</v>
      </c>
    </row>
    <row r="718" spans="1:11" ht="33.75" customHeight="1" x14ac:dyDescent="0.25">
      <c r="A718" s="163"/>
      <c r="B718" s="90"/>
      <c r="C718" s="90"/>
      <c r="D718" s="105"/>
      <c r="E718" s="106"/>
      <c r="F718" s="106"/>
      <c r="G718" s="107">
        <f t="shared" si="40"/>
        <v>0</v>
      </c>
      <c r="H718" s="112"/>
      <c r="I718" s="112"/>
      <c r="J718" s="112"/>
      <c r="K718" s="108">
        <f t="shared" si="41"/>
        <v>0</v>
      </c>
    </row>
    <row r="719" spans="1:11" ht="33.75" customHeight="1" x14ac:dyDescent="0.25">
      <c r="A719" s="163"/>
      <c r="B719" s="90"/>
      <c r="C719" s="90"/>
      <c r="D719" s="105"/>
      <c r="E719" s="106"/>
      <c r="F719" s="106"/>
      <c r="G719" s="107">
        <f t="shared" si="40"/>
        <v>0</v>
      </c>
      <c r="H719" s="112"/>
      <c r="I719" s="112"/>
      <c r="J719" s="112"/>
      <c r="K719" s="108">
        <f t="shared" si="41"/>
        <v>0</v>
      </c>
    </row>
    <row r="720" spans="1:11" ht="33.75" customHeight="1" x14ac:dyDescent="0.25">
      <c r="A720" s="163"/>
      <c r="B720" s="90"/>
      <c r="C720" s="90"/>
      <c r="D720" s="105"/>
      <c r="E720" s="106"/>
      <c r="F720" s="106"/>
      <c r="G720" s="107">
        <f t="shared" si="40"/>
        <v>0</v>
      </c>
      <c r="H720" s="112"/>
      <c r="I720" s="112"/>
      <c r="J720" s="112"/>
      <c r="K720" s="108">
        <f t="shared" si="41"/>
        <v>0</v>
      </c>
    </row>
    <row r="721" spans="1:11" ht="33.75" customHeight="1" x14ac:dyDescent="0.25">
      <c r="A721" s="163"/>
      <c r="B721" s="90"/>
      <c r="C721" s="90"/>
      <c r="D721" s="105"/>
      <c r="E721" s="106"/>
      <c r="F721" s="106"/>
      <c r="G721" s="107">
        <f t="shared" si="40"/>
        <v>0</v>
      </c>
      <c r="H721" s="112"/>
      <c r="I721" s="112"/>
      <c r="J721" s="112"/>
      <c r="K721" s="108">
        <f t="shared" si="41"/>
        <v>0</v>
      </c>
    </row>
    <row r="722" spans="1:11" ht="33.75" customHeight="1" x14ac:dyDescent="0.25">
      <c r="A722" s="163"/>
      <c r="B722" s="90"/>
      <c r="C722" s="90"/>
      <c r="D722" s="105"/>
      <c r="E722" s="106"/>
      <c r="F722" s="106"/>
      <c r="G722" s="107">
        <f t="shared" si="40"/>
        <v>0</v>
      </c>
      <c r="H722" s="112"/>
      <c r="I722" s="112"/>
      <c r="J722" s="112"/>
      <c r="K722" s="108">
        <f t="shared" si="41"/>
        <v>0</v>
      </c>
    </row>
    <row r="723" spans="1:11" ht="33.75" customHeight="1" x14ac:dyDescent="0.25">
      <c r="A723" s="163"/>
      <c r="B723" s="90"/>
      <c r="C723" s="90"/>
      <c r="D723" s="105"/>
      <c r="E723" s="106"/>
      <c r="F723" s="106"/>
      <c r="G723" s="107">
        <f t="shared" si="40"/>
        <v>0</v>
      </c>
      <c r="H723" s="112"/>
      <c r="I723" s="112"/>
      <c r="J723" s="112"/>
      <c r="K723" s="108">
        <f t="shared" si="41"/>
        <v>0</v>
      </c>
    </row>
    <row r="724" spans="1:11" ht="33.75" customHeight="1" x14ac:dyDescent="0.25">
      <c r="A724" s="163"/>
      <c r="B724" s="90"/>
      <c r="C724" s="90"/>
      <c r="D724" s="105"/>
      <c r="E724" s="106"/>
      <c r="F724" s="106"/>
      <c r="G724" s="107">
        <f t="shared" si="40"/>
        <v>0</v>
      </c>
      <c r="H724" s="112"/>
      <c r="I724" s="112"/>
      <c r="J724" s="112"/>
      <c r="K724" s="108">
        <f t="shared" si="41"/>
        <v>0</v>
      </c>
    </row>
    <row r="725" spans="1:11" ht="33.75" customHeight="1" x14ac:dyDescent="0.25">
      <c r="A725" s="163"/>
      <c r="B725" s="90"/>
      <c r="C725" s="90"/>
      <c r="D725" s="105"/>
      <c r="E725" s="106"/>
      <c r="F725" s="106"/>
      <c r="G725" s="107">
        <f t="shared" si="40"/>
        <v>0</v>
      </c>
      <c r="H725" s="112"/>
      <c r="I725" s="112"/>
      <c r="J725" s="112"/>
      <c r="K725" s="108">
        <f t="shared" si="41"/>
        <v>0</v>
      </c>
    </row>
    <row r="726" spans="1:11" ht="33.75" customHeight="1" x14ac:dyDescent="0.25">
      <c r="A726" s="163"/>
      <c r="B726" s="90"/>
      <c r="C726" s="90"/>
      <c r="D726" s="105"/>
      <c r="E726" s="106"/>
      <c r="F726" s="106"/>
      <c r="G726" s="107">
        <f t="shared" si="40"/>
        <v>0</v>
      </c>
      <c r="H726" s="112"/>
      <c r="I726" s="112"/>
      <c r="J726" s="112"/>
      <c r="K726" s="108">
        <f t="shared" si="41"/>
        <v>0</v>
      </c>
    </row>
    <row r="727" spans="1:11" ht="33.75" customHeight="1" x14ac:dyDescent="0.25">
      <c r="A727" s="163"/>
      <c r="B727" s="90"/>
      <c r="C727" s="90"/>
      <c r="D727" s="105"/>
      <c r="E727" s="106"/>
      <c r="F727" s="106"/>
      <c r="G727" s="107">
        <f t="shared" si="40"/>
        <v>0</v>
      </c>
      <c r="H727" s="112"/>
      <c r="I727" s="112"/>
      <c r="J727" s="112"/>
      <c r="K727" s="108">
        <f t="shared" si="41"/>
        <v>0</v>
      </c>
    </row>
    <row r="728" spans="1:11" ht="33.75" customHeight="1" x14ac:dyDescent="0.25">
      <c r="A728" s="163"/>
      <c r="B728" s="90"/>
      <c r="C728" s="90"/>
      <c r="D728" s="105"/>
      <c r="E728" s="106"/>
      <c r="F728" s="106"/>
      <c r="G728" s="107">
        <f t="shared" si="40"/>
        <v>0</v>
      </c>
      <c r="H728" s="112"/>
      <c r="I728" s="112"/>
      <c r="J728" s="112"/>
      <c r="K728" s="108">
        <f t="shared" si="41"/>
        <v>0</v>
      </c>
    </row>
    <row r="729" spans="1:11" ht="33.75" customHeight="1" x14ac:dyDescent="0.25">
      <c r="A729" s="163"/>
      <c r="B729" s="91" t="s">
        <v>84</v>
      </c>
      <c r="C729" s="210"/>
      <c r="D729" s="109">
        <f>SUM(D717:D728)</f>
        <v>0</v>
      </c>
      <c r="E729" s="110">
        <f>SUM(E717:E728)</f>
        <v>0</v>
      </c>
      <c r="F729" s="110">
        <f>SUM(F717:F728)</f>
        <v>0</v>
      </c>
      <c r="G729" s="110">
        <f t="shared" si="40"/>
        <v>0</v>
      </c>
      <c r="H729" s="109">
        <f>SUM(H717:H728)</f>
        <v>0</v>
      </c>
      <c r="I729" s="109">
        <f>SUM(I717:I728)</f>
        <v>0</v>
      </c>
      <c r="J729" s="109">
        <f>SUM(J717:J728)</f>
        <v>0</v>
      </c>
      <c r="K729" s="109">
        <f t="shared" si="41"/>
        <v>0</v>
      </c>
    </row>
    <row r="730" spans="1:11" ht="33.75" customHeight="1" x14ac:dyDescent="0.25">
      <c r="A730" s="163"/>
      <c r="B730" s="463" t="s">
        <v>85</v>
      </c>
      <c r="C730" s="466"/>
      <c r="D730" s="466"/>
      <c r="E730" s="466"/>
      <c r="F730" s="466"/>
      <c r="G730" s="466"/>
      <c r="H730" s="466"/>
      <c r="I730" s="466"/>
      <c r="J730" s="466"/>
      <c r="K730" s="465"/>
    </row>
    <row r="731" spans="1:11" ht="225.75" customHeight="1" x14ac:dyDescent="0.25">
      <c r="A731" s="163"/>
      <c r="B731" s="451"/>
      <c r="C731" s="452"/>
      <c r="D731" s="452"/>
      <c r="E731" s="452"/>
      <c r="F731" s="452"/>
      <c r="G731" s="452"/>
      <c r="H731" s="452"/>
      <c r="I731" s="452"/>
      <c r="J731" s="452"/>
      <c r="K731" s="453"/>
    </row>
    <row r="732" spans="1:11" ht="33.75" customHeight="1" x14ac:dyDescent="0.25"/>
    <row r="733" spans="1:11" ht="33.75" customHeight="1" x14ac:dyDescent="0.25"/>
    <row r="734" spans="1:11" ht="33.75" customHeight="1" x14ac:dyDescent="0.25"/>
    <row r="735" spans="1:11" ht="33.75" customHeight="1" x14ac:dyDescent="0.25">
      <c r="A735" s="476">
        <v>22</v>
      </c>
      <c r="B735" s="443" t="s">
        <v>18</v>
      </c>
      <c r="C735" s="404"/>
      <c r="D735" s="405"/>
      <c r="E735" s="454" t="str">
        <f>+AIS_SAF!J2</f>
        <v>Selección de URG</v>
      </c>
      <c r="F735" s="404"/>
      <c r="G735" s="404"/>
      <c r="H735" s="404"/>
      <c r="I735" s="404"/>
      <c r="J735" s="404"/>
      <c r="K735" s="405"/>
    </row>
    <row r="736" spans="1:11" ht="33.75" customHeight="1" x14ac:dyDescent="0.25">
      <c r="A736" s="477"/>
      <c r="B736" s="443" t="s">
        <v>19</v>
      </c>
      <c r="C736" s="404"/>
      <c r="D736" s="405"/>
      <c r="E736" s="454" t="str">
        <f>+AIS_SAF!J3</f>
        <v>ENERO-JUNIO 2026</v>
      </c>
      <c r="F736" s="404"/>
      <c r="G736" s="404"/>
      <c r="H736" s="404"/>
      <c r="I736" s="404"/>
      <c r="J736" s="404"/>
      <c r="K736" s="405"/>
    </row>
    <row r="737" spans="1:11" ht="33.75" customHeight="1" x14ac:dyDescent="0.25">
      <c r="A737" s="163"/>
      <c r="B737" s="456" t="s">
        <v>55</v>
      </c>
      <c r="C737" s="423"/>
      <c r="D737" s="423"/>
      <c r="E737" s="423"/>
      <c r="F737" s="423"/>
      <c r="G737" s="423"/>
      <c r="H737" s="423"/>
      <c r="I737" s="423"/>
      <c r="J737" s="423"/>
      <c r="K737" s="457"/>
    </row>
    <row r="738" spans="1:11" ht="52.5" customHeight="1" x14ac:dyDescent="0.25">
      <c r="A738" s="163"/>
      <c r="B738" s="447" t="s">
        <v>56</v>
      </c>
      <c r="C738" s="445"/>
      <c r="D738" s="446"/>
      <c r="E738" s="444" t="str">
        <f>AIS_SAF!F30</f>
        <v>Seleccione una opción</v>
      </c>
      <c r="F738" s="445"/>
      <c r="G738" s="445"/>
      <c r="H738" s="445"/>
      <c r="I738" s="445"/>
      <c r="J738" s="445"/>
      <c r="K738" s="446"/>
    </row>
    <row r="739" spans="1:11" ht="52.5" customHeight="1" x14ac:dyDescent="0.25">
      <c r="A739" s="163"/>
      <c r="B739" s="447" t="s">
        <v>57</v>
      </c>
      <c r="C739" s="445"/>
      <c r="D739" s="446"/>
      <c r="E739" s="444" t="str">
        <f>AIS_SAF!G30</f>
        <v>Seleccione una opción</v>
      </c>
      <c r="F739" s="445"/>
      <c r="G739" s="445"/>
      <c r="H739" s="445"/>
      <c r="I739" s="445"/>
      <c r="J739" s="445"/>
      <c r="K739" s="446"/>
    </row>
    <row r="740" spans="1:11" ht="52.5" customHeight="1" x14ac:dyDescent="0.25">
      <c r="A740" s="163"/>
      <c r="B740" s="447" t="s">
        <v>58</v>
      </c>
      <c r="C740" s="445"/>
      <c r="D740" s="446"/>
      <c r="E740" s="444" t="str">
        <f>AIS_SAF!H30</f>
        <v>Seleccione una opción</v>
      </c>
      <c r="F740" s="445"/>
      <c r="G740" s="445"/>
      <c r="H740" s="445"/>
      <c r="I740" s="445"/>
      <c r="J740" s="445"/>
      <c r="K740" s="446"/>
    </row>
    <row r="741" spans="1:11" ht="52.5" customHeight="1" x14ac:dyDescent="0.25">
      <c r="A741" s="163"/>
      <c r="B741" s="447" t="s">
        <v>59</v>
      </c>
      <c r="C741" s="445"/>
      <c r="D741" s="446"/>
      <c r="E741" s="444" t="str">
        <f>AIS_SAF!K30</f>
        <v>Seleccione una opción</v>
      </c>
      <c r="F741" s="445"/>
      <c r="G741" s="445"/>
      <c r="H741" s="445"/>
      <c r="I741" s="445"/>
      <c r="J741" s="445"/>
      <c r="K741" s="446"/>
    </row>
    <row r="742" spans="1:11" ht="52.5" customHeight="1" x14ac:dyDescent="0.25">
      <c r="A742" s="163"/>
      <c r="B742" s="447" t="s">
        <v>60</v>
      </c>
      <c r="C742" s="445"/>
      <c r="D742" s="446"/>
      <c r="E742" s="444" t="str">
        <f>AIS_SAF!L30</f>
        <v>Seleccione una opción</v>
      </c>
      <c r="F742" s="445"/>
      <c r="G742" s="445"/>
      <c r="H742" s="445"/>
      <c r="I742" s="445"/>
      <c r="J742" s="445"/>
      <c r="K742" s="446"/>
    </row>
    <row r="743" spans="1:11" ht="52.5" customHeight="1" x14ac:dyDescent="0.25">
      <c r="A743" s="163"/>
      <c r="B743" s="447" t="s">
        <v>61</v>
      </c>
      <c r="C743" s="445"/>
      <c r="D743" s="446"/>
      <c r="E743" s="444" t="str">
        <f>AIS_SAF!M30</f>
        <v>Seleccione una opción</v>
      </c>
      <c r="F743" s="445"/>
      <c r="G743" s="445"/>
      <c r="H743" s="445"/>
      <c r="I743" s="445"/>
      <c r="J743" s="445"/>
      <c r="K743" s="446"/>
    </row>
    <row r="744" spans="1:11" ht="52.5" customHeight="1" x14ac:dyDescent="0.25">
      <c r="A744" s="163"/>
      <c r="B744" s="447" t="s">
        <v>62</v>
      </c>
      <c r="C744" s="445"/>
      <c r="D744" s="446"/>
      <c r="E744" s="448" t="str">
        <f>AIS_SAF!O30</f>
        <v xml:space="preserve"> </v>
      </c>
      <c r="F744" s="445"/>
      <c r="G744" s="445"/>
      <c r="H744" s="445"/>
      <c r="I744" s="445"/>
      <c r="J744" s="445"/>
      <c r="K744" s="446"/>
    </row>
    <row r="745" spans="1:11" ht="52.5" customHeight="1" x14ac:dyDescent="0.25">
      <c r="A745" s="163"/>
      <c r="B745" s="447" t="s">
        <v>63</v>
      </c>
      <c r="C745" s="445"/>
      <c r="D745" s="446"/>
      <c r="E745" s="444">
        <f>AIS_SAF!P30</f>
        <v>0</v>
      </c>
      <c r="F745" s="445"/>
      <c r="G745" s="445"/>
      <c r="H745" s="445"/>
      <c r="I745" s="445"/>
      <c r="J745" s="445"/>
      <c r="K745" s="446"/>
    </row>
    <row r="746" spans="1:11" ht="33.75" customHeight="1" x14ac:dyDescent="0.25">
      <c r="A746" s="163"/>
      <c r="B746" s="467" t="s">
        <v>64</v>
      </c>
      <c r="C746" s="423"/>
      <c r="D746" s="423"/>
      <c r="E746" s="423"/>
      <c r="F746" s="423"/>
      <c r="G746" s="423"/>
      <c r="H746" s="456" t="s">
        <v>65</v>
      </c>
      <c r="I746" s="423"/>
      <c r="J746" s="423"/>
      <c r="K746" s="457"/>
    </row>
    <row r="747" spans="1:11" ht="51" customHeight="1" x14ac:dyDescent="0.25">
      <c r="A747" s="85"/>
      <c r="B747" s="89" t="s">
        <v>66</v>
      </c>
      <c r="C747" s="89" t="s">
        <v>67</v>
      </c>
      <c r="D747" s="89" t="s">
        <v>68</v>
      </c>
      <c r="E747" s="89" t="s">
        <v>69</v>
      </c>
      <c r="F747" s="89" t="s">
        <v>70</v>
      </c>
      <c r="G747" s="89" t="s">
        <v>71</v>
      </c>
      <c r="H747" s="89" t="s">
        <v>72</v>
      </c>
      <c r="I747" s="89" t="s">
        <v>73</v>
      </c>
      <c r="J747" s="89" t="s">
        <v>74</v>
      </c>
      <c r="K747" s="89" t="s">
        <v>75</v>
      </c>
    </row>
    <row r="748" spans="1:11" ht="33.75" customHeight="1" x14ac:dyDescent="0.25">
      <c r="A748" s="163"/>
      <c r="B748" s="114" t="str">
        <f>AIS_SAF!Q30</f>
        <v/>
      </c>
      <c r="C748" s="138"/>
      <c r="D748" s="217">
        <f>AIS_SAF!T30</f>
        <v>0</v>
      </c>
      <c r="E748" s="216"/>
      <c r="F748" s="217">
        <f>AIS_SAF!U30</f>
        <v>0</v>
      </c>
      <c r="G748" s="215"/>
      <c r="H748" s="115"/>
      <c r="I748" s="116"/>
      <c r="J748" s="116"/>
      <c r="K748" s="116"/>
    </row>
    <row r="749" spans="1:11" ht="33.75" customHeight="1" x14ac:dyDescent="0.25">
      <c r="A749" s="163"/>
      <c r="B749" s="470" t="s">
        <v>76</v>
      </c>
      <c r="C749" s="471"/>
      <c r="D749" s="471"/>
      <c r="E749" s="471"/>
      <c r="F749" s="471"/>
      <c r="G749" s="471"/>
      <c r="H749" s="471"/>
      <c r="I749" s="471"/>
      <c r="J749" s="471"/>
      <c r="K749" s="472"/>
    </row>
    <row r="750" spans="1:11" ht="33.75" customHeight="1" x14ac:dyDescent="0.25">
      <c r="A750" s="163"/>
      <c r="B750" s="455" t="s">
        <v>77</v>
      </c>
      <c r="C750" s="445"/>
      <c r="D750" s="445"/>
      <c r="E750" s="445"/>
      <c r="F750" s="445"/>
      <c r="G750" s="446"/>
      <c r="H750" s="455" t="s">
        <v>78</v>
      </c>
      <c r="I750" s="445"/>
      <c r="J750" s="445"/>
      <c r="K750" s="446"/>
    </row>
    <row r="751" spans="1:11" ht="51" customHeight="1" x14ac:dyDescent="0.25">
      <c r="A751" s="163"/>
      <c r="B751" s="89" t="s">
        <v>79</v>
      </c>
      <c r="C751" s="168" t="s">
        <v>80</v>
      </c>
      <c r="D751" s="168" t="s">
        <v>81</v>
      </c>
      <c r="E751" s="89" t="s">
        <v>82</v>
      </c>
      <c r="F751" s="89" t="s">
        <v>83</v>
      </c>
      <c r="G751" s="89" t="s">
        <v>84</v>
      </c>
      <c r="H751" s="89" t="s">
        <v>81</v>
      </c>
      <c r="I751" s="89" t="s">
        <v>82</v>
      </c>
      <c r="J751" s="89" t="s">
        <v>83</v>
      </c>
      <c r="K751" s="89" t="s">
        <v>84</v>
      </c>
    </row>
    <row r="752" spans="1:11" ht="33.75" customHeight="1" x14ac:dyDescent="0.25">
      <c r="A752" s="163"/>
      <c r="B752" s="90" t="s">
        <v>52</v>
      </c>
      <c r="C752" s="90" t="s">
        <v>52</v>
      </c>
      <c r="D752" s="105"/>
      <c r="E752" s="106"/>
      <c r="F752" s="106"/>
      <c r="G752" s="107">
        <f t="shared" ref="G752:G764" si="42">SUM(D752:F752)</f>
        <v>0</v>
      </c>
      <c r="H752" s="112"/>
      <c r="I752" s="112"/>
      <c r="J752" s="112"/>
      <c r="K752" s="108">
        <f t="shared" ref="K752:K764" si="43">SUM(H752:J752)</f>
        <v>0</v>
      </c>
    </row>
    <row r="753" spans="1:16" ht="33.75" customHeight="1" x14ac:dyDescent="0.25">
      <c r="A753" s="163"/>
      <c r="B753" s="90"/>
      <c r="C753" s="90"/>
      <c r="D753" s="105"/>
      <c r="E753" s="106"/>
      <c r="F753" s="106"/>
      <c r="G753" s="107">
        <f t="shared" si="42"/>
        <v>0</v>
      </c>
      <c r="H753" s="112"/>
      <c r="I753" s="112"/>
      <c r="J753" s="112"/>
      <c r="K753" s="108">
        <f t="shared" si="43"/>
        <v>0</v>
      </c>
    </row>
    <row r="754" spans="1:16" ht="33.75" customHeight="1" x14ac:dyDescent="0.25">
      <c r="A754" s="163"/>
      <c r="B754" s="90"/>
      <c r="C754" s="90"/>
      <c r="D754" s="105"/>
      <c r="E754" s="106"/>
      <c r="F754" s="106"/>
      <c r="G754" s="107">
        <f t="shared" si="42"/>
        <v>0</v>
      </c>
      <c r="H754" s="112"/>
      <c r="I754" s="112"/>
      <c r="J754" s="112"/>
      <c r="K754" s="108">
        <f t="shared" si="43"/>
        <v>0</v>
      </c>
    </row>
    <row r="755" spans="1:16" ht="33.75" customHeight="1" x14ac:dyDescent="0.25">
      <c r="A755" s="163"/>
      <c r="B755" s="90"/>
      <c r="C755" s="90"/>
      <c r="D755" s="105"/>
      <c r="E755" s="106"/>
      <c r="F755" s="106"/>
      <c r="G755" s="107">
        <f t="shared" si="42"/>
        <v>0</v>
      </c>
      <c r="H755" s="112"/>
      <c r="I755" s="112"/>
      <c r="J755" s="112"/>
      <c r="K755" s="108">
        <f t="shared" si="43"/>
        <v>0</v>
      </c>
    </row>
    <row r="756" spans="1:16" ht="33.75" customHeight="1" x14ac:dyDescent="0.25">
      <c r="A756" s="163"/>
      <c r="B756" s="90"/>
      <c r="C756" s="90"/>
      <c r="D756" s="105"/>
      <c r="E756" s="106"/>
      <c r="F756" s="106"/>
      <c r="G756" s="107">
        <f t="shared" si="42"/>
        <v>0</v>
      </c>
      <c r="H756" s="112"/>
      <c r="I756" s="112"/>
      <c r="J756" s="112"/>
      <c r="K756" s="108">
        <f t="shared" si="43"/>
        <v>0</v>
      </c>
    </row>
    <row r="757" spans="1:16" ht="33.75" customHeight="1" x14ac:dyDescent="0.25">
      <c r="A757" s="163"/>
      <c r="B757" s="90"/>
      <c r="C757" s="90"/>
      <c r="D757" s="105"/>
      <c r="E757" s="106"/>
      <c r="F757" s="106"/>
      <c r="G757" s="107">
        <f t="shared" si="42"/>
        <v>0</v>
      </c>
      <c r="H757" s="112"/>
      <c r="I757" s="112"/>
      <c r="J757" s="112"/>
      <c r="K757" s="108">
        <f t="shared" si="43"/>
        <v>0</v>
      </c>
    </row>
    <row r="758" spans="1:16" ht="33.75" customHeight="1" x14ac:dyDescent="0.25">
      <c r="A758" s="163"/>
      <c r="B758" s="90"/>
      <c r="C758" s="90"/>
      <c r="D758" s="105"/>
      <c r="E758" s="106"/>
      <c r="F758" s="106"/>
      <c r="G758" s="107">
        <f t="shared" si="42"/>
        <v>0</v>
      </c>
      <c r="H758" s="112"/>
      <c r="I758" s="112"/>
      <c r="J758" s="112"/>
      <c r="K758" s="108">
        <f t="shared" si="43"/>
        <v>0</v>
      </c>
    </row>
    <row r="759" spans="1:16" ht="33.75" customHeight="1" x14ac:dyDescent="0.25">
      <c r="A759" s="163"/>
      <c r="B759" s="90"/>
      <c r="C759" s="90"/>
      <c r="D759" s="105"/>
      <c r="E759" s="106"/>
      <c r="F759" s="106"/>
      <c r="G759" s="107">
        <f t="shared" si="42"/>
        <v>0</v>
      </c>
      <c r="H759" s="112"/>
      <c r="I759" s="112"/>
      <c r="J759" s="112"/>
      <c r="K759" s="108">
        <f t="shared" si="43"/>
        <v>0</v>
      </c>
    </row>
    <row r="760" spans="1:16" ht="33.75" customHeight="1" x14ac:dyDescent="0.25">
      <c r="A760" s="163"/>
      <c r="B760" s="90"/>
      <c r="C760" s="90"/>
      <c r="D760" s="105"/>
      <c r="E760" s="106"/>
      <c r="F760" s="106"/>
      <c r="G760" s="107">
        <f t="shared" si="42"/>
        <v>0</v>
      </c>
      <c r="H760" s="112"/>
      <c r="I760" s="112"/>
      <c r="J760" s="112"/>
      <c r="K760" s="108">
        <f t="shared" si="43"/>
        <v>0</v>
      </c>
    </row>
    <row r="761" spans="1:16" ht="33.75" customHeight="1" x14ac:dyDescent="0.25">
      <c r="A761" s="163"/>
      <c r="B761" s="90"/>
      <c r="C761" s="90"/>
      <c r="D761" s="105"/>
      <c r="E761" s="106"/>
      <c r="F761" s="106"/>
      <c r="G761" s="107">
        <f t="shared" si="42"/>
        <v>0</v>
      </c>
      <c r="H761" s="112"/>
      <c r="I761" s="112"/>
      <c r="J761" s="112"/>
      <c r="K761" s="108">
        <f t="shared" si="43"/>
        <v>0</v>
      </c>
    </row>
    <row r="762" spans="1:16" ht="33.75" customHeight="1" x14ac:dyDescent="0.25">
      <c r="A762" s="163"/>
      <c r="B762" s="90"/>
      <c r="C762" s="90"/>
      <c r="D762" s="105"/>
      <c r="E762" s="106"/>
      <c r="F762" s="106"/>
      <c r="G762" s="107">
        <f t="shared" si="42"/>
        <v>0</v>
      </c>
      <c r="H762" s="112"/>
      <c r="I762" s="112"/>
      <c r="J762" s="112"/>
      <c r="K762" s="108">
        <f t="shared" si="43"/>
        <v>0</v>
      </c>
    </row>
    <row r="763" spans="1:16" ht="33.75" customHeight="1" x14ac:dyDescent="0.25">
      <c r="A763" s="163"/>
      <c r="B763" s="90"/>
      <c r="C763" s="90"/>
      <c r="D763" s="105"/>
      <c r="E763" s="106"/>
      <c r="F763" s="106"/>
      <c r="G763" s="107">
        <f t="shared" si="42"/>
        <v>0</v>
      </c>
      <c r="H763" s="112"/>
      <c r="I763" s="112"/>
      <c r="J763" s="112"/>
      <c r="K763" s="108">
        <f t="shared" si="43"/>
        <v>0</v>
      </c>
    </row>
    <row r="764" spans="1:16" ht="33.75" customHeight="1" x14ac:dyDescent="0.25">
      <c r="A764" s="163"/>
      <c r="B764" s="91" t="s">
        <v>84</v>
      </c>
      <c r="C764" s="92"/>
      <c r="D764" s="109">
        <f>SUM(D752:D763)</f>
        <v>0</v>
      </c>
      <c r="E764" s="110">
        <f>SUM(E752:E763)</f>
        <v>0</v>
      </c>
      <c r="F764" s="110">
        <f>SUM(F752:F763)</f>
        <v>0</v>
      </c>
      <c r="G764" s="110">
        <f t="shared" si="42"/>
        <v>0</v>
      </c>
      <c r="H764" s="109">
        <f>SUM(H752:H763)</f>
        <v>0</v>
      </c>
      <c r="I764" s="109">
        <f>SUM(I752:I763)</f>
        <v>0</v>
      </c>
      <c r="J764" s="109">
        <f>SUM(J752:J763)</f>
        <v>0</v>
      </c>
      <c r="K764" s="109">
        <f t="shared" si="43"/>
        <v>0</v>
      </c>
    </row>
    <row r="765" spans="1:16" ht="33.75" customHeight="1" x14ac:dyDescent="0.25">
      <c r="A765" s="163"/>
      <c r="B765" s="463" t="s">
        <v>85</v>
      </c>
      <c r="C765" s="466"/>
      <c r="D765" s="466"/>
      <c r="E765" s="466"/>
      <c r="F765" s="466"/>
      <c r="G765" s="466"/>
      <c r="H765" s="466"/>
      <c r="I765" s="466"/>
      <c r="J765" s="466"/>
      <c r="K765" s="465"/>
    </row>
    <row r="766" spans="1:16" ht="225.75" customHeight="1" x14ac:dyDescent="0.25">
      <c r="A766" s="163"/>
      <c r="B766" s="451"/>
      <c r="C766" s="452"/>
      <c r="D766" s="452"/>
      <c r="E766" s="452"/>
      <c r="F766" s="452"/>
      <c r="G766" s="452"/>
      <c r="H766" s="452"/>
      <c r="I766" s="452"/>
      <c r="J766" s="452"/>
      <c r="K766" s="453"/>
      <c r="P766" s="158"/>
    </row>
    <row r="767" spans="1:16" ht="33.75" customHeight="1" x14ac:dyDescent="0.25"/>
    <row r="768" spans="1:16" ht="33.75" customHeight="1" x14ac:dyDescent="0.25"/>
    <row r="769" spans="1:11" ht="33.75" customHeight="1" x14ac:dyDescent="0.25"/>
    <row r="770" spans="1:11" ht="33.75" customHeight="1" x14ac:dyDescent="0.25">
      <c r="A770" s="476">
        <v>23</v>
      </c>
      <c r="B770" s="443" t="s">
        <v>18</v>
      </c>
      <c r="C770" s="404"/>
      <c r="D770" s="405"/>
      <c r="E770" s="454" t="str">
        <f>+AIS_SAF!J2</f>
        <v>Selección de URG</v>
      </c>
      <c r="F770" s="404"/>
      <c r="G770" s="404"/>
      <c r="H770" s="404"/>
      <c r="I770" s="404"/>
      <c r="J770" s="404"/>
      <c r="K770" s="405"/>
    </row>
    <row r="771" spans="1:11" ht="33.75" customHeight="1" x14ac:dyDescent="0.25">
      <c r="A771" s="477"/>
      <c r="B771" s="443" t="s">
        <v>19</v>
      </c>
      <c r="C771" s="404"/>
      <c r="D771" s="405"/>
      <c r="E771" s="454" t="str">
        <f>+AIS_SAF!J3</f>
        <v>ENERO-JUNIO 2026</v>
      </c>
      <c r="F771" s="404"/>
      <c r="G771" s="404"/>
      <c r="H771" s="404"/>
      <c r="I771" s="404"/>
      <c r="J771" s="404"/>
      <c r="K771" s="405"/>
    </row>
    <row r="772" spans="1:11" ht="33.75" customHeight="1" x14ac:dyDescent="0.25">
      <c r="A772" s="163"/>
      <c r="B772" s="456" t="s">
        <v>55</v>
      </c>
      <c r="C772" s="423"/>
      <c r="D772" s="423"/>
      <c r="E772" s="423"/>
      <c r="F772" s="423"/>
      <c r="G772" s="423"/>
      <c r="H772" s="423"/>
      <c r="I772" s="423"/>
      <c r="J772" s="423"/>
      <c r="K772" s="457"/>
    </row>
    <row r="773" spans="1:11" ht="52.5" customHeight="1" x14ac:dyDescent="0.25">
      <c r="A773" s="163"/>
      <c r="B773" s="447" t="s">
        <v>56</v>
      </c>
      <c r="C773" s="445"/>
      <c r="D773" s="446"/>
      <c r="E773" s="444" t="str">
        <f>AIS_SAF!F31</f>
        <v>Seleccione una opción</v>
      </c>
      <c r="F773" s="445"/>
      <c r="G773" s="445"/>
      <c r="H773" s="445"/>
      <c r="I773" s="445"/>
      <c r="J773" s="445"/>
      <c r="K773" s="446"/>
    </row>
    <row r="774" spans="1:11" ht="52.5" customHeight="1" x14ac:dyDescent="0.25">
      <c r="A774" s="163"/>
      <c r="B774" s="447" t="s">
        <v>57</v>
      </c>
      <c r="C774" s="445"/>
      <c r="D774" s="446"/>
      <c r="E774" s="444" t="str">
        <f>AIS_SAF!G31</f>
        <v>Seleccione una opción</v>
      </c>
      <c r="F774" s="445"/>
      <c r="G774" s="445"/>
      <c r="H774" s="445"/>
      <c r="I774" s="445"/>
      <c r="J774" s="445"/>
      <c r="K774" s="446"/>
    </row>
    <row r="775" spans="1:11" ht="52.5" customHeight="1" x14ac:dyDescent="0.25">
      <c r="A775" s="163"/>
      <c r="B775" s="447" t="s">
        <v>58</v>
      </c>
      <c r="C775" s="445"/>
      <c r="D775" s="446"/>
      <c r="E775" s="444" t="str">
        <f>AIS_SAF!H31</f>
        <v>Seleccione una opción</v>
      </c>
      <c r="F775" s="445"/>
      <c r="G775" s="445"/>
      <c r="H775" s="445"/>
      <c r="I775" s="445"/>
      <c r="J775" s="445"/>
      <c r="K775" s="446"/>
    </row>
    <row r="776" spans="1:11" ht="52.5" customHeight="1" x14ac:dyDescent="0.25">
      <c r="A776" s="163"/>
      <c r="B776" s="447" t="s">
        <v>59</v>
      </c>
      <c r="C776" s="445"/>
      <c r="D776" s="446"/>
      <c r="E776" s="444" t="str">
        <f>AIS_SAF!K31</f>
        <v>Seleccione una opción</v>
      </c>
      <c r="F776" s="445"/>
      <c r="G776" s="445"/>
      <c r="H776" s="445"/>
      <c r="I776" s="445"/>
      <c r="J776" s="445"/>
      <c r="K776" s="446"/>
    </row>
    <row r="777" spans="1:11" ht="52.5" customHeight="1" x14ac:dyDescent="0.25">
      <c r="A777" s="163"/>
      <c r="B777" s="447" t="s">
        <v>60</v>
      </c>
      <c r="C777" s="445"/>
      <c r="D777" s="446"/>
      <c r="E777" s="444" t="str">
        <f>AIS_SAF!L31</f>
        <v>Seleccione una opción</v>
      </c>
      <c r="F777" s="445"/>
      <c r="G777" s="445"/>
      <c r="H777" s="445"/>
      <c r="I777" s="445"/>
      <c r="J777" s="445"/>
      <c r="K777" s="446"/>
    </row>
    <row r="778" spans="1:11" ht="52.5" customHeight="1" x14ac:dyDescent="0.25">
      <c r="A778" s="163"/>
      <c r="B778" s="447" t="s">
        <v>61</v>
      </c>
      <c r="C778" s="445"/>
      <c r="D778" s="446"/>
      <c r="E778" s="444" t="str">
        <f>AIS_SAF!M31</f>
        <v>Seleccione una opción</v>
      </c>
      <c r="F778" s="445"/>
      <c r="G778" s="445"/>
      <c r="H778" s="445"/>
      <c r="I778" s="445"/>
      <c r="J778" s="445"/>
      <c r="K778" s="446"/>
    </row>
    <row r="779" spans="1:11" ht="52.5" customHeight="1" x14ac:dyDescent="0.25">
      <c r="A779" s="163"/>
      <c r="B779" s="447" t="s">
        <v>62</v>
      </c>
      <c r="C779" s="445"/>
      <c r="D779" s="446"/>
      <c r="E779" s="448" t="str">
        <f>AIS_SAF!O31</f>
        <v xml:space="preserve"> </v>
      </c>
      <c r="F779" s="445"/>
      <c r="G779" s="445"/>
      <c r="H779" s="445"/>
      <c r="I779" s="445"/>
      <c r="J779" s="445"/>
      <c r="K779" s="446"/>
    </row>
    <row r="780" spans="1:11" ht="52.5" customHeight="1" x14ac:dyDescent="0.25">
      <c r="A780" s="163"/>
      <c r="B780" s="447" t="s">
        <v>63</v>
      </c>
      <c r="C780" s="445"/>
      <c r="D780" s="446"/>
      <c r="E780" s="444">
        <f>AIS_SAF!P31</f>
        <v>0</v>
      </c>
      <c r="F780" s="445"/>
      <c r="G780" s="445"/>
      <c r="H780" s="445"/>
      <c r="I780" s="445"/>
      <c r="J780" s="445"/>
      <c r="K780" s="446"/>
    </row>
    <row r="781" spans="1:11" ht="33.75" customHeight="1" x14ac:dyDescent="0.25">
      <c r="A781" s="163"/>
      <c r="B781" s="467" t="s">
        <v>64</v>
      </c>
      <c r="C781" s="423"/>
      <c r="D781" s="423"/>
      <c r="E781" s="423"/>
      <c r="F781" s="423"/>
      <c r="G781" s="423"/>
      <c r="H781" s="456" t="s">
        <v>65</v>
      </c>
      <c r="I781" s="423"/>
      <c r="J781" s="423"/>
      <c r="K781" s="457"/>
    </row>
    <row r="782" spans="1:11" ht="51" customHeight="1" x14ac:dyDescent="0.25">
      <c r="A782" s="85"/>
      <c r="B782" s="89" t="s">
        <v>66</v>
      </c>
      <c r="C782" s="89" t="s">
        <v>67</v>
      </c>
      <c r="D782" s="89" t="s">
        <v>68</v>
      </c>
      <c r="E782" s="89" t="s">
        <v>69</v>
      </c>
      <c r="F782" s="89" t="s">
        <v>70</v>
      </c>
      <c r="G782" s="89" t="s">
        <v>71</v>
      </c>
      <c r="H782" s="89" t="s">
        <v>72</v>
      </c>
      <c r="I782" s="89" t="s">
        <v>73</v>
      </c>
      <c r="J782" s="89" t="s">
        <v>74</v>
      </c>
      <c r="K782" s="89" t="s">
        <v>75</v>
      </c>
    </row>
    <row r="783" spans="1:11" ht="33.75" customHeight="1" x14ac:dyDescent="0.25">
      <c r="A783" s="163"/>
      <c r="B783" s="114" t="str">
        <f>AIS_SAF!Q31</f>
        <v/>
      </c>
      <c r="C783" s="138"/>
      <c r="D783" s="217">
        <f>AIS_SAF!T31</f>
        <v>0</v>
      </c>
      <c r="E783" s="216"/>
      <c r="F783" s="217">
        <f>AIS_SAF!U31</f>
        <v>0</v>
      </c>
      <c r="G783" s="215"/>
      <c r="H783" s="115"/>
      <c r="I783" s="116"/>
      <c r="J783" s="116"/>
      <c r="K783" s="116"/>
    </row>
    <row r="784" spans="1:11" ht="33.75" customHeight="1" x14ac:dyDescent="0.25">
      <c r="A784" s="163"/>
      <c r="B784" s="470" t="s">
        <v>76</v>
      </c>
      <c r="C784" s="471"/>
      <c r="D784" s="471"/>
      <c r="E784" s="471"/>
      <c r="F784" s="471"/>
      <c r="G784" s="471"/>
      <c r="H784" s="471"/>
      <c r="I784" s="471"/>
      <c r="J784" s="471"/>
      <c r="K784" s="472"/>
    </row>
    <row r="785" spans="1:11" ht="33.75" customHeight="1" x14ac:dyDescent="0.25">
      <c r="A785" s="163"/>
      <c r="B785" s="455" t="s">
        <v>77</v>
      </c>
      <c r="C785" s="445"/>
      <c r="D785" s="445"/>
      <c r="E785" s="445"/>
      <c r="F785" s="445"/>
      <c r="G785" s="446"/>
      <c r="H785" s="455" t="s">
        <v>78</v>
      </c>
      <c r="I785" s="445"/>
      <c r="J785" s="445"/>
      <c r="K785" s="446"/>
    </row>
    <row r="786" spans="1:11" ht="51" customHeight="1" x14ac:dyDescent="0.25">
      <c r="A786" s="163"/>
      <c r="B786" s="89" t="s">
        <v>79</v>
      </c>
      <c r="C786" s="168" t="s">
        <v>80</v>
      </c>
      <c r="D786" s="168" t="s">
        <v>81</v>
      </c>
      <c r="E786" s="89" t="s">
        <v>82</v>
      </c>
      <c r="F786" s="89" t="s">
        <v>83</v>
      </c>
      <c r="G786" s="89" t="s">
        <v>84</v>
      </c>
      <c r="H786" s="89" t="s">
        <v>81</v>
      </c>
      <c r="I786" s="89" t="s">
        <v>82</v>
      </c>
      <c r="J786" s="89" t="s">
        <v>83</v>
      </c>
      <c r="K786" s="89" t="s">
        <v>84</v>
      </c>
    </row>
    <row r="787" spans="1:11" ht="33.75" customHeight="1" x14ac:dyDescent="0.25">
      <c r="A787" s="163"/>
      <c r="B787" s="90" t="s">
        <v>52</v>
      </c>
      <c r="C787" s="90" t="s">
        <v>52</v>
      </c>
      <c r="D787" s="105"/>
      <c r="E787" s="106"/>
      <c r="F787" s="106"/>
      <c r="G787" s="107">
        <f t="shared" ref="G787:G799" si="44">SUM(D787:F787)</f>
        <v>0</v>
      </c>
      <c r="H787" s="112"/>
      <c r="I787" s="112"/>
      <c r="J787" s="112"/>
      <c r="K787" s="108">
        <f t="shared" ref="K787:K799" si="45">SUM(H787:J787)</f>
        <v>0</v>
      </c>
    </row>
    <row r="788" spans="1:11" ht="33.75" customHeight="1" x14ac:dyDescent="0.25">
      <c r="A788" s="163"/>
      <c r="B788" s="90"/>
      <c r="C788" s="90"/>
      <c r="D788" s="105"/>
      <c r="E788" s="106"/>
      <c r="F788" s="106"/>
      <c r="G788" s="107">
        <f t="shared" si="44"/>
        <v>0</v>
      </c>
      <c r="H788" s="112"/>
      <c r="I788" s="112"/>
      <c r="J788" s="112"/>
      <c r="K788" s="108">
        <f t="shared" si="45"/>
        <v>0</v>
      </c>
    </row>
    <row r="789" spans="1:11" ht="33.75" customHeight="1" x14ac:dyDescent="0.25">
      <c r="A789" s="163"/>
      <c r="B789" s="90"/>
      <c r="C789" s="90"/>
      <c r="D789" s="105"/>
      <c r="E789" s="106"/>
      <c r="F789" s="106"/>
      <c r="G789" s="107">
        <f t="shared" si="44"/>
        <v>0</v>
      </c>
      <c r="H789" s="112"/>
      <c r="I789" s="112"/>
      <c r="J789" s="112"/>
      <c r="K789" s="108">
        <f t="shared" si="45"/>
        <v>0</v>
      </c>
    </row>
    <row r="790" spans="1:11" ht="33.75" customHeight="1" x14ac:dyDescent="0.25">
      <c r="A790" s="163"/>
      <c r="B790" s="90"/>
      <c r="C790" s="90"/>
      <c r="D790" s="105"/>
      <c r="E790" s="106"/>
      <c r="F790" s="106"/>
      <c r="G790" s="107">
        <f t="shared" si="44"/>
        <v>0</v>
      </c>
      <c r="H790" s="112"/>
      <c r="I790" s="112"/>
      <c r="J790" s="112"/>
      <c r="K790" s="108">
        <f t="shared" si="45"/>
        <v>0</v>
      </c>
    </row>
    <row r="791" spans="1:11" ht="33.75" customHeight="1" x14ac:dyDescent="0.25">
      <c r="A791" s="163"/>
      <c r="B791" s="90"/>
      <c r="C791" s="90"/>
      <c r="D791" s="105"/>
      <c r="E791" s="106"/>
      <c r="F791" s="106"/>
      <c r="G791" s="107">
        <f t="shared" si="44"/>
        <v>0</v>
      </c>
      <c r="H791" s="112"/>
      <c r="I791" s="112"/>
      <c r="J791" s="112"/>
      <c r="K791" s="108">
        <f t="shared" si="45"/>
        <v>0</v>
      </c>
    </row>
    <row r="792" spans="1:11" ht="33.75" customHeight="1" x14ac:dyDescent="0.25">
      <c r="A792" s="163"/>
      <c r="B792" s="90"/>
      <c r="C792" s="90"/>
      <c r="D792" s="105"/>
      <c r="E792" s="106"/>
      <c r="F792" s="106"/>
      <c r="G792" s="107">
        <f t="shared" si="44"/>
        <v>0</v>
      </c>
      <c r="H792" s="112"/>
      <c r="I792" s="112"/>
      <c r="J792" s="112"/>
      <c r="K792" s="108">
        <f t="shared" si="45"/>
        <v>0</v>
      </c>
    </row>
    <row r="793" spans="1:11" ht="33.75" customHeight="1" x14ac:dyDescent="0.25">
      <c r="A793" s="163"/>
      <c r="B793" s="90"/>
      <c r="C793" s="90"/>
      <c r="D793" s="105"/>
      <c r="E793" s="106"/>
      <c r="F793" s="106"/>
      <c r="G793" s="107">
        <f t="shared" si="44"/>
        <v>0</v>
      </c>
      <c r="H793" s="112"/>
      <c r="I793" s="112"/>
      <c r="J793" s="112"/>
      <c r="K793" s="108">
        <f t="shared" si="45"/>
        <v>0</v>
      </c>
    </row>
    <row r="794" spans="1:11" ht="33.75" customHeight="1" x14ac:dyDescent="0.25">
      <c r="A794" s="163"/>
      <c r="B794" s="90"/>
      <c r="C794" s="90"/>
      <c r="D794" s="105"/>
      <c r="E794" s="106"/>
      <c r="F794" s="106"/>
      <c r="G794" s="107">
        <f t="shared" si="44"/>
        <v>0</v>
      </c>
      <c r="H794" s="112"/>
      <c r="I794" s="112"/>
      <c r="J794" s="112"/>
      <c r="K794" s="108">
        <f t="shared" si="45"/>
        <v>0</v>
      </c>
    </row>
    <row r="795" spans="1:11" ht="33.75" customHeight="1" x14ac:dyDescent="0.25">
      <c r="A795" s="163"/>
      <c r="B795" s="90"/>
      <c r="C795" s="90"/>
      <c r="D795" s="105"/>
      <c r="E795" s="106"/>
      <c r="F795" s="106"/>
      <c r="G795" s="107">
        <f t="shared" si="44"/>
        <v>0</v>
      </c>
      <c r="H795" s="112"/>
      <c r="I795" s="112"/>
      <c r="J795" s="112"/>
      <c r="K795" s="108">
        <f t="shared" si="45"/>
        <v>0</v>
      </c>
    </row>
    <row r="796" spans="1:11" ht="33.75" customHeight="1" x14ac:dyDescent="0.25">
      <c r="A796" s="163"/>
      <c r="B796" s="90"/>
      <c r="C796" s="90"/>
      <c r="D796" s="105"/>
      <c r="E796" s="106"/>
      <c r="F796" s="106"/>
      <c r="G796" s="107">
        <f t="shared" si="44"/>
        <v>0</v>
      </c>
      <c r="H796" s="112"/>
      <c r="I796" s="112"/>
      <c r="J796" s="112"/>
      <c r="K796" s="108">
        <f t="shared" si="45"/>
        <v>0</v>
      </c>
    </row>
    <row r="797" spans="1:11" ht="33.75" customHeight="1" x14ac:dyDescent="0.25">
      <c r="A797" s="163"/>
      <c r="B797" s="90"/>
      <c r="C797" s="90"/>
      <c r="D797" s="105"/>
      <c r="E797" s="106"/>
      <c r="F797" s="106"/>
      <c r="G797" s="107">
        <f t="shared" si="44"/>
        <v>0</v>
      </c>
      <c r="H797" s="112"/>
      <c r="I797" s="112"/>
      <c r="J797" s="112"/>
      <c r="K797" s="108">
        <f t="shared" si="45"/>
        <v>0</v>
      </c>
    </row>
    <row r="798" spans="1:11" ht="33.75" customHeight="1" x14ac:dyDescent="0.25">
      <c r="A798" s="163"/>
      <c r="B798" s="90"/>
      <c r="C798" s="90"/>
      <c r="D798" s="105"/>
      <c r="E798" s="106"/>
      <c r="F798" s="106"/>
      <c r="G798" s="107">
        <f t="shared" si="44"/>
        <v>0</v>
      </c>
      <c r="H798" s="112"/>
      <c r="I798" s="112"/>
      <c r="J798" s="112"/>
      <c r="K798" s="108">
        <f t="shared" si="45"/>
        <v>0</v>
      </c>
    </row>
    <row r="799" spans="1:11" ht="33.75" customHeight="1" x14ac:dyDescent="0.25">
      <c r="A799" s="163"/>
      <c r="B799" s="91" t="s">
        <v>84</v>
      </c>
      <c r="C799" s="210"/>
      <c r="D799" s="109">
        <f>SUM(D787:D798)</f>
        <v>0</v>
      </c>
      <c r="E799" s="110">
        <f>SUM(E787:E798)</f>
        <v>0</v>
      </c>
      <c r="F799" s="110">
        <f>SUM(F787:F798)</f>
        <v>0</v>
      </c>
      <c r="G799" s="110">
        <f t="shared" si="44"/>
        <v>0</v>
      </c>
      <c r="H799" s="109">
        <f>SUM(H787:H798)</f>
        <v>0</v>
      </c>
      <c r="I799" s="109">
        <f>SUM(I787:I798)</f>
        <v>0</v>
      </c>
      <c r="J799" s="109">
        <f>SUM(J787:J798)</f>
        <v>0</v>
      </c>
      <c r="K799" s="109">
        <f t="shared" si="45"/>
        <v>0</v>
      </c>
    </row>
    <row r="800" spans="1:11" ht="33.75" customHeight="1" x14ac:dyDescent="0.25">
      <c r="A800" s="163"/>
      <c r="B800" s="463" t="s">
        <v>85</v>
      </c>
      <c r="C800" s="466"/>
      <c r="D800" s="466"/>
      <c r="E800" s="466"/>
      <c r="F800" s="466"/>
      <c r="G800" s="466"/>
      <c r="H800" s="466"/>
      <c r="I800" s="466"/>
      <c r="J800" s="466"/>
      <c r="K800" s="465"/>
    </row>
    <row r="801" spans="1:11" ht="225.75" customHeight="1" x14ac:dyDescent="0.25">
      <c r="A801" s="163"/>
      <c r="B801" s="451"/>
      <c r="C801" s="452"/>
      <c r="D801" s="452"/>
      <c r="E801" s="452"/>
      <c r="F801" s="452"/>
      <c r="G801" s="452"/>
      <c r="H801" s="452"/>
      <c r="I801" s="452"/>
      <c r="J801" s="452"/>
      <c r="K801" s="453"/>
    </row>
    <row r="802" spans="1:11" ht="33.75" customHeight="1" x14ac:dyDescent="0.25"/>
    <row r="803" spans="1:11" ht="33.75" customHeight="1" x14ac:dyDescent="0.25"/>
    <row r="804" spans="1:11" ht="33.75" customHeight="1" x14ac:dyDescent="0.25"/>
    <row r="805" spans="1:11" ht="33.75" customHeight="1" x14ac:dyDescent="0.25">
      <c r="A805" s="476">
        <v>24</v>
      </c>
      <c r="B805" s="443" t="s">
        <v>18</v>
      </c>
      <c r="C805" s="404"/>
      <c r="D805" s="405"/>
      <c r="E805" s="454" t="str">
        <f>+AIS_SAF!J2</f>
        <v>Selección de URG</v>
      </c>
      <c r="F805" s="404"/>
      <c r="G805" s="404"/>
      <c r="H805" s="404"/>
      <c r="I805" s="404"/>
      <c r="J805" s="404"/>
      <c r="K805" s="405"/>
    </row>
    <row r="806" spans="1:11" ht="33.75" customHeight="1" x14ac:dyDescent="0.25">
      <c r="A806" s="477"/>
      <c r="B806" s="443" t="s">
        <v>19</v>
      </c>
      <c r="C806" s="404"/>
      <c r="D806" s="405"/>
      <c r="E806" s="454" t="str">
        <f>+AIS_SAF!J3</f>
        <v>ENERO-JUNIO 2026</v>
      </c>
      <c r="F806" s="404"/>
      <c r="G806" s="404"/>
      <c r="H806" s="404"/>
      <c r="I806" s="404"/>
      <c r="J806" s="404"/>
      <c r="K806" s="405"/>
    </row>
    <row r="807" spans="1:11" ht="33.75" customHeight="1" x14ac:dyDescent="0.25">
      <c r="A807" s="163"/>
      <c r="B807" s="456" t="s">
        <v>55</v>
      </c>
      <c r="C807" s="423"/>
      <c r="D807" s="423"/>
      <c r="E807" s="423"/>
      <c r="F807" s="423"/>
      <c r="G807" s="423"/>
      <c r="H807" s="423"/>
      <c r="I807" s="423"/>
      <c r="J807" s="423"/>
      <c r="K807" s="457"/>
    </row>
    <row r="808" spans="1:11" ht="52.5" customHeight="1" x14ac:dyDescent="0.25">
      <c r="A808" s="163"/>
      <c r="B808" s="447" t="s">
        <v>56</v>
      </c>
      <c r="C808" s="445"/>
      <c r="D808" s="446"/>
      <c r="E808" s="444" t="str">
        <f>AIS_SAF!F32</f>
        <v>Seleccione una opción</v>
      </c>
      <c r="F808" s="445"/>
      <c r="G808" s="445"/>
      <c r="H808" s="445"/>
      <c r="I808" s="445"/>
      <c r="J808" s="445"/>
      <c r="K808" s="446"/>
    </row>
    <row r="809" spans="1:11" ht="52.5" customHeight="1" x14ac:dyDescent="0.25">
      <c r="A809" s="163"/>
      <c r="B809" s="447" t="s">
        <v>57</v>
      </c>
      <c r="C809" s="445"/>
      <c r="D809" s="446"/>
      <c r="E809" s="444" t="str">
        <f>AIS_SAF!G32</f>
        <v>Seleccione una opción</v>
      </c>
      <c r="F809" s="445"/>
      <c r="G809" s="445"/>
      <c r="H809" s="445"/>
      <c r="I809" s="445"/>
      <c r="J809" s="445"/>
      <c r="K809" s="446"/>
    </row>
    <row r="810" spans="1:11" ht="52.5" customHeight="1" x14ac:dyDescent="0.25">
      <c r="A810" s="163"/>
      <c r="B810" s="447" t="s">
        <v>58</v>
      </c>
      <c r="C810" s="445"/>
      <c r="D810" s="446"/>
      <c r="E810" s="444" t="str">
        <f>AIS_SAF!H32</f>
        <v>Seleccione una opción</v>
      </c>
      <c r="F810" s="445"/>
      <c r="G810" s="445"/>
      <c r="H810" s="445"/>
      <c r="I810" s="445"/>
      <c r="J810" s="445"/>
      <c r="K810" s="446"/>
    </row>
    <row r="811" spans="1:11" ht="52.5" customHeight="1" x14ac:dyDescent="0.25">
      <c r="A811" s="163"/>
      <c r="B811" s="447" t="s">
        <v>59</v>
      </c>
      <c r="C811" s="445"/>
      <c r="D811" s="446"/>
      <c r="E811" s="444" t="str">
        <f>AIS_SAF!K32</f>
        <v>Seleccione una opción</v>
      </c>
      <c r="F811" s="445"/>
      <c r="G811" s="445"/>
      <c r="H811" s="445"/>
      <c r="I811" s="445"/>
      <c r="J811" s="445"/>
      <c r="K811" s="446"/>
    </row>
    <row r="812" spans="1:11" ht="52.5" customHeight="1" x14ac:dyDescent="0.25">
      <c r="A812" s="163"/>
      <c r="B812" s="447" t="s">
        <v>60</v>
      </c>
      <c r="C812" s="445"/>
      <c r="D812" s="446"/>
      <c r="E812" s="444" t="str">
        <f>AIS_SAF!L32</f>
        <v>Seleccione una opción</v>
      </c>
      <c r="F812" s="445"/>
      <c r="G812" s="445"/>
      <c r="H812" s="445"/>
      <c r="I812" s="445"/>
      <c r="J812" s="445"/>
      <c r="K812" s="446"/>
    </row>
    <row r="813" spans="1:11" ht="52.5" customHeight="1" x14ac:dyDescent="0.25">
      <c r="A813" s="163"/>
      <c r="B813" s="447" t="s">
        <v>61</v>
      </c>
      <c r="C813" s="445"/>
      <c r="D813" s="446"/>
      <c r="E813" s="444" t="str">
        <f>AIS_SAF!M32</f>
        <v>Seleccione una opción</v>
      </c>
      <c r="F813" s="445"/>
      <c r="G813" s="445"/>
      <c r="H813" s="445"/>
      <c r="I813" s="445"/>
      <c r="J813" s="445"/>
      <c r="K813" s="446"/>
    </row>
    <row r="814" spans="1:11" ht="52.5" customHeight="1" x14ac:dyDescent="0.25">
      <c r="A814" s="163"/>
      <c r="B814" s="447" t="s">
        <v>62</v>
      </c>
      <c r="C814" s="445"/>
      <c r="D814" s="446"/>
      <c r="E814" s="448" t="str">
        <f>AIS_SAF!O32</f>
        <v xml:space="preserve"> </v>
      </c>
      <c r="F814" s="445"/>
      <c r="G814" s="445"/>
      <c r="H814" s="445"/>
      <c r="I814" s="445"/>
      <c r="J814" s="445"/>
      <c r="K814" s="446"/>
    </row>
    <row r="815" spans="1:11" ht="52.5" customHeight="1" x14ac:dyDescent="0.25">
      <c r="A815" s="163"/>
      <c r="B815" s="447" t="s">
        <v>63</v>
      </c>
      <c r="C815" s="445"/>
      <c r="D815" s="446"/>
      <c r="E815" s="444">
        <f>AIS_SAF!P32</f>
        <v>0</v>
      </c>
      <c r="F815" s="445"/>
      <c r="G815" s="445"/>
      <c r="H815" s="445"/>
      <c r="I815" s="445"/>
      <c r="J815" s="445"/>
      <c r="K815" s="446"/>
    </row>
    <row r="816" spans="1:11" ht="33.75" customHeight="1" x14ac:dyDescent="0.25">
      <c r="A816" s="163"/>
      <c r="B816" s="467" t="s">
        <v>64</v>
      </c>
      <c r="C816" s="423"/>
      <c r="D816" s="423"/>
      <c r="E816" s="423"/>
      <c r="F816" s="423"/>
      <c r="G816" s="423"/>
      <c r="H816" s="456" t="s">
        <v>65</v>
      </c>
      <c r="I816" s="423"/>
      <c r="J816" s="423"/>
      <c r="K816" s="457"/>
    </row>
    <row r="817" spans="1:11" ht="51" customHeight="1" x14ac:dyDescent="0.25">
      <c r="A817" s="85"/>
      <c r="B817" s="89" t="s">
        <v>66</v>
      </c>
      <c r="C817" s="89" t="s">
        <v>67</v>
      </c>
      <c r="D817" s="89" t="s">
        <v>68</v>
      </c>
      <c r="E817" s="89" t="s">
        <v>69</v>
      </c>
      <c r="F817" s="89" t="s">
        <v>70</v>
      </c>
      <c r="G817" s="89" t="s">
        <v>71</v>
      </c>
      <c r="H817" s="89" t="s">
        <v>72</v>
      </c>
      <c r="I817" s="89" t="s">
        <v>73</v>
      </c>
      <c r="J817" s="89" t="s">
        <v>74</v>
      </c>
      <c r="K817" s="89" t="s">
        <v>75</v>
      </c>
    </row>
    <row r="818" spans="1:11" ht="33.75" customHeight="1" x14ac:dyDescent="0.25">
      <c r="A818" s="163"/>
      <c r="B818" s="114" t="str">
        <f>AIS_SAF!Q32</f>
        <v/>
      </c>
      <c r="C818" s="138"/>
      <c r="D818" s="217">
        <f>AIS_SAF!T32</f>
        <v>0</v>
      </c>
      <c r="E818" s="216"/>
      <c r="F818" s="217">
        <f>AIS_SAF!U32</f>
        <v>0</v>
      </c>
      <c r="G818" s="215"/>
      <c r="H818" s="115"/>
      <c r="I818" s="116"/>
      <c r="J818" s="116"/>
      <c r="K818" s="116"/>
    </row>
    <row r="819" spans="1:11" ht="33.75" customHeight="1" x14ac:dyDescent="0.25">
      <c r="A819" s="163"/>
      <c r="B819" s="470" t="s">
        <v>76</v>
      </c>
      <c r="C819" s="471"/>
      <c r="D819" s="471"/>
      <c r="E819" s="471"/>
      <c r="F819" s="471"/>
      <c r="G819" s="471"/>
      <c r="H819" s="471"/>
      <c r="I819" s="471"/>
      <c r="J819" s="471"/>
      <c r="K819" s="472"/>
    </row>
    <row r="820" spans="1:11" ht="33.75" customHeight="1" x14ac:dyDescent="0.25">
      <c r="A820" s="163"/>
      <c r="B820" s="455" t="s">
        <v>77</v>
      </c>
      <c r="C820" s="445"/>
      <c r="D820" s="445"/>
      <c r="E820" s="445"/>
      <c r="F820" s="445"/>
      <c r="G820" s="446"/>
      <c r="H820" s="455" t="s">
        <v>78</v>
      </c>
      <c r="I820" s="445"/>
      <c r="J820" s="445"/>
      <c r="K820" s="446"/>
    </row>
    <row r="821" spans="1:11" ht="51" customHeight="1" x14ac:dyDescent="0.25">
      <c r="A821" s="163"/>
      <c r="B821" s="89" t="s">
        <v>79</v>
      </c>
      <c r="C821" s="168" t="s">
        <v>80</v>
      </c>
      <c r="D821" s="168" t="s">
        <v>81</v>
      </c>
      <c r="E821" s="89" t="s">
        <v>82</v>
      </c>
      <c r="F821" s="89" t="s">
        <v>83</v>
      </c>
      <c r="G821" s="89" t="s">
        <v>84</v>
      </c>
      <c r="H821" s="89" t="s">
        <v>81</v>
      </c>
      <c r="I821" s="89" t="s">
        <v>82</v>
      </c>
      <c r="J821" s="89" t="s">
        <v>83</v>
      </c>
      <c r="K821" s="89" t="s">
        <v>84</v>
      </c>
    </row>
    <row r="822" spans="1:11" ht="33.75" customHeight="1" x14ac:dyDescent="0.25">
      <c r="A822" s="163"/>
      <c r="B822" s="90" t="s">
        <v>52</v>
      </c>
      <c r="C822" s="90" t="s">
        <v>52</v>
      </c>
      <c r="D822" s="105"/>
      <c r="E822" s="106"/>
      <c r="F822" s="106"/>
      <c r="G822" s="207">
        <f t="shared" ref="G822:G834" si="46">SUM(D822:F822)</f>
        <v>0</v>
      </c>
      <c r="H822" s="112"/>
      <c r="I822" s="112"/>
      <c r="J822" s="112"/>
      <c r="K822" s="208">
        <f t="shared" ref="K822:K834" si="47">SUM(H822:J822)</f>
        <v>0</v>
      </c>
    </row>
    <row r="823" spans="1:11" ht="33.75" customHeight="1" x14ac:dyDescent="0.25">
      <c r="A823" s="163"/>
      <c r="B823" s="90"/>
      <c r="C823" s="90"/>
      <c r="D823" s="105"/>
      <c r="E823" s="106"/>
      <c r="F823" s="106"/>
      <c r="G823" s="207">
        <f t="shared" si="46"/>
        <v>0</v>
      </c>
      <c r="H823" s="112"/>
      <c r="I823" s="112"/>
      <c r="J823" s="112"/>
      <c r="K823" s="208">
        <f t="shared" si="47"/>
        <v>0</v>
      </c>
    </row>
    <row r="824" spans="1:11" ht="33.75" customHeight="1" x14ac:dyDescent="0.25">
      <c r="A824" s="163"/>
      <c r="B824" s="90"/>
      <c r="C824" s="90"/>
      <c r="D824" s="105"/>
      <c r="E824" s="106"/>
      <c r="F824" s="106"/>
      <c r="G824" s="207">
        <f t="shared" si="46"/>
        <v>0</v>
      </c>
      <c r="H824" s="112"/>
      <c r="I824" s="112"/>
      <c r="J824" s="112"/>
      <c r="K824" s="208">
        <f t="shared" si="47"/>
        <v>0</v>
      </c>
    </row>
    <row r="825" spans="1:11" ht="33.75" customHeight="1" x14ac:dyDescent="0.25">
      <c r="A825" s="163"/>
      <c r="B825" s="90"/>
      <c r="C825" s="90"/>
      <c r="D825" s="105"/>
      <c r="E825" s="106"/>
      <c r="F825" s="106"/>
      <c r="G825" s="207">
        <f t="shared" si="46"/>
        <v>0</v>
      </c>
      <c r="H825" s="112"/>
      <c r="I825" s="112"/>
      <c r="J825" s="112"/>
      <c r="K825" s="208">
        <f t="shared" si="47"/>
        <v>0</v>
      </c>
    </row>
    <row r="826" spans="1:11" ht="33.75" customHeight="1" x14ac:dyDescent="0.25">
      <c r="A826" s="163"/>
      <c r="B826" s="90"/>
      <c r="C826" s="90"/>
      <c r="D826" s="105"/>
      <c r="E826" s="106"/>
      <c r="F826" s="106"/>
      <c r="G826" s="207">
        <f t="shared" si="46"/>
        <v>0</v>
      </c>
      <c r="H826" s="112"/>
      <c r="I826" s="112"/>
      <c r="J826" s="112"/>
      <c r="K826" s="208">
        <f t="shared" si="47"/>
        <v>0</v>
      </c>
    </row>
    <row r="827" spans="1:11" ht="33.75" customHeight="1" x14ac:dyDescent="0.25">
      <c r="A827" s="163"/>
      <c r="B827" s="90"/>
      <c r="C827" s="90"/>
      <c r="D827" s="105"/>
      <c r="E827" s="106"/>
      <c r="F827" s="106"/>
      <c r="G827" s="207">
        <f t="shared" si="46"/>
        <v>0</v>
      </c>
      <c r="H827" s="112"/>
      <c r="I827" s="112"/>
      <c r="J827" s="112"/>
      <c r="K827" s="208">
        <f t="shared" si="47"/>
        <v>0</v>
      </c>
    </row>
    <row r="828" spans="1:11" ht="33.75" customHeight="1" x14ac:dyDescent="0.25">
      <c r="A828" s="163"/>
      <c r="B828" s="90"/>
      <c r="C828" s="90"/>
      <c r="D828" s="105"/>
      <c r="E828" s="106"/>
      <c r="F828" s="106"/>
      <c r="G828" s="207">
        <f t="shared" si="46"/>
        <v>0</v>
      </c>
      <c r="H828" s="112"/>
      <c r="I828" s="112"/>
      <c r="J828" s="112"/>
      <c r="K828" s="208">
        <f t="shared" si="47"/>
        <v>0</v>
      </c>
    </row>
    <row r="829" spans="1:11" ht="33.75" customHeight="1" x14ac:dyDescent="0.25">
      <c r="A829" s="163"/>
      <c r="B829" s="90"/>
      <c r="C829" s="90"/>
      <c r="D829" s="105"/>
      <c r="E829" s="106"/>
      <c r="F829" s="106"/>
      <c r="G829" s="207">
        <f t="shared" si="46"/>
        <v>0</v>
      </c>
      <c r="H829" s="112"/>
      <c r="I829" s="112"/>
      <c r="J829" s="112"/>
      <c r="K829" s="208">
        <f t="shared" si="47"/>
        <v>0</v>
      </c>
    </row>
    <row r="830" spans="1:11" ht="33.75" customHeight="1" x14ac:dyDescent="0.25">
      <c r="A830" s="163"/>
      <c r="B830" s="90"/>
      <c r="C830" s="90"/>
      <c r="D830" s="105"/>
      <c r="E830" s="106"/>
      <c r="F830" s="106"/>
      <c r="G830" s="207">
        <f t="shared" si="46"/>
        <v>0</v>
      </c>
      <c r="H830" s="112"/>
      <c r="I830" s="112"/>
      <c r="J830" s="112"/>
      <c r="K830" s="208">
        <f t="shared" si="47"/>
        <v>0</v>
      </c>
    </row>
    <row r="831" spans="1:11" ht="33.75" customHeight="1" x14ac:dyDescent="0.25">
      <c r="A831" s="163"/>
      <c r="B831" s="90"/>
      <c r="C831" s="90"/>
      <c r="D831" s="105"/>
      <c r="E831" s="106"/>
      <c r="F831" s="106"/>
      <c r="G831" s="207">
        <f t="shared" si="46"/>
        <v>0</v>
      </c>
      <c r="H831" s="112"/>
      <c r="I831" s="112"/>
      <c r="J831" s="112"/>
      <c r="K831" s="208">
        <f t="shared" si="47"/>
        <v>0</v>
      </c>
    </row>
    <row r="832" spans="1:11" ht="33.75" customHeight="1" x14ac:dyDescent="0.25">
      <c r="A832" s="163"/>
      <c r="B832" s="90"/>
      <c r="C832" s="90"/>
      <c r="D832" s="105"/>
      <c r="E832" s="106"/>
      <c r="F832" s="106"/>
      <c r="G832" s="207">
        <f t="shared" si="46"/>
        <v>0</v>
      </c>
      <c r="H832" s="112"/>
      <c r="I832" s="112"/>
      <c r="J832" s="112"/>
      <c r="K832" s="208">
        <f t="shared" si="47"/>
        <v>0</v>
      </c>
    </row>
    <row r="833" spans="1:11" ht="33.75" customHeight="1" x14ac:dyDescent="0.25">
      <c r="A833" s="163"/>
      <c r="B833" s="90"/>
      <c r="C833" s="90"/>
      <c r="D833" s="105"/>
      <c r="E833" s="106"/>
      <c r="F833" s="106"/>
      <c r="G833" s="207">
        <f t="shared" si="46"/>
        <v>0</v>
      </c>
      <c r="H833" s="112"/>
      <c r="I833" s="112"/>
      <c r="J833" s="112"/>
      <c r="K833" s="208">
        <f t="shared" si="47"/>
        <v>0</v>
      </c>
    </row>
    <row r="834" spans="1:11" ht="33.75" customHeight="1" x14ac:dyDescent="0.25">
      <c r="A834" s="163"/>
      <c r="B834" s="91" t="s">
        <v>84</v>
      </c>
      <c r="C834" s="92"/>
      <c r="D834" s="91">
        <f>SUM(D822:D833)</f>
        <v>0</v>
      </c>
      <c r="E834" s="206">
        <f>SUM(E822:E833)</f>
        <v>0</v>
      </c>
      <c r="F834" s="206">
        <f>SUM(F822:F833)</f>
        <v>0</v>
      </c>
      <c r="G834" s="206">
        <f t="shared" si="46"/>
        <v>0</v>
      </c>
      <c r="H834" s="91">
        <f>SUM(H822:H833)</f>
        <v>0</v>
      </c>
      <c r="I834" s="91">
        <f>SUM(I822:I833)</f>
        <v>0</v>
      </c>
      <c r="J834" s="91">
        <f>SUM(J822:J833)</f>
        <v>0</v>
      </c>
      <c r="K834" s="91">
        <f t="shared" si="47"/>
        <v>0</v>
      </c>
    </row>
    <row r="835" spans="1:11" ht="33.75" customHeight="1" x14ac:dyDescent="0.25">
      <c r="A835" s="163"/>
      <c r="B835" s="463" t="s">
        <v>85</v>
      </c>
      <c r="C835" s="466"/>
      <c r="D835" s="466"/>
      <c r="E835" s="466"/>
      <c r="F835" s="466"/>
      <c r="G835" s="466"/>
      <c r="H835" s="466"/>
      <c r="I835" s="466"/>
      <c r="J835" s="466"/>
      <c r="K835" s="465"/>
    </row>
    <row r="836" spans="1:11" ht="225.75" customHeight="1" x14ac:dyDescent="0.25">
      <c r="A836" s="163"/>
      <c r="B836" s="451"/>
      <c r="C836" s="452"/>
      <c r="D836" s="452"/>
      <c r="E836" s="452"/>
      <c r="F836" s="452"/>
      <c r="G836" s="452"/>
      <c r="H836" s="452"/>
      <c r="I836" s="452"/>
      <c r="J836" s="452"/>
      <c r="K836" s="453"/>
    </row>
    <row r="837" spans="1:11" ht="17.25" customHeight="1" x14ac:dyDescent="0.25"/>
    <row r="838" spans="1:11" ht="33.75" customHeight="1" x14ac:dyDescent="0.25"/>
    <row r="839" spans="1:11" ht="33.75" customHeight="1" x14ac:dyDescent="0.25"/>
    <row r="840" spans="1:11" ht="3.75" customHeight="1" x14ac:dyDescent="0.25"/>
    <row r="841" spans="1:11" ht="33.75" customHeight="1" x14ac:dyDescent="0.25">
      <c r="A841" s="476">
        <v>25</v>
      </c>
      <c r="B841" s="443" t="s">
        <v>18</v>
      </c>
      <c r="C841" s="404"/>
      <c r="D841" s="405"/>
      <c r="E841" s="454" t="str">
        <f>+AIS_SAF!J2</f>
        <v>Selección de URG</v>
      </c>
      <c r="F841" s="404"/>
      <c r="G841" s="404"/>
      <c r="H841" s="404"/>
      <c r="I841" s="404"/>
      <c r="J841" s="404"/>
      <c r="K841" s="405"/>
    </row>
    <row r="842" spans="1:11" ht="33.75" customHeight="1" x14ac:dyDescent="0.25">
      <c r="A842" s="477"/>
      <c r="B842" s="443" t="s">
        <v>19</v>
      </c>
      <c r="C842" s="404"/>
      <c r="D842" s="405"/>
      <c r="E842" s="454" t="str">
        <f>+AIS_SAF!J3</f>
        <v>ENERO-JUNIO 2026</v>
      </c>
      <c r="F842" s="404"/>
      <c r="G842" s="404"/>
      <c r="H842" s="404"/>
      <c r="I842" s="404"/>
      <c r="J842" s="404"/>
      <c r="K842" s="405"/>
    </row>
    <row r="843" spans="1:11" ht="33.75" customHeight="1" x14ac:dyDescent="0.25">
      <c r="A843" s="163"/>
      <c r="B843" s="456" t="s">
        <v>55</v>
      </c>
      <c r="C843" s="423"/>
      <c r="D843" s="423"/>
      <c r="E843" s="423"/>
      <c r="F843" s="423"/>
      <c r="G843" s="423"/>
      <c r="H843" s="423"/>
      <c r="I843" s="423"/>
      <c r="J843" s="423"/>
      <c r="K843" s="457"/>
    </row>
    <row r="844" spans="1:11" ht="52.5" customHeight="1" x14ac:dyDescent="0.25">
      <c r="A844" s="163"/>
      <c r="B844" s="447" t="s">
        <v>56</v>
      </c>
      <c r="C844" s="445"/>
      <c r="D844" s="446"/>
      <c r="E844" s="444" t="str">
        <f>AIS_SAF!F33</f>
        <v>Seleccione una opción</v>
      </c>
      <c r="F844" s="445"/>
      <c r="G844" s="445"/>
      <c r="H844" s="445"/>
      <c r="I844" s="445"/>
      <c r="J844" s="445"/>
      <c r="K844" s="446"/>
    </row>
    <row r="845" spans="1:11" ht="52.5" customHeight="1" x14ac:dyDescent="0.25">
      <c r="A845" s="163"/>
      <c r="B845" s="447" t="s">
        <v>57</v>
      </c>
      <c r="C845" s="445"/>
      <c r="D845" s="446"/>
      <c r="E845" s="444" t="str">
        <f>AIS_SAF!G33</f>
        <v>Seleccione una opción</v>
      </c>
      <c r="F845" s="445"/>
      <c r="G845" s="445"/>
      <c r="H845" s="445"/>
      <c r="I845" s="445"/>
      <c r="J845" s="445"/>
      <c r="K845" s="446"/>
    </row>
    <row r="846" spans="1:11" ht="52.5" customHeight="1" x14ac:dyDescent="0.25">
      <c r="A846" s="163"/>
      <c r="B846" s="447" t="s">
        <v>58</v>
      </c>
      <c r="C846" s="445"/>
      <c r="D846" s="446"/>
      <c r="E846" s="444" t="str">
        <f>AIS_SAF!H33</f>
        <v>Seleccione una opción</v>
      </c>
      <c r="F846" s="445"/>
      <c r="G846" s="445"/>
      <c r="H846" s="445"/>
      <c r="I846" s="445"/>
      <c r="J846" s="445"/>
      <c r="K846" s="446"/>
    </row>
    <row r="847" spans="1:11" ht="52.5" customHeight="1" x14ac:dyDescent="0.25">
      <c r="A847" s="163"/>
      <c r="B847" s="447" t="s">
        <v>59</v>
      </c>
      <c r="C847" s="445"/>
      <c r="D847" s="446"/>
      <c r="E847" s="444" t="str">
        <f>AIS_SAF!K33</f>
        <v>Seleccione una opción</v>
      </c>
      <c r="F847" s="445"/>
      <c r="G847" s="445"/>
      <c r="H847" s="445"/>
      <c r="I847" s="445"/>
      <c r="J847" s="445"/>
      <c r="K847" s="446"/>
    </row>
    <row r="848" spans="1:11" ht="52.5" customHeight="1" x14ac:dyDescent="0.25">
      <c r="A848" s="163"/>
      <c r="B848" s="447" t="s">
        <v>60</v>
      </c>
      <c r="C848" s="445"/>
      <c r="D848" s="446"/>
      <c r="E848" s="444" t="str">
        <f>AIS_SAF!L33</f>
        <v>Seleccione una opción</v>
      </c>
      <c r="F848" s="445"/>
      <c r="G848" s="445"/>
      <c r="H848" s="445"/>
      <c r="I848" s="445"/>
      <c r="J848" s="445"/>
      <c r="K848" s="446"/>
    </row>
    <row r="849" spans="1:11" ht="52.5" customHeight="1" x14ac:dyDescent="0.25">
      <c r="A849" s="163"/>
      <c r="B849" s="447" t="s">
        <v>61</v>
      </c>
      <c r="C849" s="445"/>
      <c r="D849" s="446"/>
      <c r="E849" s="444" t="str">
        <f>AIS_SAF!M33</f>
        <v>Seleccione una opción</v>
      </c>
      <c r="F849" s="445"/>
      <c r="G849" s="445"/>
      <c r="H849" s="445"/>
      <c r="I849" s="445"/>
      <c r="J849" s="445"/>
      <c r="K849" s="446"/>
    </row>
    <row r="850" spans="1:11" ht="52.5" customHeight="1" x14ac:dyDescent="0.25">
      <c r="A850" s="163"/>
      <c r="B850" s="447" t="s">
        <v>62</v>
      </c>
      <c r="C850" s="445"/>
      <c r="D850" s="446"/>
      <c r="E850" s="448" t="str">
        <f>AIS_SAF!O33</f>
        <v xml:space="preserve"> </v>
      </c>
      <c r="F850" s="445"/>
      <c r="G850" s="445"/>
      <c r="H850" s="445"/>
      <c r="I850" s="445"/>
      <c r="J850" s="445"/>
      <c r="K850" s="446"/>
    </row>
    <row r="851" spans="1:11" ht="52.5" customHeight="1" x14ac:dyDescent="0.25">
      <c r="A851" s="163"/>
      <c r="B851" s="447" t="s">
        <v>63</v>
      </c>
      <c r="C851" s="445"/>
      <c r="D851" s="446"/>
      <c r="E851" s="444">
        <f>AIS_SAF!P33</f>
        <v>0</v>
      </c>
      <c r="F851" s="445"/>
      <c r="G851" s="445"/>
      <c r="H851" s="445"/>
      <c r="I851" s="445"/>
      <c r="J851" s="445"/>
      <c r="K851" s="446"/>
    </row>
    <row r="852" spans="1:11" ht="33.75" customHeight="1" x14ac:dyDescent="0.25">
      <c r="A852" s="163"/>
      <c r="B852" s="467" t="s">
        <v>64</v>
      </c>
      <c r="C852" s="423"/>
      <c r="D852" s="423"/>
      <c r="E852" s="423"/>
      <c r="F852" s="423"/>
      <c r="G852" s="423"/>
      <c r="H852" s="456" t="s">
        <v>65</v>
      </c>
      <c r="I852" s="423"/>
      <c r="J852" s="423"/>
      <c r="K852" s="457"/>
    </row>
    <row r="853" spans="1:11" ht="51" customHeight="1" x14ac:dyDescent="0.25">
      <c r="A853" s="85"/>
      <c r="B853" s="89" t="s">
        <v>66</v>
      </c>
      <c r="C853" s="89" t="s">
        <v>67</v>
      </c>
      <c r="D853" s="89" t="s">
        <v>68</v>
      </c>
      <c r="E853" s="89" t="s">
        <v>69</v>
      </c>
      <c r="F853" s="89" t="s">
        <v>70</v>
      </c>
      <c r="G853" s="89" t="s">
        <v>71</v>
      </c>
      <c r="H853" s="89" t="s">
        <v>72</v>
      </c>
      <c r="I853" s="89" t="s">
        <v>73</v>
      </c>
      <c r="J853" s="89" t="s">
        <v>74</v>
      </c>
      <c r="K853" s="89" t="s">
        <v>75</v>
      </c>
    </row>
    <row r="854" spans="1:11" ht="33.75" customHeight="1" x14ac:dyDescent="0.25">
      <c r="A854" s="163"/>
      <c r="B854" s="114" t="str">
        <f>AIS_SAF!Q33</f>
        <v/>
      </c>
      <c r="C854" s="138"/>
      <c r="D854" s="217">
        <f>AIS_SAF!T33</f>
        <v>0</v>
      </c>
      <c r="E854" s="216"/>
      <c r="F854" s="217">
        <f>AIS_SAF!U33</f>
        <v>0</v>
      </c>
      <c r="G854" s="215"/>
      <c r="H854" s="115"/>
      <c r="I854" s="116"/>
      <c r="J854" s="116"/>
      <c r="K854" s="116"/>
    </row>
    <row r="855" spans="1:11" ht="33.75" customHeight="1" x14ac:dyDescent="0.25">
      <c r="A855" s="163"/>
      <c r="B855" s="470" t="s">
        <v>76</v>
      </c>
      <c r="C855" s="471"/>
      <c r="D855" s="471"/>
      <c r="E855" s="471"/>
      <c r="F855" s="471"/>
      <c r="G855" s="471"/>
      <c r="H855" s="471"/>
      <c r="I855" s="471"/>
      <c r="J855" s="471"/>
      <c r="K855" s="472"/>
    </row>
    <row r="856" spans="1:11" ht="33.75" customHeight="1" x14ac:dyDescent="0.25">
      <c r="A856" s="163"/>
      <c r="B856" s="455" t="s">
        <v>77</v>
      </c>
      <c r="C856" s="445"/>
      <c r="D856" s="445"/>
      <c r="E856" s="445"/>
      <c r="F856" s="445"/>
      <c r="G856" s="446"/>
      <c r="H856" s="455" t="s">
        <v>78</v>
      </c>
      <c r="I856" s="445"/>
      <c r="J856" s="445"/>
      <c r="K856" s="446"/>
    </row>
    <row r="857" spans="1:11" ht="51" customHeight="1" x14ac:dyDescent="0.25">
      <c r="A857" s="163"/>
      <c r="B857" s="89" t="s">
        <v>79</v>
      </c>
      <c r="C857" s="168" t="s">
        <v>80</v>
      </c>
      <c r="D857" s="168" t="s">
        <v>81</v>
      </c>
      <c r="E857" s="89" t="s">
        <v>82</v>
      </c>
      <c r="F857" s="89" t="s">
        <v>83</v>
      </c>
      <c r="G857" s="89" t="s">
        <v>84</v>
      </c>
      <c r="H857" s="89" t="s">
        <v>81</v>
      </c>
      <c r="I857" s="89" t="s">
        <v>82</v>
      </c>
      <c r="J857" s="89" t="s">
        <v>83</v>
      </c>
      <c r="K857" s="89" t="s">
        <v>84</v>
      </c>
    </row>
    <row r="858" spans="1:11" ht="33.75" customHeight="1" x14ac:dyDescent="0.25">
      <c r="A858" s="163"/>
      <c r="B858" s="90" t="s">
        <v>52</v>
      </c>
      <c r="C858" s="90" t="s">
        <v>52</v>
      </c>
      <c r="D858" s="105"/>
      <c r="E858" s="106"/>
      <c r="F858" s="106"/>
      <c r="G858" s="107">
        <f t="shared" ref="G858:G870" si="48">SUM(D858:F858)</f>
        <v>0</v>
      </c>
      <c r="H858" s="112"/>
      <c r="I858" s="112"/>
      <c r="J858" s="112"/>
      <c r="K858" s="108">
        <f t="shared" ref="K858:K870" si="49">SUM(H858:J858)</f>
        <v>0</v>
      </c>
    </row>
    <row r="859" spans="1:11" ht="33.75" customHeight="1" x14ac:dyDescent="0.25">
      <c r="A859" s="163"/>
      <c r="B859" s="90"/>
      <c r="C859" s="90"/>
      <c r="D859" s="105"/>
      <c r="E859" s="106"/>
      <c r="F859" s="106"/>
      <c r="G859" s="107">
        <f t="shared" si="48"/>
        <v>0</v>
      </c>
      <c r="H859" s="112"/>
      <c r="I859" s="112"/>
      <c r="J859" s="112"/>
      <c r="K859" s="108">
        <f t="shared" si="49"/>
        <v>0</v>
      </c>
    </row>
    <row r="860" spans="1:11" ht="33.75" customHeight="1" x14ac:dyDescent="0.25">
      <c r="A860" s="163"/>
      <c r="B860" s="90"/>
      <c r="C860" s="90"/>
      <c r="D860" s="105"/>
      <c r="E860" s="106"/>
      <c r="F860" s="106"/>
      <c r="G860" s="107">
        <f t="shared" si="48"/>
        <v>0</v>
      </c>
      <c r="H860" s="112"/>
      <c r="I860" s="112"/>
      <c r="J860" s="112"/>
      <c r="K860" s="108">
        <f t="shared" si="49"/>
        <v>0</v>
      </c>
    </row>
    <row r="861" spans="1:11" ht="33.75" customHeight="1" x14ac:dyDescent="0.25">
      <c r="A861" s="163"/>
      <c r="B861" s="90"/>
      <c r="C861" s="90"/>
      <c r="D861" s="105"/>
      <c r="E861" s="106"/>
      <c r="F861" s="106"/>
      <c r="G861" s="107">
        <f t="shared" si="48"/>
        <v>0</v>
      </c>
      <c r="H861" s="112"/>
      <c r="I861" s="112"/>
      <c r="J861" s="112"/>
      <c r="K861" s="108">
        <f t="shared" si="49"/>
        <v>0</v>
      </c>
    </row>
    <row r="862" spans="1:11" ht="33.75" customHeight="1" x14ac:dyDescent="0.25">
      <c r="A862" s="163"/>
      <c r="B862" s="90"/>
      <c r="C862" s="90"/>
      <c r="D862" s="105"/>
      <c r="E862" s="106"/>
      <c r="F862" s="106"/>
      <c r="G862" s="107">
        <f t="shared" si="48"/>
        <v>0</v>
      </c>
      <c r="H862" s="112"/>
      <c r="I862" s="112"/>
      <c r="J862" s="112"/>
      <c r="K862" s="108">
        <f t="shared" si="49"/>
        <v>0</v>
      </c>
    </row>
    <row r="863" spans="1:11" ht="33.75" customHeight="1" x14ac:dyDescent="0.25">
      <c r="A863" s="163"/>
      <c r="B863" s="90"/>
      <c r="C863" s="90"/>
      <c r="D863" s="105"/>
      <c r="E863" s="106"/>
      <c r="F863" s="106"/>
      <c r="G863" s="107">
        <f t="shared" si="48"/>
        <v>0</v>
      </c>
      <c r="H863" s="112"/>
      <c r="I863" s="112"/>
      <c r="J863" s="112"/>
      <c r="K863" s="108">
        <f t="shared" si="49"/>
        <v>0</v>
      </c>
    </row>
    <row r="864" spans="1:11" ht="33.75" customHeight="1" x14ac:dyDescent="0.25">
      <c r="A864" s="163"/>
      <c r="B864" s="90"/>
      <c r="C864" s="90"/>
      <c r="D864" s="105"/>
      <c r="E864" s="106"/>
      <c r="F864" s="106"/>
      <c r="G864" s="107">
        <f t="shared" si="48"/>
        <v>0</v>
      </c>
      <c r="H864" s="112"/>
      <c r="I864" s="112"/>
      <c r="J864" s="112"/>
      <c r="K864" s="108">
        <f t="shared" si="49"/>
        <v>0</v>
      </c>
    </row>
    <row r="865" spans="1:13" ht="33.75" customHeight="1" x14ac:dyDescent="0.25">
      <c r="A865" s="163"/>
      <c r="B865" s="90"/>
      <c r="C865" s="90"/>
      <c r="D865" s="105"/>
      <c r="E865" s="106"/>
      <c r="F865" s="106"/>
      <c r="G865" s="107">
        <f t="shared" si="48"/>
        <v>0</v>
      </c>
      <c r="H865" s="112"/>
      <c r="I865" s="112"/>
      <c r="J865" s="112"/>
      <c r="K865" s="108">
        <f t="shared" si="49"/>
        <v>0</v>
      </c>
    </row>
    <row r="866" spans="1:13" ht="33.75" customHeight="1" x14ac:dyDescent="0.25">
      <c r="A866" s="163"/>
      <c r="B866" s="90"/>
      <c r="C866" s="90"/>
      <c r="D866" s="105"/>
      <c r="E866" s="106"/>
      <c r="F866" s="106"/>
      <c r="G866" s="107">
        <f t="shared" si="48"/>
        <v>0</v>
      </c>
      <c r="H866" s="112"/>
      <c r="I866" s="112"/>
      <c r="J866" s="112"/>
      <c r="K866" s="108">
        <f t="shared" si="49"/>
        <v>0</v>
      </c>
    </row>
    <row r="867" spans="1:13" ht="33.75" customHeight="1" x14ac:dyDescent="0.25">
      <c r="A867" s="163"/>
      <c r="B867" s="90"/>
      <c r="C867" s="90"/>
      <c r="D867" s="105"/>
      <c r="E867" s="106"/>
      <c r="F867" s="106"/>
      <c r="G867" s="107">
        <f t="shared" si="48"/>
        <v>0</v>
      </c>
      <c r="H867" s="112"/>
      <c r="I867" s="112"/>
      <c r="J867" s="112"/>
      <c r="K867" s="108">
        <f t="shared" si="49"/>
        <v>0</v>
      </c>
    </row>
    <row r="868" spans="1:13" ht="33.75" customHeight="1" x14ac:dyDescent="0.25">
      <c r="A868" s="163"/>
      <c r="B868" s="90"/>
      <c r="C868" s="90"/>
      <c r="D868" s="105"/>
      <c r="E868" s="106"/>
      <c r="F868" s="106"/>
      <c r="G868" s="107">
        <f t="shared" si="48"/>
        <v>0</v>
      </c>
      <c r="H868" s="112"/>
      <c r="I868" s="112"/>
      <c r="J868" s="112"/>
      <c r="K868" s="108">
        <f t="shared" si="49"/>
        <v>0</v>
      </c>
    </row>
    <row r="869" spans="1:13" ht="33.75" customHeight="1" x14ac:dyDescent="0.25">
      <c r="A869" s="163"/>
      <c r="B869" s="90"/>
      <c r="C869" s="90"/>
      <c r="D869" s="105"/>
      <c r="E869" s="106"/>
      <c r="F869" s="106"/>
      <c r="G869" s="107">
        <f t="shared" si="48"/>
        <v>0</v>
      </c>
      <c r="H869" s="112"/>
      <c r="I869" s="112"/>
      <c r="J869" s="112"/>
      <c r="K869" s="108">
        <f t="shared" si="49"/>
        <v>0</v>
      </c>
    </row>
    <row r="870" spans="1:13" ht="33.75" customHeight="1" x14ac:dyDescent="0.25">
      <c r="A870" s="163"/>
      <c r="B870" s="109" t="s">
        <v>84</v>
      </c>
      <c r="C870" s="214"/>
      <c r="D870" s="109">
        <f>SUM(D858:D869)</f>
        <v>0</v>
      </c>
      <c r="E870" s="110">
        <f>SUM(E858:E869)</f>
        <v>0</v>
      </c>
      <c r="F870" s="110">
        <f>SUM(F858:F869)</f>
        <v>0</v>
      </c>
      <c r="G870" s="110">
        <f t="shared" si="48"/>
        <v>0</v>
      </c>
      <c r="H870" s="109">
        <f>SUM(H858:H869)</f>
        <v>0</v>
      </c>
      <c r="I870" s="109">
        <f>SUM(I858:I869)</f>
        <v>0</v>
      </c>
      <c r="J870" s="109">
        <f>SUM(J858:J869)</f>
        <v>0</v>
      </c>
      <c r="K870" s="109">
        <f t="shared" si="49"/>
        <v>0</v>
      </c>
    </row>
    <row r="871" spans="1:13" ht="33.75" customHeight="1" x14ac:dyDescent="0.25">
      <c r="A871" s="163"/>
      <c r="B871" s="463" t="s">
        <v>85</v>
      </c>
      <c r="C871" s="466"/>
      <c r="D871" s="466"/>
      <c r="E871" s="466"/>
      <c r="F871" s="466"/>
      <c r="G871" s="466"/>
      <c r="H871" s="466"/>
      <c r="I871" s="466"/>
      <c r="J871" s="466"/>
      <c r="K871" s="465"/>
    </row>
    <row r="872" spans="1:13" ht="225.75" customHeight="1" x14ac:dyDescent="0.25">
      <c r="A872" s="163"/>
      <c r="B872" s="451"/>
      <c r="C872" s="452"/>
      <c r="D872" s="452"/>
      <c r="E872" s="452"/>
      <c r="F872" s="452"/>
      <c r="G872" s="452"/>
      <c r="H872" s="452"/>
      <c r="I872" s="452"/>
      <c r="J872" s="452"/>
      <c r="K872" s="453"/>
    </row>
    <row r="873" spans="1:13" ht="33.75" customHeight="1" x14ac:dyDescent="0.25"/>
    <row r="874" spans="1:13" ht="33.75" customHeight="1" x14ac:dyDescent="0.25"/>
    <row r="875" spans="1:13" ht="33.75" customHeight="1" x14ac:dyDescent="0.25"/>
    <row r="876" spans="1:13" ht="33.75" customHeight="1" x14ac:dyDescent="0.25">
      <c r="A876" s="476">
        <v>26</v>
      </c>
      <c r="B876" s="443" t="s">
        <v>18</v>
      </c>
      <c r="C876" s="404"/>
      <c r="D876" s="405"/>
      <c r="E876" s="454" t="str">
        <f>+AIS_SAF!J2</f>
        <v>Selección de URG</v>
      </c>
      <c r="F876" s="404"/>
      <c r="G876" s="404"/>
      <c r="H876" s="404"/>
      <c r="I876" s="404"/>
      <c r="J876" s="404"/>
      <c r="K876" s="405"/>
    </row>
    <row r="877" spans="1:13" ht="33.75" customHeight="1" x14ac:dyDescent="0.25">
      <c r="A877" s="477"/>
      <c r="B877" s="443" t="s">
        <v>19</v>
      </c>
      <c r="C877" s="404"/>
      <c r="D877" s="405"/>
      <c r="E877" s="454" t="str">
        <f>+AIS_SAF!J3</f>
        <v>ENERO-JUNIO 2026</v>
      </c>
      <c r="F877" s="404"/>
      <c r="G877" s="404"/>
      <c r="H877" s="404"/>
      <c r="I877" s="404"/>
      <c r="J877" s="404"/>
      <c r="K877" s="405"/>
    </row>
    <row r="878" spans="1:13" ht="33.75" customHeight="1" x14ac:dyDescent="0.25">
      <c r="A878" s="163"/>
      <c r="B878" s="456" t="s">
        <v>55</v>
      </c>
      <c r="C878" s="423"/>
      <c r="D878" s="423"/>
      <c r="E878" s="423"/>
      <c r="F878" s="423"/>
      <c r="G878" s="423"/>
      <c r="H878" s="423"/>
      <c r="I878" s="423"/>
      <c r="J878" s="423"/>
      <c r="K878" s="457"/>
    </row>
    <row r="879" spans="1:13" s="205" customFormat="1" ht="52.5" customHeight="1" x14ac:dyDescent="0.25">
      <c r="A879" s="85"/>
      <c r="B879" s="447" t="s">
        <v>56</v>
      </c>
      <c r="C879" s="449"/>
      <c r="D879" s="450"/>
      <c r="E879" s="444" t="str">
        <f>AIS_SAF!F34</f>
        <v>Seleccione una opción</v>
      </c>
      <c r="F879" s="449"/>
      <c r="G879" s="449"/>
      <c r="H879" s="449"/>
      <c r="I879" s="449"/>
      <c r="J879" s="449"/>
      <c r="K879" s="450"/>
      <c r="L879" s="204"/>
      <c r="M879" s="204"/>
    </row>
    <row r="880" spans="1:13" s="205" customFormat="1" ht="52.5" customHeight="1" x14ac:dyDescent="0.25">
      <c r="A880" s="85"/>
      <c r="B880" s="447" t="s">
        <v>57</v>
      </c>
      <c r="C880" s="449"/>
      <c r="D880" s="450"/>
      <c r="E880" s="444" t="str">
        <f>AIS_SAF!G34</f>
        <v>Seleccione una opción</v>
      </c>
      <c r="F880" s="449"/>
      <c r="G880" s="449"/>
      <c r="H880" s="449"/>
      <c r="I880" s="449"/>
      <c r="J880" s="449"/>
      <c r="K880" s="450"/>
      <c r="L880" s="204"/>
      <c r="M880" s="204"/>
    </row>
    <row r="881" spans="1:13" s="205" customFormat="1" ht="52.5" customHeight="1" x14ac:dyDescent="0.25">
      <c r="A881" s="85"/>
      <c r="B881" s="447" t="s">
        <v>58</v>
      </c>
      <c r="C881" s="449"/>
      <c r="D881" s="450"/>
      <c r="E881" s="444" t="str">
        <f>AIS_SAF!H34</f>
        <v>Seleccione una opción</v>
      </c>
      <c r="F881" s="449"/>
      <c r="G881" s="449"/>
      <c r="H881" s="449"/>
      <c r="I881" s="449"/>
      <c r="J881" s="449"/>
      <c r="K881" s="450"/>
      <c r="L881" s="204"/>
      <c r="M881" s="204"/>
    </row>
    <row r="882" spans="1:13" s="205" customFormat="1" ht="52.5" customHeight="1" x14ac:dyDescent="0.25">
      <c r="A882" s="85"/>
      <c r="B882" s="447" t="s">
        <v>59</v>
      </c>
      <c r="C882" s="449"/>
      <c r="D882" s="450"/>
      <c r="E882" s="444" t="str">
        <f>AIS_SAF!K34</f>
        <v>Seleccione una opción</v>
      </c>
      <c r="F882" s="449"/>
      <c r="G882" s="449"/>
      <c r="H882" s="449"/>
      <c r="I882" s="449"/>
      <c r="J882" s="449"/>
      <c r="K882" s="450"/>
      <c r="L882" s="204"/>
      <c r="M882" s="204"/>
    </row>
    <row r="883" spans="1:13" s="205" customFormat="1" ht="52.5" customHeight="1" x14ac:dyDescent="0.25">
      <c r="A883" s="85"/>
      <c r="B883" s="447" t="s">
        <v>60</v>
      </c>
      <c r="C883" s="449"/>
      <c r="D883" s="450"/>
      <c r="E883" s="444" t="str">
        <f>AIS_SAF!L34</f>
        <v>Seleccione una opción</v>
      </c>
      <c r="F883" s="449"/>
      <c r="G883" s="449"/>
      <c r="H883" s="449"/>
      <c r="I883" s="449"/>
      <c r="J883" s="449"/>
      <c r="K883" s="450"/>
      <c r="L883" s="204"/>
      <c r="M883" s="204"/>
    </row>
    <row r="884" spans="1:13" s="205" customFormat="1" ht="52.5" customHeight="1" x14ac:dyDescent="0.25">
      <c r="A884" s="85"/>
      <c r="B884" s="447" t="s">
        <v>61</v>
      </c>
      <c r="C884" s="449"/>
      <c r="D884" s="450"/>
      <c r="E884" s="444" t="str">
        <f>AIS_SAF!M34</f>
        <v>Seleccione una opción</v>
      </c>
      <c r="F884" s="449"/>
      <c r="G884" s="449"/>
      <c r="H884" s="449"/>
      <c r="I884" s="449"/>
      <c r="J884" s="449"/>
      <c r="K884" s="450"/>
      <c r="L884" s="204"/>
      <c r="M884" s="204"/>
    </row>
    <row r="885" spans="1:13" s="205" customFormat="1" ht="52.5" customHeight="1" x14ac:dyDescent="0.25">
      <c r="A885" s="85"/>
      <c r="B885" s="447" t="s">
        <v>62</v>
      </c>
      <c r="C885" s="449"/>
      <c r="D885" s="450"/>
      <c r="E885" s="448" t="str">
        <f>AIS_SAF!O34</f>
        <v xml:space="preserve"> </v>
      </c>
      <c r="F885" s="449"/>
      <c r="G885" s="449"/>
      <c r="H885" s="449"/>
      <c r="I885" s="449"/>
      <c r="J885" s="449"/>
      <c r="K885" s="450"/>
      <c r="L885" s="204"/>
      <c r="M885" s="204"/>
    </row>
    <row r="886" spans="1:13" s="205" customFormat="1" ht="52.5" customHeight="1" x14ac:dyDescent="0.25">
      <c r="A886" s="85"/>
      <c r="B886" s="447" t="s">
        <v>63</v>
      </c>
      <c r="C886" s="449"/>
      <c r="D886" s="450"/>
      <c r="E886" s="444">
        <f>AIS_SAF!P34</f>
        <v>0</v>
      </c>
      <c r="F886" s="449"/>
      <c r="G886" s="449"/>
      <c r="H886" s="449"/>
      <c r="I886" s="449"/>
      <c r="J886" s="449"/>
      <c r="K886" s="450"/>
      <c r="L886" s="204"/>
      <c r="M886" s="204"/>
    </row>
    <row r="887" spans="1:13" ht="33.75" customHeight="1" x14ac:dyDescent="0.25">
      <c r="A887" s="163"/>
      <c r="B887" s="467" t="s">
        <v>64</v>
      </c>
      <c r="C887" s="423"/>
      <c r="D887" s="423"/>
      <c r="E887" s="423"/>
      <c r="F887" s="423"/>
      <c r="G887" s="423"/>
      <c r="H887" s="456" t="s">
        <v>65</v>
      </c>
      <c r="I887" s="423"/>
      <c r="J887" s="423"/>
      <c r="K887" s="457"/>
    </row>
    <row r="888" spans="1:13" ht="51" customHeight="1" x14ac:dyDescent="0.25">
      <c r="A888" s="85"/>
      <c r="B888" s="89" t="s">
        <v>66</v>
      </c>
      <c r="C888" s="89" t="s">
        <v>67</v>
      </c>
      <c r="D888" s="89" t="s">
        <v>68</v>
      </c>
      <c r="E888" s="89" t="s">
        <v>69</v>
      </c>
      <c r="F888" s="89" t="s">
        <v>70</v>
      </c>
      <c r="G888" s="89" t="s">
        <v>71</v>
      </c>
      <c r="H888" s="89" t="s">
        <v>72</v>
      </c>
      <c r="I888" s="89" t="s">
        <v>73</v>
      </c>
      <c r="J888" s="89" t="s">
        <v>74</v>
      </c>
      <c r="K888" s="89" t="s">
        <v>75</v>
      </c>
    </row>
    <row r="889" spans="1:13" ht="33.75" customHeight="1" x14ac:dyDescent="0.25">
      <c r="A889" s="163"/>
      <c r="B889" s="114" t="str">
        <f>AIS_SAF!Q34</f>
        <v/>
      </c>
      <c r="C889" s="138"/>
      <c r="D889" s="217">
        <f>AIS_SAF!T34</f>
        <v>0</v>
      </c>
      <c r="E889" s="216"/>
      <c r="F889" s="217">
        <f>AIS_SAF!U34</f>
        <v>0</v>
      </c>
      <c r="G889" s="215"/>
      <c r="H889" s="115"/>
      <c r="I889" s="116"/>
      <c r="J889" s="116"/>
      <c r="K889" s="116"/>
    </row>
    <row r="890" spans="1:13" ht="33.75" customHeight="1" x14ac:dyDescent="0.25">
      <c r="A890" s="163"/>
      <c r="B890" s="470" t="s">
        <v>76</v>
      </c>
      <c r="C890" s="471"/>
      <c r="D890" s="471"/>
      <c r="E890" s="471"/>
      <c r="F890" s="471"/>
      <c r="G890" s="471"/>
      <c r="H890" s="471"/>
      <c r="I890" s="471"/>
      <c r="J890" s="471"/>
      <c r="K890" s="472"/>
    </row>
    <row r="891" spans="1:13" ht="33.75" customHeight="1" x14ac:dyDescent="0.25">
      <c r="A891" s="163"/>
      <c r="B891" s="455" t="s">
        <v>77</v>
      </c>
      <c r="C891" s="445"/>
      <c r="D891" s="445"/>
      <c r="E891" s="445"/>
      <c r="F891" s="445"/>
      <c r="G891" s="446"/>
      <c r="H891" s="455" t="s">
        <v>78</v>
      </c>
      <c r="I891" s="445"/>
      <c r="J891" s="445"/>
      <c r="K891" s="446"/>
    </row>
    <row r="892" spans="1:13" ht="51" customHeight="1" x14ac:dyDescent="0.25">
      <c r="A892" s="163"/>
      <c r="B892" s="89" t="s">
        <v>79</v>
      </c>
      <c r="C892" s="168" t="s">
        <v>80</v>
      </c>
      <c r="D892" s="168" t="s">
        <v>81</v>
      </c>
      <c r="E892" s="89" t="s">
        <v>82</v>
      </c>
      <c r="F892" s="89" t="s">
        <v>83</v>
      </c>
      <c r="G892" s="89" t="s">
        <v>84</v>
      </c>
      <c r="H892" s="89" t="s">
        <v>81</v>
      </c>
      <c r="I892" s="89" t="s">
        <v>82</v>
      </c>
      <c r="J892" s="89" t="s">
        <v>83</v>
      </c>
      <c r="K892" s="89" t="s">
        <v>84</v>
      </c>
    </row>
    <row r="893" spans="1:13" ht="33.75" customHeight="1" x14ac:dyDescent="0.25">
      <c r="A893" s="163"/>
      <c r="B893" s="90" t="s">
        <v>52</v>
      </c>
      <c r="C893" s="90" t="s">
        <v>52</v>
      </c>
      <c r="D893" s="105"/>
      <c r="E893" s="106"/>
      <c r="F893" s="106"/>
      <c r="G893" s="107">
        <f t="shared" ref="G893:G905" si="50">SUM(D893:F893)</f>
        <v>0</v>
      </c>
      <c r="H893" s="112"/>
      <c r="I893" s="112"/>
      <c r="J893" s="112"/>
      <c r="K893" s="108">
        <f t="shared" ref="K893:K905" si="51">SUM(H893:J893)</f>
        <v>0</v>
      </c>
    </row>
    <row r="894" spans="1:13" ht="33.75" customHeight="1" x14ac:dyDescent="0.25">
      <c r="A894" s="163"/>
      <c r="B894" s="90"/>
      <c r="C894" s="90"/>
      <c r="D894" s="105"/>
      <c r="E894" s="106"/>
      <c r="F894" s="106"/>
      <c r="G894" s="107">
        <f t="shared" si="50"/>
        <v>0</v>
      </c>
      <c r="H894" s="112"/>
      <c r="I894" s="112"/>
      <c r="J894" s="112"/>
      <c r="K894" s="108">
        <f t="shared" si="51"/>
        <v>0</v>
      </c>
    </row>
    <row r="895" spans="1:13" ht="33.75" customHeight="1" x14ac:dyDescent="0.25">
      <c r="A895" s="163"/>
      <c r="B895" s="90"/>
      <c r="C895" s="90"/>
      <c r="D895" s="105"/>
      <c r="E895" s="106"/>
      <c r="F895" s="106"/>
      <c r="G895" s="107">
        <f t="shared" si="50"/>
        <v>0</v>
      </c>
      <c r="H895" s="112"/>
      <c r="I895" s="112"/>
      <c r="J895" s="112"/>
      <c r="K895" s="108">
        <f t="shared" si="51"/>
        <v>0</v>
      </c>
    </row>
    <row r="896" spans="1:13" ht="33.75" customHeight="1" x14ac:dyDescent="0.25">
      <c r="A896" s="163"/>
      <c r="B896" s="90"/>
      <c r="C896" s="90"/>
      <c r="D896" s="105"/>
      <c r="E896" s="106"/>
      <c r="F896" s="106"/>
      <c r="G896" s="107">
        <f t="shared" si="50"/>
        <v>0</v>
      </c>
      <c r="H896" s="112"/>
      <c r="I896" s="112"/>
      <c r="J896" s="112"/>
      <c r="K896" s="108">
        <f t="shared" si="51"/>
        <v>0</v>
      </c>
    </row>
    <row r="897" spans="1:11" ht="33.75" customHeight="1" x14ac:dyDescent="0.25">
      <c r="A897" s="163"/>
      <c r="B897" s="90"/>
      <c r="C897" s="90"/>
      <c r="D897" s="105"/>
      <c r="E897" s="106"/>
      <c r="F897" s="106"/>
      <c r="G897" s="107">
        <f t="shared" si="50"/>
        <v>0</v>
      </c>
      <c r="H897" s="112"/>
      <c r="I897" s="112"/>
      <c r="J897" s="112"/>
      <c r="K897" s="108">
        <f t="shared" si="51"/>
        <v>0</v>
      </c>
    </row>
    <row r="898" spans="1:11" ht="33.75" customHeight="1" x14ac:dyDescent="0.25">
      <c r="A898" s="163"/>
      <c r="B898" s="90"/>
      <c r="C898" s="90"/>
      <c r="D898" s="105"/>
      <c r="E898" s="106"/>
      <c r="F898" s="106"/>
      <c r="G898" s="107">
        <f t="shared" si="50"/>
        <v>0</v>
      </c>
      <c r="H898" s="112"/>
      <c r="I898" s="112"/>
      <c r="J898" s="112"/>
      <c r="K898" s="108">
        <f t="shared" si="51"/>
        <v>0</v>
      </c>
    </row>
    <row r="899" spans="1:11" ht="33.75" customHeight="1" x14ac:dyDescent="0.25">
      <c r="A899" s="163"/>
      <c r="B899" s="90"/>
      <c r="C899" s="90"/>
      <c r="D899" s="105"/>
      <c r="E899" s="106"/>
      <c r="F899" s="106"/>
      <c r="G899" s="107">
        <f t="shared" si="50"/>
        <v>0</v>
      </c>
      <c r="H899" s="112"/>
      <c r="I899" s="112"/>
      <c r="J899" s="112"/>
      <c r="K899" s="108">
        <f t="shared" si="51"/>
        <v>0</v>
      </c>
    </row>
    <row r="900" spans="1:11" ht="33.75" customHeight="1" x14ac:dyDescent="0.25">
      <c r="A900" s="163"/>
      <c r="B900" s="90"/>
      <c r="C900" s="90"/>
      <c r="D900" s="105"/>
      <c r="E900" s="106"/>
      <c r="F900" s="106"/>
      <c r="G900" s="107">
        <f t="shared" si="50"/>
        <v>0</v>
      </c>
      <c r="H900" s="112"/>
      <c r="I900" s="112"/>
      <c r="J900" s="112"/>
      <c r="K900" s="108">
        <f t="shared" si="51"/>
        <v>0</v>
      </c>
    </row>
    <row r="901" spans="1:11" ht="33.75" customHeight="1" x14ac:dyDescent="0.25">
      <c r="A901" s="163"/>
      <c r="B901" s="90"/>
      <c r="C901" s="90"/>
      <c r="D901" s="105"/>
      <c r="E901" s="106"/>
      <c r="F901" s="106"/>
      <c r="G901" s="107">
        <f t="shared" si="50"/>
        <v>0</v>
      </c>
      <c r="H901" s="112"/>
      <c r="I901" s="112"/>
      <c r="J901" s="112"/>
      <c r="K901" s="108">
        <f t="shared" si="51"/>
        <v>0</v>
      </c>
    </row>
    <row r="902" spans="1:11" ht="33.75" customHeight="1" x14ac:dyDescent="0.25">
      <c r="A902" s="163"/>
      <c r="B902" s="90"/>
      <c r="C902" s="90"/>
      <c r="D902" s="105"/>
      <c r="E902" s="106"/>
      <c r="F902" s="106"/>
      <c r="G902" s="107">
        <f t="shared" si="50"/>
        <v>0</v>
      </c>
      <c r="H902" s="112"/>
      <c r="I902" s="112"/>
      <c r="J902" s="112"/>
      <c r="K902" s="108">
        <f t="shared" si="51"/>
        <v>0</v>
      </c>
    </row>
    <row r="903" spans="1:11" ht="33.75" customHeight="1" x14ac:dyDescent="0.25">
      <c r="A903" s="163"/>
      <c r="B903" s="90"/>
      <c r="C903" s="90"/>
      <c r="D903" s="105"/>
      <c r="E903" s="106"/>
      <c r="F903" s="106"/>
      <c r="G903" s="107">
        <f t="shared" si="50"/>
        <v>0</v>
      </c>
      <c r="H903" s="112"/>
      <c r="I903" s="112"/>
      <c r="J903" s="112"/>
      <c r="K903" s="108">
        <f t="shared" si="51"/>
        <v>0</v>
      </c>
    </row>
    <row r="904" spans="1:11" ht="33.75" customHeight="1" x14ac:dyDescent="0.25">
      <c r="A904" s="163"/>
      <c r="B904" s="90"/>
      <c r="C904" s="90"/>
      <c r="D904" s="105"/>
      <c r="E904" s="106"/>
      <c r="F904" s="106"/>
      <c r="G904" s="107">
        <f t="shared" si="50"/>
        <v>0</v>
      </c>
      <c r="H904" s="112"/>
      <c r="I904" s="112"/>
      <c r="J904" s="112"/>
      <c r="K904" s="108">
        <f t="shared" si="51"/>
        <v>0</v>
      </c>
    </row>
    <row r="905" spans="1:11" ht="33.75" customHeight="1" x14ac:dyDescent="0.25">
      <c r="A905" s="163"/>
      <c r="B905" s="91" t="s">
        <v>84</v>
      </c>
      <c r="C905" s="92"/>
      <c r="D905" s="109">
        <f>SUM(D893:D904)</f>
        <v>0</v>
      </c>
      <c r="E905" s="110">
        <f>SUM(E893:E904)</f>
        <v>0</v>
      </c>
      <c r="F905" s="110">
        <f>SUM(F893:F904)</f>
        <v>0</v>
      </c>
      <c r="G905" s="110">
        <f t="shared" si="50"/>
        <v>0</v>
      </c>
      <c r="H905" s="109">
        <f>SUM(H893:H904)</f>
        <v>0</v>
      </c>
      <c r="I905" s="109">
        <f>SUM(I893:I904)</f>
        <v>0</v>
      </c>
      <c r="J905" s="109">
        <f>SUM(J893:J904)</f>
        <v>0</v>
      </c>
      <c r="K905" s="109">
        <f t="shared" si="51"/>
        <v>0</v>
      </c>
    </row>
    <row r="906" spans="1:11" ht="33.75" customHeight="1" x14ac:dyDescent="0.25">
      <c r="A906" s="163"/>
      <c r="B906" s="463" t="s">
        <v>85</v>
      </c>
      <c r="C906" s="466"/>
      <c r="D906" s="466"/>
      <c r="E906" s="466"/>
      <c r="F906" s="466"/>
      <c r="G906" s="466"/>
      <c r="H906" s="466"/>
      <c r="I906" s="466"/>
      <c r="J906" s="466"/>
      <c r="K906" s="465"/>
    </row>
    <row r="907" spans="1:11" ht="225.75" customHeight="1" x14ac:dyDescent="0.25">
      <c r="A907" s="163"/>
      <c r="B907" s="451"/>
      <c r="C907" s="452"/>
      <c r="D907" s="452"/>
      <c r="E907" s="452"/>
      <c r="F907" s="452"/>
      <c r="G907" s="452"/>
      <c r="H907" s="452"/>
      <c r="I907" s="452"/>
      <c r="J907" s="452"/>
      <c r="K907" s="453"/>
    </row>
    <row r="908" spans="1:11" ht="33.75" customHeight="1" x14ac:dyDescent="0.25"/>
    <row r="909" spans="1:11" ht="33.75" customHeight="1" x14ac:dyDescent="0.25"/>
    <row r="910" spans="1:11" ht="33.75" customHeight="1" x14ac:dyDescent="0.25"/>
    <row r="911" spans="1:11" ht="33.75" customHeight="1" x14ac:dyDescent="0.25">
      <c r="A911" s="476">
        <v>27</v>
      </c>
      <c r="B911" s="443" t="s">
        <v>18</v>
      </c>
      <c r="C911" s="404"/>
      <c r="D911" s="405"/>
      <c r="E911" s="454" t="str">
        <f>+AIS_SAF!J2</f>
        <v>Selección de URG</v>
      </c>
      <c r="F911" s="404"/>
      <c r="G911" s="404"/>
      <c r="H911" s="404"/>
      <c r="I911" s="404"/>
      <c r="J911" s="404"/>
      <c r="K911" s="405"/>
    </row>
    <row r="912" spans="1:11" ht="33.75" customHeight="1" x14ac:dyDescent="0.25">
      <c r="A912" s="477"/>
      <c r="B912" s="443" t="s">
        <v>19</v>
      </c>
      <c r="C912" s="404"/>
      <c r="D912" s="405"/>
      <c r="E912" s="454" t="str">
        <f>+AIS_SAF!J3</f>
        <v>ENERO-JUNIO 2026</v>
      </c>
      <c r="F912" s="404"/>
      <c r="G912" s="404"/>
      <c r="H912" s="404"/>
      <c r="I912" s="404"/>
      <c r="J912" s="404"/>
      <c r="K912" s="405"/>
    </row>
    <row r="913" spans="1:11" ht="33.75" customHeight="1" x14ac:dyDescent="0.25">
      <c r="A913" s="163"/>
      <c r="B913" s="456" t="s">
        <v>55</v>
      </c>
      <c r="C913" s="423"/>
      <c r="D913" s="423"/>
      <c r="E913" s="423"/>
      <c r="F913" s="423"/>
      <c r="G913" s="423"/>
      <c r="H913" s="423"/>
      <c r="I913" s="423"/>
      <c r="J913" s="423"/>
      <c r="K913" s="457"/>
    </row>
    <row r="914" spans="1:11" ht="54.75" customHeight="1" x14ac:dyDescent="0.25">
      <c r="A914" s="163"/>
      <c r="B914" s="447" t="s">
        <v>56</v>
      </c>
      <c r="C914" s="445"/>
      <c r="D914" s="446"/>
      <c r="E914" s="444" t="str">
        <f>AIS_SAF!F35</f>
        <v>Seleccione una opción</v>
      </c>
      <c r="F914" s="445"/>
      <c r="G914" s="445"/>
      <c r="H914" s="445"/>
      <c r="I914" s="445"/>
      <c r="J914" s="445"/>
      <c r="K914" s="446"/>
    </row>
    <row r="915" spans="1:11" ht="54.75" customHeight="1" x14ac:dyDescent="0.25">
      <c r="A915" s="163"/>
      <c r="B915" s="447" t="s">
        <v>57</v>
      </c>
      <c r="C915" s="445"/>
      <c r="D915" s="446"/>
      <c r="E915" s="444" t="str">
        <f>AIS_SAF!G35</f>
        <v>Seleccione una opción</v>
      </c>
      <c r="F915" s="445"/>
      <c r="G915" s="445"/>
      <c r="H915" s="445"/>
      <c r="I915" s="445"/>
      <c r="J915" s="445"/>
      <c r="K915" s="446"/>
    </row>
    <row r="916" spans="1:11" ht="54.75" customHeight="1" x14ac:dyDescent="0.25">
      <c r="A916" s="163"/>
      <c r="B916" s="447" t="s">
        <v>58</v>
      </c>
      <c r="C916" s="445"/>
      <c r="D916" s="446"/>
      <c r="E916" s="444" t="str">
        <f>AIS_SAF!H35</f>
        <v>Seleccione una opción</v>
      </c>
      <c r="F916" s="445"/>
      <c r="G916" s="445"/>
      <c r="H916" s="445"/>
      <c r="I916" s="445"/>
      <c r="J916" s="445"/>
      <c r="K916" s="446"/>
    </row>
    <row r="917" spans="1:11" ht="54.75" customHeight="1" x14ac:dyDescent="0.25">
      <c r="A917" s="163"/>
      <c r="B917" s="447" t="s">
        <v>59</v>
      </c>
      <c r="C917" s="445"/>
      <c r="D917" s="446"/>
      <c r="E917" s="444" t="str">
        <f>AIS_SAF!K35</f>
        <v>Seleccione una opción</v>
      </c>
      <c r="F917" s="445"/>
      <c r="G917" s="445"/>
      <c r="H917" s="445"/>
      <c r="I917" s="445"/>
      <c r="J917" s="445"/>
      <c r="K917" s="446"/>
    </row>
    <row r="918" spans="1:11" ht="54.75" customHeight="1" x14ac:dyDescent="0.25">
      <c r="A918" s="163"/>
      <c r="B918" s="447" t="s">
        <v>60</v>
      </c>
      <c r="C918" s="445"/>
      <c r="D918" s="446"/>
      <c r="E918" s="444" t="str">
        <f>AIS_SAF!L35</f>
        <v>Seleccione una opción</v>
      </c>
      <c r="F918" s="445"/>
      <c r="G918" s="445"/>
      <c r="H918" s="445"/>
      <c r="I918" s="445"/>
      <c r="J918" s="445"/>
      <c r="K918" s="446"/>
    </row>
    <row r="919" spans="1:11" ht="54.75" customHeight="1" x14ac:dyDescent="0.25">
      <c r="A919" s="163"/>
      <c r="B919" s="447" t="s">
        <v>61</v>
      </c>
      <c r="C919" s="445"/>
      <c r="D919" s="446"/>
      <c r="E919" s="444" t="str">
        <f>AIS_SAF!M35</f>
        <v>Seleccione una opción</v>
      </c>
      <c r="F919" s="445"/>
      <c r="G919" s="445"/>
      <c r="H919" s="445"/>
      <c r="I919" s="445"/>
      <c r="J919" s="445"/>
      <c r="K919" s="446"/>
    </row>
    <row r="920" spans="1:11" ht="54.75" customHeight="1" x14ac:dyDescent="0.25">
      <c r="A920" s="163"/>
      <c r="B920" s="447" t="s">
        <v>62</v>
      </c>
      <c r="C920" s="445"/>
      <c r="D920" s="446"/>
      <c r="E920" s="448" t="str">
        <f>AIS_SAF!O35</f>
        <v xml:space="preserve"> </v>
      </c>
      <c r="F920" s="445"/>
      <c r="G920" s="445"/>
      <c r="H920" s="445"/>
      <c r="I920" s="445"/>
      <c r="J920" s="445"/>
      <c r="K920" s="446"/>
    </row>
    <row r="921" spans="1:11" ht="54.75" customHeight="1" x14ac:dyDescent="0.25">
      <c r="A921" s="163"/>
      <c r="B921" s="447" t="s">
        <v>63</v>
      </c>
      <c r="C921" s="445"/>
      <c r="D921" s="446"/>
      <c r="E921" s="444">
        <f>AIS_SAF!P35</f>
        <v>0</v>
      </c>
      <c r="F921" s="445"/>
      <c r="G921" s="445"/>
      <c r="H921" s="445"/>
      <c r="I921" s="445"/>
      <c r="J921" s="445"/>
      <c r="K921" s="446"/>
    </row>
    <row r="922" spans="1:11" ht="33.75" customHeight="1" x14ac:dyDescent="0.25">
      <c r="A922" s="163"/>
      <c r="B922" s="467" t="s">
        <v>64</v>
      </c>
      <c r="C922" s="423"/>
      <c r="D922" s="423"/>
      <c r="E922" s="423"/>
      <c r="F922" s="423"/>
      <c r="G922" s="423"/>
      <c r="H922" s="456" t="s">
        <v>65</v>
      </c>
      <c r="I922" s="423"/>
      <c r="J922" s="423"/>
      <c r="K922" s="457"/>
    </row>
    <row r="923" spans="1:11" ht="51" customHeight="1" x14ac:dyDescent="0.25">
      <c r="A923" s="85"/>
      <c r="B923" s="89" t="s">
        <v>66</v>
      </c>
      <c r="C923" s="89" t="s">
        <v>67</v>
      </c>
      <c r="D923" s="89" t="s">
        <v>68</v>
      </c>
      <c r="E923" s="89" t="s">
        <v>69</v>
      </c>
      <c r="F923" s="89" t="s">
        <v>70</v>
      </c>
      <c r="G923" s="89" t="s">
        <v>71</v>
      </c>
      <c r="H923" s="89" t="s">
        <v>72</v>
      </c>
      <c r="I923" s="89" t="s">
        <v>73</v>
      </c>
      <c r="J923" s="89" t="s">
        <v>74</v>
      </c>
      <c r="K923" s="89" t="s">
        <v>75</v>
      </c>
    </row>
    <row r="924" spans="1:11" ht="33.75" customHeight="1" x14ac:dyDescent="0.25">
      <c r="A924" s="163"/>
      <c r="B924" s="114" t="str">
        <f>AIS_SAF!Q35</f>
        <v/>
      </c>
      <c r="C924" s="138"/>
      <c r="D924" s="217">
        <f>AIS_SAF!T35</f>
        <v>0</v>
      </c>
      <c r="E924" s="216"/>
      <c r="F924" s="217">
        <f>AIS_SAF!U35</f>
        <v>0</v>
      </c>
      <c r="G924" s="215"/>
      <c r="H924" s="115"/>
      <c r="I924" s="116"/>
      <c r="J924" s="116"/>
      <c r="K924" s="116"/>
    </row>
    <row r="925" spans="1:11" ht="33.75" customHeight="1" x14ac:dyDescent="0.25">
      <c r="A925" s="163"/>
      <c r="B925" s="470" t="s">
        <v>76</v>
      </c>
      <c r="C925" s="471"/>
      <c r="D925" s="471"/>
      <c r="E925" s="471"/>
      <c r="F925" s="471"/>
      <c r="G925" s="471"/>
      <c r="H925" s="471"/>
      <c r="I925" s="471"/>
      <c r="J925" s="471"/>
      <c r="K925" s="472"/>
    </row>
    <row r="926" spans="1:11" ht="33.75" customHeight="1" x14ac:dyDescent="0.25">
      <c r="A926" s="163"/>
      <c r="B926" s="455" t="s">
        <v>77</v>
      </c>
      <c r="C926" s="445"/>
      <c r="D926" s="445"/>
      <c r="E926" s="445"/>
      <c r="F926" s="445"/>
      <c r="G926" s="446"/>
      <c r="H926" s="455" t="s">
        <v>78</v>
      </c>
      <c r="I926" s="445"/>
      <c r="J926" s="445"/>
      <c r="K926" s="446"/>
    </row>
    <row r="927" spans="1:11" ht="51" customHeight="1" x14ac:dyDescent="0.25">
      <c r="A927" s="163"/>
      <c r="B927" s="89" t="s">
        <v>79</v>
      </c>
      <c r="C927" s="168" t="s">
        <v>80</v>
      </c>
      <c r="D927" s="168" t="s">
        <v>81</v>
      </c>
      <c r="E927" s="89" t="s">
        <v>82</v>
      </c>
      <c r="F927" s="89" t="s">
        <v>83</v>
      </c>
      <c r="G927" s="89" t="s">
        <v>84</v>
      </c>
      <c r="H927" s="89" t="s">
        <v>81</v>
      </c>
      <c r="I927" s="89" t="s">
        <v>82</v>
      </c>
      <c r="J927" s="89" t="s">
        <v>83</v>
      </c>
      <c r="K927" s="89" t="s">
        <v>84</v>
      </c>
    </row>
    <row r="928" spans="1:11" ht="33.75" customHeight="1" x14ac:dyDescent="0.25">
      <c r="A928" s="163"/>
      <c r="B928" s="90" t="s">
        <v>52</v>
      </c>
      <c r="C928" s="90" t="s">
        <v>52</v>
      </c>
      <c r="D928" s="105"/>
      <c r="E928" s="106"/>
      <c r="F928" s="106"/>
      <c r="G928" s="107">
        <f t="shared" ref="G928:G940" si="52">SUM(D928:F928)</f>
        <v>0</v>
      </c>
      <c r="H928" s="112"/>
      <c r="I928" s="112"/>
      <c r="J928" s="112"/>
      <c r="K928" s="108">
        <f t="shared" ref="K928:K940" si="53">SUM(H928:J928)</f>
        <v>0</v>
      </c>
    </row>
    <row r="929" spans="1:11" ht="33.75" customHeight="1" x14ac:dyDescent="0.25">
      <c r="A929" s="163"/>
      <c r="B929" s="90"/>
      <c r="C929" s="90"/>
      <c r="D929" s="105"/>
      <c r="E929" s="106"/>
      <c r="F929" s="106"/>
      <c r="G929" s="107">
        <f t="shared" si="52"/>
        <v>0</v>
      </c>
      <c r="H929" s="112"/>
      <c r="I929" s="112"/>
      <c r="J929" s="112"/>
      <c r="K929" s="108">
        <f t="shared" si="53"/>
        <v>0</v>
      </c>
    </row>
    <row r="930" spans="1:11" ht="33.75" customHeight="1" x14ac:dyDescent="0.25">
      <c r="A930" s="163"/>
      <c r="B930" s="90"/>
      <c r="C930" s="90"/>
      <c r="D930" s="105"/>
      <c r="E930" s="106"/>
      <c r="F930" s="106"/>
      <c r="G930" s="107">
        <f t="shared" si="52"/>
        <v>0</v>
      </c>
      <c r="H930" s="112"/>
      <c r="I930" s="112"/>
      <c r="J930" s="112"/>
      <c r="K930" s="108">
        <f t="shared" si="53"/>
        <v>0</v>
      </c>
    </row>
    <row r="931" spans="1:11" ht="33.75" customHeight="1" x14ac:dyDescent="0.25">
      <c r="A931" s="163"/>
      <c r="B931" s="90"/>
      <c r="C931" s="90"/>
      <c r="D931" s="105"/>
      <c r="E931" s="106"/>
      <c r="F931" s="106"/>
      <c r="G931" s="107">
        <f t="shared" si="52"/>
        <v>0</v>
      </c>
      <c r="H931" s="112"/>
      <c r="I931" s="112"/>
      <c r="J931" s="112"/>
      <c r="K931" s="108">
        <f t="shared" si="53"/>
        <v>0</v>
      </c>
    </row>
    <row r="932" spans="1:11" ht="33.75" customHeight="1" x14ac:dyDescent="0.25">
      <c r="A932" s="163"/>
      <c r="B932" s="90"/>
      <c r="C932" s="90"/>
      <c r="D932" s="105"/>
      <c r="E932" s="106"/>
      <c r="F932" s="106"/>
      <c r="G932" s="107">
        <f t="shared" si="52"/>
        <v>0</v>
      </c>
      <c r="H932" s="112"/>
      <c r="I932" s="112"/>
      <c r="J932" s="112"/>
      <c r="K932" s="108">
        <f t="shared" si="53"/>
        <v>0</v>
      </c>
    </row>
    <row r="933" spans="1:11" ht="33.75" customHeight="1" x14ac:dyDescent="0.25">
      <c r="A933" s="163"/>
      <c r="B933" s="90"/>
      <c r="C933" s="90"/>
      <c r="D933" s="105"/>
      <c r="E933" s="106"/>
      <c r="F933" s="106"/>
      <c r="G933" s="107">
        <f t="shared" si="52"/>
        <v>0</v>
      </c>
      <c r="H933" s="112"/>
      <c r="I933" s="112"/>
      <c r="J933" s="112"/>
      <c r="K933" s="108">
        <f t="shared" si="53"/>
        <v>0</v>
      </c>
    </row>
    <row r="934" spans="1:11" ht="33.75" customHeight="1" x14ac:dyDescent="0.25">
      <c r="A934" s="163"/>
      <c r="B934" s="90"/>
      <c r="C934" s="90"/>
      <c r="D934" s="105"/>
      <c r="E934" s="106"/>
      <c r="F934" s="106"/>
      <c r="G934" s="107">
        <f t="shared" si="52"/>
        <v>0</v>
      </c>
      <c r="H934" s="112"/>
      <c r="I934" s="112"/>
      <c r="J934" s="112"/>
      <c r="K934" s="108">
        <f t="shared" si="53"/>
        <v>0</v>
      </c>
    </row>
    <row r="935" spans="1:11" ht="33.75" customHeight="1" x14ac:dyDescent="0.25">
      <c r="A935" s="163"/>
      <c r="B935" s="90"/>
      <c r="C935" s="90"/>
      <c r="D935" s="105"/>
      <c r="E935" s="106"/>
      <c r="F935" s="106"/>
      <c r="G935" s="107">
        <f t="shared" si="52"/>
        <v>0</v>
      </c>
      <c r="H935" s="112"/>
      <c r="I935" s="112"/>
      <c r="J935" s="112"/>
      <c r="K935" s="108">
        <f t="shared" si="53"/>
        <v>0</v>
      </c>
    </row>
    <row r="936" spans="1:11" ht="33.75" customHeight="1" x14ac:dyDescent="0.25">
      <c r="A936" s="163"/>
      <c r="B936" s="90"/>
      <c r="C936" s="90"/>
      <c r="D936" s="105"/>
      <c r="E936" s="106"/>
      <c r="F936" s="106"/>
      <c r="G936" s="107">
        <f t="shared" si="52"/>
        <v>0</v>
      </c>
      <c r="H936" s="112"/>
      <c r="I936" s="112"/>
      <c r="J936" s="112"/>
      <c r="K936" s="108">
        <f t="shared" si="53"/>
        <v>0</v>
      </c>
    </row>
    <row r="937" spans="1:11" ht="33.75" customHeight="1" x14ac:dyDescent="0.25">
      <c r="A937" s="163"/>
      <c r="B937" s="90"/>
      <c r="C937" s="90"/>
      <c r="D937" s="105"/>
      <c r="E937" s="106"/>
      <c r="F937" s="106"/>
      <c r="G937" s="107">
        <f t="shared" si="52"/>
        <v>0</v>
      </c>
      <c r="H937" s="112"/>
      <c r="I937" s="112"/>
      <c r="J937" s="112"/>
      <c r="K937" s="108">
        <f t="shared" si="53"/>
        <v>0</v>
      </c>
    </row>
    <row r="938" spans="1:11" ht="33.75" customHeight="1" x14ac:dyDescent="0.25">
      <c r="A938" s="163"/>
      <c r="B938" s="90"/>
      <c r="C938" s="90"/>
      <c r="D938" s="105"/>
      <c r="E938" s="106"/>
      <c r="F938" s="106"/>
      <c r="G938" s="107">
        <f t="shared" si="52"/>
        <v>0</v>
      </c>
      <c r="H938" s="112"/>
      <c r="I938" s="112"/>
      <c r="J938" s="112"/>
      <c r="K938" s="108">
        <f t="shared" si="53"/>
        <v>0</v>
      </c>
    </row>
    <row r="939" spans="1:11" ht="33.75" customHeight="1" x14ac:dyDescent="0.25">
      <c r="A939" s="163"/>
      <c r="B939" s="90"/>
      <c r="C939" s="90"/>
      <c r="D939" s="105"/>
      <c r="E939" s="106"/>
      <c r="F939" s="106"/>
      <c r="G939" s="107">
        <f t="shared" si="52"/>
        <v>0</v>
      </c>
      <c r="H939" s="112"/>
      <c r="I939" s="112"/>
      <c r="J939" s="112"/>
      <c r="K939" s="108">
        <f t="shared" si="53"/>
        <v>0</v>
      </c>
    </row>
    <row r="940" spans="1:11" ht="33.75" customHeight="1" x14ac:dyDescent="0.25">
      <c r="A940" s="163"/>
      <c r="B940" s="91" t="s">
        <v>84</v>
      </c>
      <c r="C940" s="92"/>
      <c r="D940" s="109">
        <f>SUM(D928:D939)</f>
        <v>0</v>
      </c>
      <c r="E940" s="110">
        <f>SUM(E928:E939)</f>
        <v>0</v>
      </c>
      <c r="F940" s="110">
        <f>SUM(F928:F939)</f>
        <v>0</v>
      </c>
      <c r="G940" s="110">
        <f t="shared" si="52"/>
        <v>0</v>
      </c>
      <c r="H940" s="109">
        <f>SUM(H928:H939)</f>
        <v>0</v>
      </c>
      <c r="I940" s="109">
        <f>SUM(I928:I939)</f>
        <v>0</v>
      </c>
      <c r="J940" s="109">
        <f>SUM(J928:J939)</f>
        <v>0</v>
      </c>
      <c r="K940" s="109">
        <f t="shared" si="53"/>
        <v>0</v>
      </c>
    </row>
    <row r="941" spans="1:11" ht="33.75" customHeight="1" x14ac:dyDescent="0.25">
      <c r="A941" s="163"/>
      <c r="B941" s="463" t="s">
        <v>85</v>
      </c>
      <c r="C941" s="466"/>
      <c r="D941" s="466"/>
      <c r="E941" s="466"/>
      <c r="F941" s="466"/>
      <c r="G941" s="466"/>
      <c r="H941" s="466"/>
      <c r="I941" s="466"/>
      <c r="J941" s="466"/>
      <c r="K941" s="465"/>
    </row>
    <row r="942" spans="1:11" ht="225.75" customHeight="1" x14ac:dyDescent="0.25">
      <c r="A942" s="163"/>
      <c r="B942" s="451"/>
      <c r="C942" s="452"/>
      <c r="D942" s="452"/>
      <c r="E942" s="452"/>
      <c r="F942" s="452"/>
      <c r="G942" s="452"/>
      <c r="H942" s="452"/>
      <c r="I942" s="452"/>
      <c r="J942" s="452"/>
      <c r="K942" s="453"/>
    </row>
    <row r="943" spans="1:11" ht="33.75" customHeight="1" x14ac:dyDescent="0.25"/>
    <row r="944" spans="1:11" ht="33.75" customHeight="1" x14ac:dyDescent="0.25"/>
    <row r="945" spans="1:11" ht="1.5" customHeight="1" x14ac:dyDescent="0.25"/>
    <row r="946" spans="1:11" ht="33.75" customHeight="1" x14ac:dyDescent="0.25">
      <c r="A946" s="476">
        <v>28</v>
      </c>
      <c r="B946" s="443" t="s">
        <v>18</v>
      </c>
      <c r="C946" s="404"/>
      <c r="D946" s="405"/>
      <c r="E946" s="454" t="str">
        <f>+AIS_SAF!J2</f>
        <v>Selección de URG</v>
      </c>
      <c r="F946" s="404"/>
      <c r="G946" s="404"/>
      <c r="H946" s="404"/>
      <c r="I946" s="404"/>
      <c r="J946" s="404"/>
      <c r="K946" s="405"/>
    </row>
    <row r="947" spans="1:11" ht="33.75" customHeight="1" x14ac:dyDescent="0.25">
      <c r="A947" s="477"/>
      <c r="B947" s="443" t="s">
        <v>19</v>
      </c>
      <c r="C947" s="404"/>
      <c r="D947" s="405"/>
      <c r="E947" s="454" t="str">
        <f>+AIS_SAF!J3</f>
        <v>ENERO-JUNIO 2026</v>
      </c>
      <c r="F947" s="404"/>
      <c r="G947" s="404"/>
      <c r="H947" s="404"/>
      <c r="I947" s="404"/>
      <c r="J947" s="404"/>
      <c r="K947" s="405"/>
    </row>
    <row r="948" spans="1:11" ht="33.75" customHeight="1" x14ac:dyDescent="0.25">
      <c r="A948" s="163"/>
      <c r="B948" s="456" t="s">
        <v>55</v>
      </c>
      <c r="C948" s="423"/>
      <c r="D948" s="423"/>
      <c r="E948" s="423"/>
      <c r="F948" s="423"/>
      <c r="G948" s="423"/>
      <c r="H948" s="423"/>
      <c r="I948" s="423"/>
      <c r="J948" s="423"/>
      <c r="K948" s="457"/>
    </row>
    <row r="949" spans="1:11" ht="52.5" customHeight="1" x14ac:dyDescent="0.25">
      <c r="A949" s="163"/>
      <c r="B949" s="447" t="s">
        <v>56</v>
      </c>
      <c r="C949" s="445"/>
      <c r="D949" s="446"/>
      <c r="E949" s="444" t="str">
        <f>AIS_SAF!F36</f>
        <v>Seleccione una opción</v>
      </c>
      <c r="F949" s="445"/>
      <c r="G949" s="445"/>
      <c r="H949" s="445"/>
      <c r="I949" s="445"/>
      <c r="J949" s="445"/>
      <c r="K949" s="446"/>
    </row>
    <row r="950" spans="1:11" ht="52.5" customHeight="1" x14ac:dyDescent="0.25">
      <c r="A950" s="163"/>
      <c r="B950" s="447" t="s">
        <v>57</v>
      </c>
      <c r="C950" s="445"/>
      <c r="D950" s="446"/>
      <c r="E950" s="444" t="str">
        <f>AIS_SAF!G36</f>
        <v>Seleccione una opción</v>
      </c>
      <c r="F950" s="445"/>
      <c r="G950" s="445"/>
      <c r="H950" s="445"/>
      <c r="I950" s="445"/>
      <c r="J950" s="445"/>
      <c r="K950" s="446"/>
    </row>
    <row r="951" spans="1:11" ht="52.5" customHeight="1" x14ac:dyDescent="0.25">
      <c r="A951" s="163"/>
      <c r="B951" s="447" t="s">
        <v>58</v>
      </c>
      <c r="C951" s="445"/>
      <c r="D951" s="446"/>
      <c r="E951" s="444" t="str">
        <f>AIS_SAF!H36</f>
        <v>Seleccione una opción</v>
      </c>
      <c r="F951" s="445"/>
      <c r="G951" s="445"/>
      <c r="H951" s="445"/>
      <c r="I951" s="445"/>
      <c r="J951" s="445"/>
      <c r="K951" s="446"/>
    </row>
    <row r="952" spans="1:11" ht="52.5" customHeight="1" x14ac:dyDescent="0.25">
      <c r="A952" s="163"/>
      <c r="B952" s="447" t="s">
        <v>59</v>
      </c>
      <c r="C952" s="445"/>
      <c r="D952" s="446"/>
      <c r="E952" s="444" t="str">
        <f>AIS_SAF!K36</f>
        <v>Seleccione una opción</v>
      </c>
      <c r="F952" s="445"/>
      <c r="G952" s="445"/>
      <c r="H952" s="445"/>
      <c r="I952" s="445"/>
      <c r="J952" s="445"/>
      <c r="K952" s="446"/>
    </row>
    <row r="953" spans="1:11" ht="52.5" customHeight="1" x14ac:dyDescent="0.25">
      <c r="A953" s="163"/>
      <c r="B953" s="447" t="s">
        <v>60</v>
      </c>
      <c r="C953" s="445"/>
      <c r="D953" s="446"/>
      <c r="E953" s="444" t="str">
        <f>AIS_SAF!L36</f>
        <v>Seleccione una opción</v>
      </c>
      <c r="F953" s="445"/>
      <c r="G953" s="445"/>
      <c r="H953" s="445"/>
      <c r="I953" s="445"/>
      <c r="J953" s="445"/>
      <c r="K953" s="446"/>
    </row>
    <row r="954" spans="1:11" ht="52.5" customHeight="1" x14ac:dyDescent="0.25">
      <c r="A954" s="163"/>
      <c r="B954" s="447" t="s">
        <v>61</v>
      </c>
      <c r="C954" s="445"/>
      <c r="D954" s="446"/>
      <c r="E954" s="444" t="str">
        <f>AIS_SAF!M36</f>
        <v>Seleccione una opción</v>
      </c>
      <c r="F954" s="445"/>
      <c r="G954" s="445"/>
      <c r="H954" s="445"/>
      <c r="I954" s="445"/>
      <c r="J954" s="445"/>
      <c r="K954" s="446"/>
    </row>
    <row r="955" spans="1:11" ht="52.5" customHeight="1" x14ac:dyDescent="0.25">
      <c r="A955" s="163"/>
      <c r="B955" s="447" t="s">
        <v>62</v>
      </c>
      <c r="C955" s="445"/>
      <c r="D955" s="446"/>
      <c r="E955" s="448" t="str">
        <f>AIS_SAF!O36</f>
        <v xml:space="preserve"> </v>
      </c>
      <c r="F955" s="445"/>
      <c r="G955" s="445"/>
      <c r="H955" s="445"/>
      <c r="I955" s="445"/>
      <c r="J955" s="445"/>
      <c r="K955" s="446"/>
    </row>
    <row r="956" spans="1:11" ht="52.5" customHeight="1" x14ac:dyDescent="0.25">
      <c r="A956" s="163"/>
      <c r="B956" s="447" t="s">
        <v>63</v>
      </c>
      <c r="C956" s="445"/>
      <c r="D956" s="446"/>
      <c r="E956" s="444">
        <f>AIS_SAF!P36</f>
        <v>0</v>
      </c>
      <c r="F956" s="445"/>
      <c r="G956" s="445"/>
      <c r="H956" s="445"/>
      <c r="I956" s="445"/>
      <c r="J956" s="445"/>
      <c r="K956" s="446"/>
    </row>
    <row r="957" spans="1:11" ht="33.75" customHeight="1" x14ac:dyDescent="0.25">
      <c r="A957" s="163"/>
      <c r="B957" s="467" t="s">
        <v>64</v>
      </c>
      <c r="C957" s="423"/>
      <c r="D957" s="423"/>
      <c r="E957" s="423"/>
      <c r="F957" s="423"/>
      <c r="G957" s="423"/>
      <c r="H957" s="456" t="s">
        <v>65</v>
      </c>
      <c r="I957" s="423"/>
      <c r="J957" s="423"/>
      <c r="K957" s="457"/>
    </row>
    <row r="958" spans="1:11" ht="51" customHeight="1" x14ac:dyDescent="0.25">
      <c r="A958" s="85"/>
      <c r="B958" s="89" t="s">
        <v>66</v>
      </c>
      <c r="C958" s="89" t="s">
        <v>67</v>
      </c>
      <c r="D958" s="89" t="s">
        <v>68</v>
      </c>
      <c r="E958" s="89" t="s">
        <v>69</v>
      </c>
      <c r="F958" s="89" t="s">
        <v>70</v>
      </c>
      <c r="G958" s="89" t="s">
        <v>71</v>
      </c>
      <c r="H958" s="89" t="s">
        <v>72</v>
      </c>
      <c r="I958" s="89" t="s">
        <v>73</v>
      </c>
      <c r="J958" s="89" t="s">
        <v>74</v>
      </c>
      <c r="K958" s="89" t="s">
        <v>75</v>
      </c>
    </row>
    <row r="959" spans="1:11" ht="33.75" customHeight="1" x14ac:dyDescent="0.25">
      <c r="A959" s="163"/>
      <c r="B959" s="114" t="str">
        <f>AIS_SAF!Q36</f>
        <v/>
      </c>
      <c r="C959" s="138"/>
      <c r="D959" s="217">
        <f>AIS_SAF!T36</f>
        <v>0</v>
      </c>
      <c r="E959" s="216"/>
      <c r="F959" s="217">
        <f>AIS_SAF!U36</f>
        <v>0</v>
      </c>
      <c r="G959" s="215"/>
      <c r="H959" s="115"/>
      <c r="I959" s="116"/>
      <c r="J959" s="116"/>
      <c r="K959" s="116"/>
    </row>
    <row r="960" spans="1:11" ht="33.75" customHeight="1" x14ac:dyDescent="0.25">
      <c r="A960" s="163"/>
      <c r="B960" s="470" t="s">
        <v>76</v>
      </c>
      <c r="C960" s="471"/>
      <c r="D960" s="471"/>
      <c r="E960" s="471"/>
      <c r="F960" s="471"/>
      <c r="G960" s="471"/>
      <c r="H960" s="471"/>
      <c r="I960" s="471"/>
      <c r="J960" s="471"/>
      <c r="K960" s="472"/>
    </row>
    <row r="961" spans="1:11" ht="33.75" customHeight="1" x14ac:dyDescent="0.25">
      <c r="A961" s="163"/>
      <c r="B961" s="455" t="s">
        <v>77</v>
      </c>
      <c r="C961" s="445"/>
      <c r="D961" s="445"/>
      <c r="E961" s="445"/>
      <c r="F961" s="445"/>
      <c r="G961" s="446"/>
      <c r="H961" s="455" t="s">
        <v>78</v>
      </c>
      <c r="I961" s="445"/>
      <c r="J961" s="445"/>
      <c r="K961" s="446"/>
    </row>
    <row r="962" spans="1:11" ht="51" customHeight="1" x14ac:dyDescent="0.25">
      <c r="A962" s="163"/>
      <c r="B962" s="89" t="s">
        <v>79</v>
      </c>
      <c r="C962" s="168" t="s">
        <v>80</v>
      </c>
      <c r="D962" s="168" t="s">
        <v>81</v>
      </c>
      <c r="E962" s="89" t="s">
        <v>82</v>
      </c>
      <c r="F962" s="89" t="s">
        <v>83</v>
      </c>
      <c r="G962" s="89" t="s">
        <v>84</v>
      </c>
      <c r="H962" s="89" t="s">
        <v>81</v>
      </c>
      <c r="I962" s="89" t="s">
        <v>82</v>
      </c>
      <c r="J962" s="89" t="s">
        <v>83</v>
      </c>
      <c r="K962" s="89" t="s">
        <v>84</v>
      </c>
    </row>
    <row r="963" spans="1:11" ht="33.75" customHeight="1" x14ac:dyDescent="0.25">
      <c r="A963" s="163"/>
      <c r="B963" s="90" t="s">
        <v>52</v>
      </c>
      <c r="C963" s="90" t="s">
        <v>52</v>
      </c>
      <c r="D963" s="105"/>
      <c r="E963" s="106"/>
      <c r="F963" s="106"/>
      <c r="G963" s="107">
        <f t="shared" ref="G963:G975" si="54">SUM(D963:F963)</f>
        <v>0</v>
      </c>
      <c r="H963" s="112"/>
      <c r="I963" s="112"/>
      <c r="J963" s="112"/>
      <c r="K963" s="108">
        <f t="shared" ref="K963:K975" si="55">SUM(H963:J963)</f>
        <v>0</v>
      </c>
    </row>
    <row r="964" spans="1:11" ht="33.75" customHeight="1" x14ac:dyDescent="0.25">
      <c r="A964" s="163"/>
      <c r="B964" s="90"/>
      <c r="C964" s="90"/>
      <c r="D964" s="105"/>
      <c r="E964" s="106"/>
      <c r="F964" s="106"/>
      <c r="G964" s="107">
        <f t="shared" si="54"/>
        <v>0</v>
      </c>
      <c r="H964" s="112"/>
      <c r="I964" s="112"/>
      <c r="J964" s="112"/>
      <c r="K964" s="108">
        <f t="shared" si="55"/>
        <v>0</v>
      </c>
    </row>
    <row r="965" spans="1:11" ht="33.75" customHeight="1" x14ac:dyDescent="0.25">
      <c r="A965" s="163"/>
      <c r="B965" s="90"/>
      <c r="C965" s="90"/>
      <c r="D965" s="105"/>
      <c r="E965" s="106"/>
      <c r="F965" s="106"/>
      <c r="G965" s="107">
        <f t="shared" si="54"/>
        <v>0</v>
      </c>
      <c r="H965" s="112"/>
      <c r="I965" s="112"/>
      <c r="J965" s="112"/>
      <c r="K965" s="108">
        <f t="shared" si="55"/>
        <v>0</v>
      </c>
    </row>
    <row r="966" spans="1:11" ht="33.75" customHeight="1" x14ac:dyDescent="0.25">
      <c r="A966" s="163"/>
      <c r="B966" s="90"/>
      <c r="C966" s="90"/>
      <c r="D966" s="105"/>
      <c r="E966" s="106"/>
      <c r="F966" s="106"/>
      <c r="G966" s="107">
        <f t="shared" si="54"/>
        <v>0</v>
      </c>
      <c r="H966" s="112"/>
      <c r="I966" s="112"/>
      <c r="J966" s="112"/>
      <c r="K966" s="108">
        <f t="shared" si="55"/>
        <v>0</v>
      </c>
    </row>
    <row r="967" spans="1:11" ht="33.75" customHeight="1" x14ac:dyDescent="0.25">
      <c r="A967" s="163"/>
      <c r="B967" s="90"/>
      <c r="C967" s="90"/>
      <c r="D967" s="105"/>
      <c r="E967" s="106"/>
      <c r="F967" s="106"/>
      <c r="G967" s="107">
        <f t="shared" si="54"/>
        <v>0</v>
      </c>
      <c r="H967" s="112"/>
      <c r="I967" s="112"/>
      <c r="J967" s="112"/>
      <c r="K967" s="108">
        <f t="shared" si="55"/>
        <v>0</v>
      </c>
    </row>
    <row r="968" spans="1:11" ht="33.75" customHeight="1" x14ac:dyDescent="0.25">
      <c r="A968" s="163"/>
      <c r="B968" s="90"/>
      <c r="C968" s="90"/>
      <c r="D968" s="105"/>
      <c r="E968" s="106"/>
      <c r="F968" s="106"/>
      <c r="G968" s="107">
        <f t="shared" si="54"/>
        <v>0</v>
      </c>
      <c r="H968" s="112"/>
      <c r="I968" s="112"/>
      <c r="J968" s="112"/>
      <c r="K968" s="108">
        <f t="shared" si="55"/>
        <v>0</v>
      </c>
    </row>
    <row r="969" spans="1:11" ht="33.75" customHeight="1" x14ac:dyDescent="0.25">
      <c r="A969" s="163"/>
      <c r="B969" s="90"/>
      <c r="C969" s="90"/>
      <c r="D969" s="105"/>
      <c r="E969" s="106"/>
      <c r="F969" s="106"/>
      <c r="G969" s="107">
        <f t="shared" si="54"/>
        <v>0</v>
      </c>
      <c r="H969" s="112"/>
      <c r="I969" s="112"/>
      <c r="J969" s="112"/>
      <c r="K969" s="108">
        <f t="shared" si="55"/>
        <v>0</v>
      </c>
    </row>
    <row r="970" spans="1:11" ht="33.75" customHeight="1" x14ac:dyDescent="0.25">
      <c r="A970" s="163"/>
      <c r="B970" s="90"/>
      <c r="C970" s="90"/>
      <c r="D970" s="105"/>
      <c r="E970" s="106"/>
      <c r="F970" s="106"/>
      <c r="G970" s="107">
        <f t="shared" si="54"/>
        <v>0</v>
      </c>
      <c r="H970" s="112"/>
      <c r="I970" s="112"/>
      <c r="J970" s="112"/>
      <c r="K970" s="108">
        <f t="shared" si="55"/>
        <v>0</v>
      </c>
    </row>
    <row r="971" spans="1:11" ht="33.75" customHeight="1" x14ac:dyDescent="0.25">
      <c r="A971" s="163"/>
      <c r="B971" s="90"/>
      <c r="C971" s="90"/>
      <c r="D971" s="105"/>
      <c r="E971" s="106"/>
      <c r="F971" s="106"/>
      <c r="G971" s="107">
        <f t="shared" si="54"/>
        <v>0</v>
      </c>
      <c r="H971" s="112"/>
      <c r="I971" s="112"/>
      <c r="J971" s="112"/>
      <c r="K971" s="108">
        <f t="shared" si="55"/>
        <v>0</v>
      </c>
    </row>
    <row r="972" spans="1:11" ht="33.75" customHeight="1" x14ac:dyDescent="0.25">
      <c r="A972" s="163"/>
      <c r="B972" s="90"/>
      <c r="C972" s="90"/>
      <c r="D972" s="105"/>
      <c r="E972" s="106"/>
      <c r="F972" s="106"/>
      <c r="G972" s="107">
        <f t="shared" si="54"/>
        <v>0</v>
      </c>
      <c r="H972" s="112"/>
      <c r="I972" s="112"/>
      <c r="J972" s="112"/>
      <c r="K972" s="108">
        <f t="shared" si="55"/>
        <v>0</v>
      </c>
    </row>
    <row r="973" spans="1:11" ht="33.75" customHeight="1" x14ac:dyDescent="0.25">
      <c r="A973" s="163"/>
      <c r="B973" s="90"/>
      <c r="C973" s="90"/>
      <c r="D973" s="105"/>
      <c r="E973" s="106"/>
      <c r="F973" s="106"/>
      <c r="G973" s="107">
        <f t="shared" si="54"/>
        <v>0</v>
      </c>
      <c r="H973" s="112"/>
      <c r="I973" s="112"/>
      <c r="J973" s="112"/>
      <c r="K973" s="108">
        <f t="shared" si="55"/>
        <v>0</v>
      </c>
    </row>
    <row r="974" spans="1:11" ht="33.75" customHeight="1" x14ac:dyDescent="0.25">
      <c r="A974" s="163"/>
      <c r="B974" s="90"/>
      <c r="C974" s="90"/>
      <c r="D974" s="105"/>
      <c r="E974" s="106"/>
      <c r="F974" s="106"/>
      <c r="G974" s="107">
        <f t="shared" si="54"/>
        <v>0</v>
      </c>
      <c r="H974" s="112"/>
      <c r="I974" s="112"/>
      <c r="J974" s="112"/>
      <c r="K974" s="108">
        <f t="shared" si="55"/>
        <v>0</v>
      </c>
    </row>
    <row r="975" spans="1:11" ht="33.75" customHeight="1" x14ac:dyDescent="0.25">
      <c r="A975" s="163"/>
      <c r="B975" s="91" t="s">
        <v>84</v>
      </c>
      <c r="C975" s="210"/>
      <c r="D975" s="109">
        <f>SUM(D963:D974)</f>
        <v>0</v>
      </c>
      <c r="E975" s="110">
        <f>SUM(E963:E974)</f>
        <v>0</v>
      </c>
      <c r="F975" s="110">
        <f>SUM(F963:F974)</f>
        <v>0</v>
      </c>
      <c r="G975" s="110">
        <f t="shared" si="54"/>
        <v>0</v>
      </c>
      <c r="H975" s="109">
        <f>SUM(H963:H974)</f>
        <v>0</v>
      </c>
      <c r="I975" s="109">
        <f>SUM(I963:I974)</f>
        <v>0</v>
      </c>
      <c r="J975" s="109">
        <f>SUM(J963:J974)</f>
        <v>0</v>
      </c>
      <c r="K975" s="109">
        <f t="shared" si="55"/>
        <v>0</v>
      </c>
    </row>
    <row r="976" spans="1:11" ht="33.75" customHeight="1" x14ac:dyDescent="0.25">
      <c r="A976" s="163"/>
      <c r="B976" s="463" t="s">
        <v>85</v>
      </c>
      <c r="C976" s="466"/>
      <c r="D976" s="466"/>
      <c r="E976" s="466"/>
      <c r="F976" s="466"/>
      <c r="G976" s="466"/>
      <c r="H976" s="466"/>
      <c r="I976" s="466"/>
      <c r="J976" s="466"/>
      <c r="K976" s="465"/>
    </row>
    <row r="977" spans="1:11" ht="225.75" customHeight="1" x14ac:dyDescent="0.25">
      <c r="A977" s="163"/>
      <c r="B977" s="451"/>
      <c r="C977" s="452"/>
      <c r="D977" s="452"/>
      <c r="E977" s="452"/>
      <c r="F977" s="452"/>
      <c r="G977" s="452"/>
      <c r="H977" s="452"/>
      <c r="I977" s="452"/>
      <c r="J977" s="452"/>
      <c r="K977" s="453"/>
    </row>
    <row r="978" spans="1:11" ht="33.75" customHeight="1" x14ac:dyDescent="0.25"/>
    <row r="979" spans="1:11" ht="33.75" customHeight="1" x14ac:dyDescent="0.25"/>
    <row r="980" spans="1:11" ht="33.75" customHeight="1" x14ac:dyDescent="0.25"/>
    <row r="981" spans="1:11" ht="33.75" customHeight="1" x14ac:dyDescent="0.25">
      <c r="A981" s="476">
        <v>29</v>
      </c>
      <c r="B981" s="443" t="s">
        <v>18</v>
      </c>
      <c r="C981" s="404"/>
      <c r="D981" s="405"/>
      <c r="E981" s="454" t="str">
        <f>+AIS_SAF!J2</f>
        <v>Selección de URG</v>
      </c>
      <c r="F981" s="404"/>
      <c r="G981" s="404"/>
      <c r="H981" s="404"/>
      <c r="I981" s="404"/>
      <c r="J981" s="404"/>
      <c r="K981" s="405"/>
    </row>
    <row r="982" spans="1:11" ht="33.75" customHeight="1" x14ac:dyDescent="0.25">
      <c r="A982" s="477"/>
      <c r="B982" s="443" t="s">
        <v>19</v>
      </c>
      <c r="C982" s="404"/>
      <c r="D982" s="405"/>
      <c r="E982" s="454" t="str">
        <f>+AIS_SAF!J3</f>
        <v>ENERO-JUNIO 2026</v>
      </c>
      <c r="F982" s="404"/>
      <c r="G982" s="404"/>
      <c r="H982" s="404"/>
      <c r="I982" s="404"/>
      <c r="J982" s="404"/>
      <c r="K982" s="405"/>
    </row>
    <row r="983" spans="1:11" ht="33.75" customHeight="1" x14ac:dyDescent="0.25">
      <c r="A983" s="163"/>
      <c r="B983" s="456" t="s">
        <v>55</v>
      </c>
      <c r="C983" s="423"/>
      <c r="D983" s="423"/>
      <c r="E983" s="423"/>
      <c r="F983" s="423"/>
      <c r="G983" s="423"/>
      <c r="H983" s="423"/>
      <c r="I983" s="423"/>
      <c r="J983" s="423"/>
      <c r="K983" s="457"/>
    </row>
    <row r="984" spans="1:11" ht="58.5" customHeight="1" x14ac:dyDescent="0.25">
      <c r="A984" s="163"/>
      <c r="B984" s="447" t="s">
        <v>56</v>
      </c>
      <c r="C984" s="445"/>
      <c r="D984" s="446"/>
      <c r="E984" s="444" t="str">
        <f>AIS_SAF!F37</f>
        <v>Seleccione una opción</v>
      </c>
      <c r="F984" s="445"/>
      <c r="G984" s="445"/>
      <c r="H984" s="445"/>
      <c r="I984" s="445"/>
      <c r="J984" s="445"/>
      <c r="K984" s="446"/>
    </row>
    <row r="985" spans="1:11" ht="58.5" customHeight="1" x14ac:dyDescent="0.25">
      <c r="A985" s="163"/>
      <c r="B985" s="447" t="s">
        <v>57</v>
      </c>
      <c r="C985" s="445"/>
      <c r="D985" s="446"/>
      <c r="E985" s="444" t="str">
        <f>AIS_SAF!G37</f>
        <v>Seleccione una opción</v>
      </c>
      <c r="F985" s="445"/>
      <c r="G985" s="445"/>
      <c r="H985" s="445"/>
      <c r="I985" s="445"/>
      <c r="J985" s="445"/>
      <c r="K985" s="446"/>
    </row>
    <row r="986" spans="1:11" ht="58.5" customHeight="1" x14ac:dyDescent="0.25">
      <c r="A986" s="163"/>
      <c r="B986" s="447" t="s">
        <v>58</v>
      </c>
      <c r="C986" s="445"/>
      <c r="D986" s="446"/>
      <c r="E986" s="444" t="str">
        <f>AIS_SAF!H37</f>
        <v>Seleccione una opción</v>
      </c>
      <c r="F986" s="445"/>
      <c r="G986" s="445"/>
      <c r="H986" s="445"/>
      <c r="I986" s="445"/>
      <c r="J986" s="445"/>
      <c r="K986" s="446"/>
    </row>
    <row r="987" spans="1:11" ht="58.5" customHeight="1" x14ac:dyDescent="0.25">
      <c r="A987" s="163"/>
      <c r="B987" s="447" t="s">
        <v>59</v>
      </c>
      <c r="C987" s="445"/>
      <c r="D987" s="446"/>
      <c r="E987" s="444" t="str">
        <f>AIS_SAF!K37</f>
        <v>Seleccione una opción</v>
      </c>
      <c r="F987" s="445"/>
      <c r="G987" s="445"/>
      <c r="H987" s="445"/>
      <c r="I987" s="445"/>
      <c r="J987" s="445"/>
      <c r="K987" s="446"/>
    </row>
    <row r="988" spans="1:11" ht="58.5" customHeight="1" x14ac:dyDescent="0.25">
      <c r="A988" s="163"/>
      <c r="B988" s="447" t="s">
        <v>60</v>
      </c>
      <c r="C988" s="445"/>
      <c r="D988" s="446"/>
      <c r="E988" s="444" t="str">
        <f>AIS_SAF!L37</f>
        <v>Seleccione una opción</v>
      </c>
      <c r="F988" s="445"/>
      <c r="G988" s="445"/>
      <c r="H988" s="445"/>
      <c r="I988" s="445"/>
      <c r="J988" s="445"/>
      <c r="K988" s="446"/>
    </row>
    <row r="989" spans="1:11" ht="58.5" customHeight="1" x14ac:dyDescent="0.25">
      <c r="A989" s="163"/>
      <c r="B989" s="447" t="s">
        <v>61</v>
      </c>
      <c r="C989" s="445"/>
      <c r="D989" s="446"/>
      <c r="E989" s="444" t="str">
        <f>AIS_SAF!M37</f>
        <v>Seleccione una opción</v>
      </c>
      <c r="F989" s="445"/>
      <c r="G989" s="445"/>
      <c r="H989" s="445"/>
      <c r="I989" s="445"/>
      <c r="J989" s="445"/>
      <c r="K989" s="446"/>
    </row>
    <row r="990" spans="1:11" ht="58.5" customHeight="1" x14ac:dyDescent="0.25">
      <c r="A990" s="163"/>
      <c r="B990" s="447" t="s">
        <v>62</v>
      </c>
      <c r="C990" s="445"/>
      <c r="D990" s="446"/>
      <c r="E990" s="444" t="str">
        <f>AIS_SAF!O37</f>
        <v xml:space="preserve"> </v>
      </c>
      <c r="F990" s="445"/>
      <c r="G990" s="445"/>
      <c r="H990" s="445"/>
      <c r="I990" s="445"/>
      <c r="J990" s="445"/>
      <c r="K990" s="446"/>
    </row>
    <row r="991" spans="1:11" ht="58.5" customHeight="1" x14ac:dyDescent="0.25">
      <c r="A991" s="163"/>
      <c r="B991" s="447" t="s">
        <v>63</v>
      </c>
      <c r="C991" s="445"/>
      <c r="D991" s="446"/>
      <c r="E991" s="444">
        <f>AIS_SAF!P37</f>
        <v>0</v>
      </c>
      <c r="F991" s="445"/>
      <c r="G991" s="445"/>
      <c r="H991" s="445"/>
      <c r="I991" s="445"/>
      <c r="J991" s="445"/>
      <c r="K991" s="446"/>
    </row>
    <row r="992" spans="1:11" ht="33.75" customHeight="1" x14ac:dyDescent="0.25">
      <c r="A992" s="163"/>
      <c r="B992" s="467" t="s">
        <v>64</v>
      </c>
      <c r="C992" s="423"/>
      <c r="D992" s="423"/>
      <c r="E992" s="423"/>
      <c r="F992" s="423"/>
      <c r="G992" s="423"/>
      <c r="H992" s="456" t="s">
        <v>65</v>
      </c>
      <c r="I992" s="423"/>
      <c r="J992" s="423"/>
      <c r="K992" s="457"/>
    </row>
    <row r="993" spans="1:11" ht="51" customHeight="1" x14ac:dyDescent="0.25">
      <c r="A993" s="85"/>
      <c r="B993" s="89" t="s">
        <v>66</v>
      </c>
      <c r="C993" s="89" t="s">
        <v>67</v>
      </c>
      <c r="D993" s="89" t="s">
        <v>68</v>
      </c>
      <c r="E993" s="89" t="s">
        <v>69</v>
      </c>
      <c r="F993" s="89" t="s">
        <v>70</v>
      </c>
      <c r="G993" s="89" t="s">
        <v>71</v>
      </c>
      <c r="H993" s="89" t="s">
        <v>72</v>
      </c>
      <c r="I993" s="89" t="s">
        <v>73</v>
      </c>
      <c r="J993" s="89" t="s">
        <v>74</v>
      </c>
      <c r="K993" s="89" t="s">
        <v>75</v>
      </c>
    </row>
    <row r="994" spans="1:11" ht="33.75" customHeight="1" x14ac:dyDescent="0.25">
      <c r="A994" s="163"/>
      <c r="B994" s="114" t="str">
        <f>AIS_SAF!Q37</f>
        <v/>
      </c>
      <c r="C994" s="138"/>
      <c r="D994" s="217">
        <f>AIS_SAF!T37</f>
        <v>0</v>
      </c>
      <c r="E994" s="216"/>
      <c r="F994" s="217">
        <f>AIS_SAF!U37</f>
        <v>0</v>
      </c>
      <c r="G994" s="215"/>
      <c r="H994" s="115"/>
      <c r="I994" s="116"/>
      <c r="J994" s="116"/>
      <c r="K994" s="116"/>
    </row>
    <row r="995" spans="1:11" ht="33.75" customHeight="1" x14ac:dyDescent="0.25">
      <c r="A995" s="163"/>
      <c r="B995" s="470" t="s">
        <v>76</v>
      </c>
      <c r="C995" s="471"/>
      <c r="D995" s="471"/>
      <c r="E995" s="471"/>
      <c r="F995" s="471"/>
      <c r="G995" s="471"/>
      <c r="H995" s="471"/>
      <c r="I995" s="471"/>
      <c r="J995" s="471"/>
      <c r="K995" s="472"/>
    </row>
    <row r="996" spans="1:11" ht="33.75" customHeight="1" x14ac:dyDescent="0.25">
      <c r="A996" s="163"/>
      <c r="B996" s="455" t="s">
        <v>77</v>
      </c>
      <c r="C996" s="445"/>
      <c r="D996" s="445"/>
      <c r="E996" s="445"/>
      <c r="F996" s="445"/>
      <c r="G996" s="446"/>
      <c r="H996" s="455" t="s">
        <v>78</v>
      </c>
      <c r="I996" s="445"/>
      <c r="J996" s="445"/>
      <c r="K996" s="446"/>
    </row>
    <row r="997" spans="1:11" ht="51" customHeight="1" x14ac:dyDescent="0.25">
      <c r="A997" s="163"/>
      <c r="B997" s="89" t="s">
        <v>79</v>
      </c>
      <c r="C997" s="168" t="s">
        <v>80</v>
      </c>
      <c r="D997" s="168" t="s">
        <v>81</v>
      </c>
      <c r="E997" s="89" t="s">
        <v>82</v>
      </c>
      <c r="F997" s="89" t="s">
        <v>83</v>
      </c>
      <c r="G997" s="89" t="s">
        <v>84</v>
      </c>
      <c r="H997" s="89" t="s">
        <v>81</v>
      </c>
      <c r="I997" s="89" t="s">
        <v>82</v>
      </c>
      <c r="J997" s="89" t="s">
        <v>83</v>
      </c>
      <c r="K997" s="89" t="s">
        <v>84</v>
      </c>
    </row>
    <row r="998" spans="1:11" ht="33.75" customHeight="1" x14ac:dyDescent="0.25">
      <c r="A998" s="163"/>
      <c r="B998" s="90" t="s">
        <v>52</v>
      </c>
      <c r="C998" s="90" t="s">
        <v>52</v>
      </c>
      <c r="D998" s="105"/>
      <c r="E998" s="106"/>
      <c r="F998" s="106"/>
      <c r="G998" s="107">
        <f t="shared" ref="G998:G1010" si="56">SUM(D998:F998)</f>
        <v>0</v>
      </c>
      <c r="H998" s="112"/>
      <c r="I998" s="112"/>
      <c r="J998" s="112"/>
      <c r="K998" s="108">
        <f t="shared" ref="K998:K1010" si="57">SUM(H998:J998)</f>
        <v>0</v>
      </c>
    </row>
    <row r="999" spans="1:11" ht="33.75" customHeight="1" x14ac:dyDescent="0.25">
      <c r="A999" s="163"/>
      <c r="B999" s="90"/>
      <c r="C999" s="90"/>
      <c r="D999" s="105"/>
      <c r="E999" s="106"/>
      <c r="F999" s="106"/>
      <c r="G999" s="107">
        <f t="shared" si="56"/>
        <v>0</v>
      </c>
      <c r="H999" s="112"/>
      <c r="I999" s="112"/>
      <c r="J999" s="112"/>
      <c r="K999" s="108">
        <f t="shared" si="57"/>
        <v>0</v>
      </c>
    </row>
    <row r="1000" spans="1:11" ht="33.75" customHeight="1" x14ac:dyDescent="0.25">
      <c r="A1000" s="163"/>
      <c r="B1000" s="90"/>
      <c r="C1000" s="90"/>
      <c r="D1000" s="105"/>
      <c r="E1000" s="106"/>
      <c r="F1000" s="106"/>
      <c r="G1000" s="107">
        <f t="shared" si="56"/>
        <v>0</v>
      </c>
      <c r="H1000" s="112"/>
      <c r="I1000" s="112"/>
      <c r="J1000" s="112"/>
      <c r="K1000" s="108">
        <f t="shared" si="57"/>
        <v>0</v>
      </c>
    </row>
    <row r="1001" spans="1:11" ht="33.75" customHeight="1" x14ac:dyDescent="0.25">
      <c r="A1001" s="163"/>
      <c r="B1001" s="90"/>
      <c r="C1001" s="90"/>
      <c r="D1001" s="105"/>
      <c r="E1001" s="106"/>
      <c r="F1001" s="106"/>
      <c r="G1001" s="107">
        <f t="shared" si="56"/>
        <v>0</v>
      </c>
      <c r="H1001" s="112"/>
      <c r="I1001" s="112"/>
      <c r="J1001" s="112"/>
      <c r="K1001" s="108">
        <f t="shared" si="57"/>
        <v>0</v>
      </c>
    </row>
    <row r="1002" spans="1:11" ht="33.75" customHeight="1" x14ac:dyDescent="0.25">
      <c r="A1002" s="163"/>
      <c r="B1002" s="90"/>
      <c r="C1002" s="90"/>
      <c r="D1002" s="105"/>
      <c r="E1002" s="106"/>
      <c r="F1002" s="106"/>
      <c r="G1002" s="107">
        <f t="shared" si="56"/>
        <v>0</v>
      </c>
      <c r="H1002" s="112"/>
      <c r="I1002" s="112"/>
      <c r="J1002" s="112"/>
      <c r="K1002" s="108">
        <f t="shared" si="57"/>
        <v>0</v>
      </c>
    </row>
    <row r="1003" spans="1:11" ht="33.75" customHeight="1" x14ac:dyDescent="0.25">
      <c r="A1003" s="163"/>
      <c r="B1003" s="90"/>
      <c r="C1003" s="90"/>
      <c r="D1003" s="105"/>
      <c r="E1003" s="106"/>
      <c r="F1003" s="106"/>
      <c r="G1003" s="107">
        <f t="shared" si="56"/>
        <v>0</v>
      </c>
      <c r="H1003" s="112"/>
      <c r="I1003" s="112"/>
      <c r="J1003" s="112"/>
      <c r="K1003" s="108">
        <f t="shared" si="57"/>
        <v>0</v>
      </c>
    </row>
    <row r="1004" spans="1:11" ht="33.75" customHeight="1" x14ac:dyDescent="0.25">
      <c r="A1004" s="163"/>
      <c r="B1004" s="90"/>
      <c r="C1004" s="90"/>
      <c r="D1004" s="105"/>
      <c r="E1004" s="106"/>
      <c r="F1004" s="106"/>
      <c r="G1004" s="107">
        <f t="shared" si="56"/>
        <v>0</v>
      </c>
      <c r="H1004" s="112"/>
      <c r="I1004" s="112"/>
      <c r="J1004" s="112"/>
      <c r="K1004" s="108">
        <f t="shared" si="57"/>
        <v>0</v>
      </c>
    </row>
    <row r="1005" spans="1:11" ht="33.75" customHeight="1" x14ac:dyDescent="0.25">
      <c r="A1005" s="163"/>
      <c r="B1005" s="90"/>
      <c r="C1005" s="90"/>
      <c r="D1005" s="105"/>
      <c r="E1005" s="106"/>
      <c r="F1005" s="106"/>
      <c r="G1005" s="107">
        <f t="shared" si="56"/>
        <v>0</v>
      </c>
      <c r="H1005" s="112"/>
      <c r="I1005" s="112"/>
      <c r="J1005" s="112"/>
      <c r="K1005" s="108">
        <f t="shared" si="57"/>
        <v>0</v>
      </c>
    </row>
    <row r="1006" spans="1:11" ht="33.75" customHeight="1" x14ac:dyDescent="0.25">
      <c r="A1006" s="163"/>
      <c r="B1006" s="90"/>
      <c r="C1006" s="90"/>
      <c r="D1006" s="105"/>
      <c r="E1006" s="106"/>
      <c r="F1006" s="106"/>
      <c r="G1006" s="107">
        <f t="shared" si="56"/>
        <v>0</v>
      </c>
      <c r="H1006" s="112"/>
      <c r="I1006" s="112"/>
      <c r="J1006" s="112"/>
      <c r="K1006" s="108">
        <f t="shared" si="57"/>
        <v>0</v>
      </c>
    </row>
    <row r="1007" spans="1:11" ht="33.75" customHeight="1" x14ac:dyDescent="0.25">
      <c r="A1007" s="163"/>
      <c r="B1007" s="90"/>
      <c r="C1007" s="90"/>
      <c r="D1007" s="105"/>
      <c r="E1007" s="106"/>
      <c r="F1007" s="106"/>
      <c r="G1007" s="107">
        <f t="shared" si="56"/>
        <v>0</v>
      </c>
      <c r="H1007" s="112"/>
      <c r="I1007" s="112"/>
      <c r="J1007" s="112"/>
      <c r="K1007" s="108">
        <f t="shared" si="57"/>
        <v>0</v>
      </c>
    </row>
    <row r="1008" spans="1:11" ht="33.75" customHeight="1" x14ac:dyDescent="0.25">
      <c r="A1008" s="163"/>
      <c r="B1008" s="90"/>
      <c r="C1008" s="90"/>
      <c r="D1008" s="105"/>
      <c r="E1008" s="106"/>
      <c r="F1008" s="106"/>
      <c r="G1008" s="107">
        <f t="shared" si="56"/>
        <v>0</v>
      </c>
      <c r="H1008" s="112"/>
      <c r="I1008" s="112"/>
      <c r="J1008" s="112"/>
      <c r="K1008" s="108">
        <f t="shared" si="57"/>
        <v>0</v>
      </c>
    </row>
    <row r="1009" spans="1:11" ht="33.75" customHeight="1" x14ac:dyDescent="0.25">
      <c r="A1009" s="163"/>
      <c r="B1009" s="90"/>
      <c r="C1009" s="90"/>
      <c r="D1009" s="105"/>
      <c r="E1009" s="106"/>
      <c r="F1009" s="106"/>
      <c r="G1009" s="107">
        <f t="shared" si="56"/>
        <v>0</v>
      </c>
      <c r="H1009" s="112"/>
      <c r="I1009" s="112"/>
      <c r="J1009" s="112"/>
      <c r="K1009" s="108">
        <f t="shared" si="57"/>
        <v>0</v>
      </c>
    </row>
    <row r="1010" spans="1:11" ht="33.75" customHeight="1" x14ac:dyDescent="0.25">
      <c r="A1010" s="163"/>
      <c r="B1010" s="91" t="s">
        <v>84</v>
      </c>
      <c r="C1010" s="210"/>
      <c r="D1010" s="109">
        <f>SUM(D998:D1009)</f>
        <v>0</v>
      </c>
      <c r="E1010" s="110">
        <f>SUM(E998:E1009)</f>
        <v>0</v>
      </c>
      <c r="F1010" s="110">
        <f>SUM(F998:F1009)</f>
        <v>0</v>
      </c>
      <c r="G1010" s="110">
        <f t="shared" si="56"/>
        <v>0</v>
      </c>
      <c r="H1010" s="109">
        <f>SUM(H998:H1009)</f>
        <v>0</v>
      </c>
      <c r="I1010" s="109">
        <f>SUM(I998:I1009)</f>
        <v>0</v>
      </c>
      <c r="J1010" s="109">
        <f>SUM(J998:J1009)</f>
        <v>0</v>
      </c>
      <c r="K1010" s="109">
        <f t="shared" si="57"/>
        <v>0</v>
      </c>
    </row>
    <row r="1011" spans="1:11" ht="33.75" customHeight="1" x14ac:dyDescent="0.25">
      <c r="A1011" s="163"/>
      <c r="B1011" s="463" t="s">
        <v>85</v>
      </c>
      <c r="C1011" s="466"/>
      <c r="D1011" s="466"/>
      <c r="E1011" s="466"/>
      <c r="F1011" s="466"/>
      <c r="G1011" s="466"/>
      <c r="H1011" s="466"/>
      <c r="I1011" s="466"/>
      <c r="J1011" s="466"/>
      <c r="K1011" s="465"/>
    </row>
    <row r="1012" spans="1:11" ht="225" customHeight="1" x14ac:dyDescent="0.25">
      <c r="A1012" s="163"/>
      <c r="B1012" s="451"/>
      <c r="C1012" s="452"/>
      <c r="D1012" s="452"/>
      <c r="E1012" s="452"/>
      <c r="F1012" s="452"/>
      <c r="G1012" s="452"/>
      <c r="H1012" s="452"/>
      <c r="I1012" s="452"/>
      <c r="J1012" s="452"/>
      <c r="K1012" s="453"/>
    </row>
    <row r="1013" spans="1:11" ht="33.75" customHeight="1" x14ac:dyDescent="0.25"/>
    <row r="1014" spans="1:11" ht="33.75" customHeight="1" x14ac:dyDescent="0.25"/>
    <row r="1015" spans="1:11" ht="33.75" customHeight="1" x14ac:dyDescent="0.25"/>
    <row r="1016" spans="1:11" ht="33.75" customHeight="1" x14ac:dyDescent="0.25">
      <c r="A1016" s="476">
        <v>30</v>
      </c>
      <c r="B1016" s="443" t="s">
        <v>18</v>
      </c>
      <c r="C1016" s="404"/>
      <c r="D1016" s="405"/>
      <c r="E1016" s="454" t="str">
        <f>+AIS_SAF!J2</f>
        <v>Selección de URG</v>
      </c>
      <c r="F1016" s="404"/>
      <c r="G1016" s="404"/>
      <c r="H1016" s="404"/>
      <c r="I1016" s="404"/>
      <c r="J1016" s="404"/>
      <c r="K1016" s="405"/>
    </row>
    <row r="1017" spans="1:11" ht="33.75" customHeight="1" x14ac:dyDescent="0.25">
      <c r="A1017" s="477"/>
      <c r="B1017" s="443" t="s">
        <v>19</v>
      </c>
      <c r="C1017" s="404"/>
      <c r="D1017" s="405"/>
      <c r="E1017" s="454" t="str">
        <f>+AIS_SAF!J3</f>
        <v>ENERO-JUNIO 2026</v>
      </c>
      <c r="F1017" s="404"/>
      <c r="G1017" s="404"/>
      <c r="H1017" s="404"/>
      <c r="I1017" s="404"/>
      <c r="J1017" s="404"/>
      <c r="K1017" s="405"/>
    </row>
    <row r="1018" spans="1:11" ht="33.75" customHeight="1" x14ac:dyDescent="0.25">
      <c r="A1018" s="163"/>
      <c r="B1018" s="456" t="s">
        <v>55</v>
      </c>
      <c r="C1018" s="423"/>
      <c r="D1018" s="423"/>
      <c r="E1018" s="423"/>
      <c r="F1018" s="423"/>
      <c r="G1018" s="423"/>
      <c r="H1018" s="423"/>
      <c r="I1018" s="423"/>
      <c r="J1018" s="423"/>
      <c r="K1018" s="457"/>
    </row>
    <row r="1019" spans="1:11" ht="52.5" customHeight="1" x14ac:dyDescent="0.25">
      <c r="A1019" s="163"/>
      <c r="B1019" s="447" t="s">
        <v>56</v>
      </c>
      <c r="C1019" s="445"/>
      <c r="D1019" s="446"/>
      <c r="E1019" s="444" t="str">
        <f>AIS_SAF!F38</f>
        <v>Seleccione una opción</v>
      </c>
      <c r="F1019" s="445"/>
      <c r="G1019" s="445"/>
      <c r="H1019" s="445"/>
      <c r="I1019" s="445"/>
      <c r="J1019" s="445"/>
      <c r="K1019" s="446"/>
    </row>
    <row r="1020" spans="1:11" ht="52.5" customHeight="1" x14ac:dyDescent="0.25">
      <c r="A1020" s="163"/>
      <c r="B1020" s="447" t="s">
        <v>57</v>
      </c>
      <c r="C1020" s="445"/>
      <c r="D1020" s="446"/>
      <c r="E1020" s="444" t="str">
        <f>AIS_SAF!G38</f>
        <v>Seleccione una opción</v>
      </c>
      <c r="F1020" s="445"/>
      <c r="G1020" s="445"/>
      <c r="H1020" s="445"/>
      <c r="I1020" s="445"/>
      <c r="J1020" s="445"/>
      <c r="K1020" s="446"/>
    </row>
    <row r="1021" spans="1:11" ht="52.5" customHeight="1" x14ac:dyDescent="0.25">
      <c r="A1021" s="163"/>
      <c r="B1021" s="447" t="s">
        <v>58</v>
      </c>
      <c r="C1021" s="445"/>
      <c r="D1021" s="446"/>
      <c r="E1021" s="444" t="str">
        <f>AIS_SAF!H38</f>
        <v>Seleccione una opción</v>
      </c>
      <c r="F1021" s="445"/>
      <c r="G1021" s="445"/>
      <c r="H1021" s="445"/>
      <c r="I1021" s="445"/>
      <c r="J1021" s="445"/>
      <c r="K1021" s="446"/>
    </row>
    <row r="1022" spans="1:11" ht="52.5" customHeight="1" x14ac:dyDescent="0.25">
      <c r="A1022" s="163"/>
      <c r="B1022" s="447" t="s">
        <v>59</v>
      </c>
      <c r="C1022" s="445"/>
      <c r="D1022" s="446"/>
      <c r="E1022" s="444" t="str">
        <f>AIS_SAF!K38</f>
        <v>Seleccione una opción</v>
      </c>
      <c r="F1022" s="445"/>
      <c r="G1022" s="445"/>
      <c r="H1022" s="445"/>
      <c r="I1022" s="445"/>
      <c r="J1022" s="445"/>
      <c r="K1022" s="446"/>
    </row>
    <row r="1023" spans="1:11" ht="52.5" customHeight="1" x14ac:dyDescent="0.25">
      <c r="A1023" s="163"/>
      <c r="B1023" s="447" t="s">
        <v>60</v>
      </c>
      <c r="C1023" s="445"/>
      <c r="D1023" s="446"/>
      <c r="E1023" s="444" t="str">
        <f>AIS_SAF!L38</f>
        <v>Seleccione una opción</v>
      </c>
      <c r="F1023" s="445"/>
      <c r="G1023" s="445"/>
      <c r="H1023" s="445"/>
      <c r="I1023" s="445"/>
      <c r="J1023" s="445"/>
      <c r="K1023" s="446"/>
    </row>
    <row r="1024" spans="1:11" ht="52.5" customHeight="1" x14ac:dyDescent="0.25">
      <c r="A1024" s="163"/>
      <c r="B1024" s="447" t="s">
        <v>61</v>
      </c>
      <c r="C1024" s="445"/>
      <c r="D1024" s="446"/>
      <c r="E1024" s="444" t="str">
        <f>AIS_SAF!M38</f>
        <v>Seleccione una opción</v>
      </c>
      <c r="F1024" s="445"/>
      <c r="G1024" s="445"/>
      <c r="H1024" s="445"/>
      <c r="I1024" s="445"/>
      <c r="J1024" s="445"/>
      <c r="K1024" s="446"/>
    </row>
    <row r="1025" spans="1:11" ht="52.5" customHeight="1" x14ac:dyDescent="0.25">
      <c r="A1025" s="163"/>
      <c r="B1025" s="447" t="s">
        <v>62</v>
      </c>
      <c r="C1025" s="445"/>
      <c r="D1025" s="446"/>
      <c r="E1025" s="448" t="str">
        <f>AIS_SAF!O38</f>
        <v xml:space="preserve"> </v>
      </c>
      <c r="F1025" s="445"/>
      <c r="G1025" s="445"/>
      <c r="H1025" s="445"/>
      <c r="I1025" s="445"/>
      <c r="J1025" s="445"/>
      <c r="K1025" s="446"/>
    </row>
    <row r="1026" spans="1:11" ht="52.5" customHeight="1" x14ac:dyDescent="0.25">
      <c r="A1026" s="163"/>
      <c r="B1026" s="447" t="s">
        <v>63</v>
      </c>
      <c r="C1026" s="445"/>
      <c r="D1026" s="446"/>
      <c r="E1026" s="444">
        <f>AIS_SAF!P38</f>
        <v>0</v>
      </c>
      <c r="F1026" s="445"/>
      <c r="G1026" s="445"/>
      <c r="H1026" s="445"/>
      <c r="I1026" s="445"/>
      <c r="J1026" s="445"/>
      <c r="K1026" s="446"/>
    </row>
    <row r="1027" spans="1:11" ht="33.75" customHeight="1" x14ac:dyDescent="0.25">
      <c r="A1027" s="163"/>
      <c r="B1027" s="467" t="s">
        <v>64</v>
      </c>
      <c r="C1027" s="423"/>
      <c r="D1027" s="423"/>
      <c r="E1027" s="423"/>
      <c r="F1027" s="423"/>
      <c r="G1027" s="423"/>
      <c r="H1027" s="456" t="s">
        <v>65</v>
      </c>
      <c r="I1027" s="423"/>
      <c r="J1027" s="423"/>
      <c r="K1027" s="457"/>
    </row>
    <row r="1028" spans="1:11" ht="51" customHeight="1" x14ac:dyDescent="0.25">
      <c r="A1028" s="85"/>
      <c r="B1028" s="89" t="s">
        <v>66</v>
      </c>
      <c r="C1028" s="89" t="s">
        <v>67</v>
      </c>
      <c r="D1028" s="89" t="s">
        <v>68</v>
      </c>
      <c r="E1028" s="89" t="s">
        <v>69</v>
      </c>
      <c r="F1028" s="89" t="s">
        <v>70</v>
      </c>
      <c r="G1028" s="89" t="s">
        <v>71</v>
      </c>
      <c r="H1028" s="89" t="s">
        <v>72</v>
      </c>
      <c r="I1028" s="89" t="s">
        <v>73</v>
      </c>
      <c r="J1028" s="89" t="s">
        <v>74</v>
      </c>
      <c r="K1028" s="89" t="s">
        <v>75</v>
      </c>
    </row>
    <row r="1029" spans="1:11" ht="33.75" customHeight="1" x14ac:dyDescent="0.25">
      <c r="A1029" s="163"/>
      <c r="B1029" s="114" t="str">
        <f>AIS_SAF!Q38</f>
        <v/>
      </c>
      <c r="C1029" s="138"/>
      <c r="D1029" s="217">
        <f>AIS_SAF!T38</f>
        <v>0</v>
      </c>
      <c r="E1029" s="216"/>
      <c r="F1029" s="217">
        <f>AIS_SAF!U38</f>
        <v>0</v>
      </c>
      <c r="G1029" s="215"/>
      <c r="H1029" s="115"/>
      <c r="I1029" s="116"/>
      <c r="J1029" s="116"/>
      <c r="K1029" s="116"/>
    </row>
    <row r="1030" spans="1:11" ht="33.75" customHeight="1" x14ac:dyDescent="0.25">
      <c r="A1030" s="163"/>
      <c r="B1030" s="470" t="s">
        <v>76</v>
      </c>
      <c r="C1030" s="471"/>
      <c r="D1030" s="471"/>
      <c r="E1030" s="471"/>
      <c r="F1030" s="471"/>
      <c r="G1030" s="471"/>
      <c r="H1030" s="471"/>
      <c r="I1030" s="471"/>
      <c r="J1030" s="471"/>
      <c r="K1030" s="472"/>
    </row>
    <row r="1031" spans="1:11" ht="33.75" customHeight="1" x14ac:dyDescent="0.25">
      <c r="A1031" s="163"/>
      <c r="B1031" s="455" t="s">
        <v>77</v>
      </c>
      <c r="C1031" s="445"/>
      <c r="D1031" s="445"/>
      <c r="E1031" s="445"/>
      <c r="F1031" s="445"/>
      <c r="G1031" s="446"/>
      <c r="H1031" s="455" t="s">
        <v>78</v>
      </c>
      <c r="I1031" s="445"/>
      <c r="J1031" s="445"/>
      <c r="K1031" s="446"/>
    </row>
    <row r="1032" spans="1:11" ht="51" customHeight="1" x14ac:dyDescent="0.25">
      <c r="A1032" s="163"/>
      <c r="B1032" s="89" t="s">
        <v>79</v>
      </c>
      <c r="C1032" s="168" t="s">
        <v>80</v>
      </c>
      <c r="D1032" s="168" t="s">
        <v>81</v>
      </c>
      <c r="E1032" s="89" t="s">
        <v>82</v>
      </c>
      <c r="F1032" s="89" t="s">
        <v>83</v>
      </c>
      <c r="G1032" s="89" t="s">
        <v>84</v>
      </c>
      <c r="H1032" s="89" t="s">
        <v>81</v>
      </c>
      <c r="I1032" s="89" t="s">
        <v>82</v>
      </c>
      <c r="J1032" s="89" t="s">
        <v>83</v>
      </c>
      <c r="K1032" s="89" t="s">
        <v>84</v>
      </c>
    </row>
    <row r="1033" spans="1:11" ht="33.75" customHeight="1" x14ac:dyDescent="0.25">
      <c r="A1033" s="163"/>
      <c r="B1033" s="90" t="s">
        <v>52</v>
      </c>
      <c r="C1033" s="90" t="s">
        <v>52</v>
      </c>
      <c r="D1033" s="105"/>
      <c r="E1033" s="106"/>
      <c r="F1033" s="106"/>
      <c r="G1033" s="107">
        <f t="shared" ref="G1033:G1045" si="58">SUM(D1033:F1033)</f>
        <v>0</v>
      </c>
      <c r="H1033" s="112"/>
      <c r="I1033" s="112"/>
      <c r="J1033" s="112"/>
      <c r="K1033" s="108">
        <f t="shared" ref="K1033:K1045" si="59">SUM(H1033:J1033)</f>
        <v>0</v>
      </c>
    </row>
    <row r="1034" spans="1:11" ht="33.75" customHeight="1" x14ac:dyDescent="0.25">
      <c r="A1034" s="163"/>
      <c r="B1034" s="90"/>
      <c r="C1034" s="90"/>
      <c r="D1034" s="105"/>
      <c r="E1034" s="106"/>
      <c r="F1034" s="106"/>
      <c r="G1034" s="107">
        <f t="shared" si="58"/>
        <v>0</v>
      </c>
      <c r="H1034" s="112"/>
      <c r="I1034" s="112"/>
      <c r="J1034" s="112"/>
      <c r="K1034" s="108">
        <f t="shared" si="59"/>
        <v>0</v>
      </c>
    </row>
    <row r="1035" spans="1:11" ht="33.75" customHeight="1" x14ac:dyDescent="0.25">
      <c r="A1035" s="163"/>
      <c r="B1035" s="90"/>
      <c r="C1035" s="90"/>
      <c r="D1035" s="105"/>
      <c r="E1035" s="106"/>
      <c r="F1035" s="106"/>
      <c r="G1035" s="107">
        <f t="shared" si="58"/>
        <v>0</v>
      </c>
      <c r="H1035" s="112"/>
      <c r="I1035" s="112"/>
      <c r="J1035" s="112"/>
      <c r="K1035" s="108">
        <f t="shared" si="59"/>
        <v>0</v>
      </c>
    </row>
    <row r="1036" spans="1:11" ht="33.75" customHeight="1" x14ac:dyDescent="0.25">
      <c r="A1036" s="163"/>
      <c r="B1036" s="90"/>
      <c r="C1036" s="90"/>
      <c r="D1036" s="105"/>
      <c r="E1036" s="106"/>
      <c r="F1036" s="106"/>
      <c r="G1036" s="107">
        <f t="shared" si="58"/>
        <v>0</v>
      </c>
      <c r="H1036" s="112"/>
      <c r="I1036" s="112"/>
      <c r="J1036" s="112"/>
      <c r="K1036" s="108">
        <f t="shared" si="59"/>
        <v>0</v>
      </c>
    </row>
    <row r="1037" spans="1:11" ht="33.75" customHeight="1" x14ac:dyDescent="0.25">
      <c r="A1037" s="163"/>
      <c r="B1037" s="90"/>
      <c r="C1037" s="90"/>
      <c r="D1037" s="105"/>
      <c r="E1037" s="106"/>
      <c r="F1037" s="106"/>
      <c r="G1037" s="107">
        <f t="shared" si="58"/>
        <v>0</v>
      </c>
      <c r="H1037" s="112"/>
      <c r="I1037" s="112"/>
      <c r="J1037" s="112"/>
      <c r="K1037" s="108">
        <f t="shared" si="59"/>
        <v>0</v>
      </c>
    </row>
    <row r="1038" spans="1:11" ht="33.75" customHeight="1" x14ac:dyDescent="0.25">
      <c r="A1038" s="163"/>
      <c r="B1038" s="90"/>
      <c r="C1038" s="90"/>
      <c r="D1038" s="105"/>
      <c r="E1038" s="106"/>
      <c r="F1038" s="106"/>
      <c r="G1038" s="107">
        <f t="shared" si="58"/>
        <v>0</v>
      </c>
      <c r="H1038" s="112"/>
      <c r="I1038" s="112"/>
      <c r="J1038" s="112"/>
      <c r="K1038" s="108">
        <f t="shared" si="59"/>
        <v>0</v>
      </c>
    </row>
    <row r="1039" spans="1:11" ht="33.75" customHeight="1" x14ac:dyDescent="0.25">
      <c r="A1039" s="163"/>
      <c r="B1039" s="90"/>
      <c r="C1039" s="90"/>
      <c r="D1039" s="105"/>
      <c r="E1039" s="106"/>
      <c r="F1039" s="106"/>
      <c r="G1039" s="107">
        <f t="shared" si="58"/>
        <v>0</v>
      </c>
      <c r="H1039" s="112"/>
      <c r="I1039" s="112"/>
      <c r="J1039" s="112"/>
      <c r="K1039" s="108">
        <f t="shared" si="59"/>
        <v>0</v>
      </c>
    </row>
    <row r="1040" spans="1:11" ht="33.75" customHeight="1" x14ac:dyDescent="0.25">
      <c r="A1040" s="163"/>
      <c r="B1040" s="90"/>
      <c r="C1040" s="90"/>
      <c r="D1040" s="105"/>
      <c r="E1040" s="106"/>
      <c r="F1040" s="106"/>
      <c r="G1040" s="107">
        <f t="shared" si="58"/>
        <v>0</v>
      </c>
      <c r="H1040" s="112"/>
      <c r="I1040" s="112"/>
      <c r="J1040" s="112"/>
      <c r="K1040" s="108">
        <f t="shared" si="59"/>
        <v>0</v>
      </c>
    </row>
    <row r="1041" spans="1:11" ht="33.75" customHeight="1" x14ac:dyDescent="0.25">
      <c r="A1041" s="163"/>
      <c r="B1041" s="90"/>
      <c r="C1041" s="90"/>
      <c r="D1041" s="105"/>
      <c r="E1041" s="106"/>
      <c r="F1041" s="106"/>
      <c r="G1041" s="107">
        <f t="shared" si="58"/>
        <v>0</v>
      </c>
      <c r="H1041" s="112"/>
      <c r="I1041" s="112"/>
      <c r="J1041" s="112"/>
      <c r="K1041" s="108">
        <f t="shared" si="59"/>
        <v>0</v>
      </c>
    </row>
    <row r="1042" spans="1:11" ht="33.75" customHeight="1" x14ac:dyDescent="0.25">
      <c r="A1042" s="163"/>
      <c r="B1042" s="90"/>
      <c r="C1042" s="90"/>
      <c r="D1042" s="105"/>
      <c r="E1042" s="106"/>
      <c r="F1042" s="106"/>
      <c r="G1042" s="107">
        <f t="shared" si="58"/>
        <v>0</v>
      </c>
      <c r="H1042" s="112"/>
      <c r="I1042" s="112"/>
      <c r="J1042" s="112"/>
      <c r="K1042" s="108">
        <f t="shared" si="59"/>
        <v>0</v>
      </c>
    </row>
    <row r="1043" spans="1:11" ht="33.75" customHeight="1" x14ac:dyDescent="0.25">
      <c r="A1043" s="163"/>
      <c r="B1043" s="90"/>
      <c r="C1043" s="90"/>
      <c r="D1043" s="105"/>
      <c r="E1043" s="106"/>
      <c r="F1043" s="106"/>
      <c r="G1043" s="107">
        <f t="shared" si="58"/>
        <v>0</v>
      </c>
      <c r="H1043" s="112"/>
      <c r="I1043" s="112"/>
      <c r="J1043" s="112"/>
      <c r="K1043" s="108">
        <f t="shared" si="59"/>
        <v>0</v>
      </c>
    </row>
    <row r="1044" spans="1:11" ht="33.75" customHeight="1" x14ac:dyDescent="0.25">
      <c r="A1044" s="163"/>
      <c r="B1044" s="90"/>
      <c r="C1044" s="90"/>
      <c r="D1044" s="105"/>
      <c r="E1044" s="106"/>
      <c r="F1044" s="106"/>
      <c r="G1044" s="107">
        <f t="shared" si="58"/>
        <v>0</v>
      </c>
      <c r="H1044" s="112"/>
      <c r="I1044" s="112"/>
      <c r="J1044" s="112"/>
      <c r="K1044" s="108">
        <f t="shared" si="59"/>
        <v>0</v>
      </c>
    </row>
    <row r="1045" spans="1:11" ht="33.75" customHeight="1" x14ac:dyDescent="0.25">
      <c r="A1045" s="163"/>
      <c r="B1045" s="91" t="s">
        <v>84</v>
      </c>
      <c r="C1045" s="209"/>
      <c r="D1045" s="109">
        <f>SUM(D1033:D1044)</f>
        <v>0</v>
      </c>
      <c r="E1045" s="110">
        <f>SUM(E1033:E1044)</f>
        <v>0</v>
      </c>
      <c r="F1045" s="110">
        <f>SUM(F1033:F1044)</f>
        <v>0</v>
      </c>
      <c r="G1045" s="110">
        <f t="shared" si="58"/>
        <v>0</v>
      </c>
      <c r="H1045" s="109">
        <f>SUM(H1033:H1044)</f>
        <v>0</v>
      </c>
      <c r="I1045" s="109">
        <f>SUM(I1033:I1044)</f>
        <v>0</v>
      </c>
      <c r="J1045" s="109">
        <f>SUM(J1033:J1044)</f>
        <v>0</v>
      </c>
      <c r="K1045" s="109">
        <f t="shared" si="59"/>
        <v>0</v>
      </c>
    </row>
    <row r="1046" spans="1:11" ht="33.75" customHeight="1" x14ac:dyDescent="0.25">
      <c r="A1046" s="163"/>
      <c r="B1046" s="463" t="s">
        <v>85</v>
      </c>
      <c r="C1046" s="466"/>
      <c r="D1046" s="466"/>
      <c r="E1046" s="466"/>
      <c r="F1046" s="466"/>
      <c r="G1046" s="466"/>
      <c r="H1046" s="466"/>
      <c r="I1046" s="466"/>
      <c r="J1046" s="466"/>
      <c r="K1046" s="465"/>
    </row>
    <row r="1047" spans="1:11" ht="225" customHeight="1" x14ac:dyDescent="0.25">
      <c r="A1047" s="163"/>
      <c r="B1047" s="451"/>
      <c r="C1047" s="452"/>
      <c r="D1047" s="452"/>
      <c r="E1047" s="452"/>
      <c r="F1047" s="452"/>
      <c r="G1047" s="452"/>
      <c r="H1047" s="452"/>
      <c r="I1047" s="452"/>
      <c r="J1047" s="452"/>
      <c r="K1047" s="453"/>
    </row>
    <row r="1048" spans="1:11" ht="33.75" customHeight="1" x14ac:dyDescent="0.25"/>
    <row r="1049" spans="1:11" ht="33.75" customHeight="1" x14ac:dyDescent="0.25"/>
    <row r="1050" spans="1:11" ht="33.75" customHeight="1" x14ac:dyDescent="0.25"/>
    <row r="1051" spans="1:11" ht="33.75" customHeight="1" x14ac:dyDescent="0.25">
      <c r="A1051" s="476">
        <v>31</v>
      </c>
      <c r="B1051" s="443" t="s">
        <v>18</v>
      </c>
      <c r="C1051" s="404"/>
      <c r="D1051" s="405"/>
      <c r="E1051" s="454" t="str">
        <f>+AIS_SAF!J2</f>
        <v>Selección de URG</v>
      </c>
      <c r="F1051" s="404"/>
      <c r="G1051" s="404"/>
      <c r="H1051" s="404"/>
      <c r="I1051" s="404"/>
      <c r="J1051" s="404"/>
      <c r="K1051" s="405"/>
    </row>
    <row r="1052" spans="1:11" ht="33.75" customHeight="1" x14ac:dyDescent="0.25">
      <c r="A1052" s="477"/>
      <c r="B1052" s="443" t="s">
        <v>19</v>
      </c>
      <c r="C1052" s="404"/>
      <c r="D1052" s="405"/>
      <c r="E1052" s="454" t="str">
        <f>+AIS_SAF!J3</f>
        <v>ENERO-JUNIO 2026</v>
      </c>
      <c r="F1052" s="404"/>
      <c r="G1052" s="404"/>
      <c r="H1052" s="404"/>
      <c r="I1052" s="404"/>
      <c r="J1052" s="404"/>
      <c r="K1052" s="405"/>
    </row>
    <row r="1053" spans="1:11" ht="33.75" customHeight="1" x14ac:dyDescent="0.25">
      <c r="A1053" s="163"/>
      <c r="B1053" s="456" t="s">
        <v>55</v>
      </c>
      <c r="C1053" s="423"/>
      <c r="D1053" s="423"/>
      <c r="E1053" s="423"/>
      <c r="F1053" s="423"/>
      <c r="G1053" s="423"/>
      <c r="H1053" s="423"/>
      <c r="I1053" s="423"/>
      <c r="J1053" s="423"/>
      <c r="K1053" s="457"/>
    </row>
    <row r="1054" spans="1:11" ht="52.5" customHeight="1" x14ac:dyDescent="0.25">
      <c r="A1054" s="163"/>
      <c r="B1054" s="447" t="s">
        <v>56</v>
      </c>
      <c r="C1054" s="445"/>
      <c r="D1054" s="446"/>
      <c r="E1054" s="444" t="str">
        <f>AIS_SAF!F39</f>
        <v>Seleccione una opción</v>
      </c>
      <c r="F1054" s="445"/>
      <c r="G1054" s="445"/>
      <c r="H1054" s="445"/>
      <c r="I1054" s="445"/>
      <c r="J1054" s="445"/>
      <c r="K1054" s="446"/>
    </row>
    <row r="1055" spans="1:11" ht="52.5" customHeight="1" x14ac:dyDescent="0.25">
      <c r="A1055" s="163"/>
      <c r="B1055" s="447" t="s">
        <v>57</v>
      </c>
      <c r="C1055" s="445"/>
      <c r="D1055" s="446"/>
      <c r="E1055" s="444" t="str">
        <f>AIS_SAF!G39</f>
        <v>Seleccione una opción</v>
      </c>
      <c r="F1055" s="445"/>
      <c r="G1055" s="445"/>
      <c r="H1055" s="445"/>
      <c r="I1055" s="445"/>
      <c r="J1055" s="445"/>
      <c r="K1055" s="446"/>
    </row>
    <row r="1056" spans="1:11" ht="52.5" customHeight="1" x14ac:dyDescent="0.25">
      <c r="A1056" s="163"/>
      <c r="B1056" s="447" t="s">
        <v>58</v>
      </c>
      <c r="C1056" s="445"/>
      <c r="D1056" s="446"/>
      <c r="E1056" s="444" t="str">
        <f>AIS_SAF!H39</f>
        <v>Seleccione una opción</v>
      </c>
      <c r="F1056" s="445"/>
      <c r="G1056" s="445"/>
      <c r="H1056" s="445"/>
      <c r="I1056" s="445"/>
      <c r="J1056" s="445"/>
      <c r="K1056" s="446"/>
    </row>
    <row r="1057" spans="1:11" ht="52.5" customHeight="1" x14ac:dyDescent="0.25">
      <c r="A1057" s="163"/>
      <c r="B1057" s="447" t="s">
        <v>59</v>
      </c>
      <c r="C1057" s="445"/>
      <c r="D1057" s="446"/>
      <c r="E1057" s="444" t="str">
        <f>AIS_SAF!K39</f>
        <v>Seleccione una opción</v>
      </c>
      <c r="F1057" s="445"/>
      <c r="G1057" s="445"/>
      <c r="H1057" s="445"/>
      <c r="I1057" s="445"/>
      <c r="J1057" s="445"/>
      <c r="K1057" s="446"/>
    </row>
    <row r="1058" spans="1:11" ht="52.5" customHeight="1" x14ac:dyDescent="0.25">
      <c r="A1058" s="163"/>
      <c r="B1058" s="447" t="s">
        <v>60</v>
      </c>
      <c r="C1058" s="445"/>
      <c r="D1058" s="446"/>
      <c r="E1058" s="444" t="str">
        <f>AIS_SAF!L39</f>
        <v>Seleccione una opción</v>
      </c>
      <c r="F1058" s="445"/>
      <c r="G1058" s="445"/>
      <c r="H1058" s="445"/>
      <c r="I1058" s="445"/>
      <c r="J1058" s="445"/>
      <c r="K1058" s="446"/>
    </row>
    <row r="1059" spans="1:11" ht="52.5" customHeight="1" x14ac:dyDescent="0.25">
      <c r="A1059" s="163"/>
      <c r="B1059" s="447" t="s">
        <v>61</v>
      </c>
      <c r="C1059" s="445"/>
      <c r="D1059" s="446"/>
      <c r="E1059" s="444" t="str">
        <f>AIS_SAF!M39</f>
        <v>Seleccione una opción</v>
      </c>
      <c r="F1059" s="445"/>
      <c r="G1059" s="445"/>
      <c r="H1059" s="445"/>
      <c r="I1059" s="445"/>
      <c r="J1059" s="445"/>
      <c r="K1059" s="446"/>
    </row>
    <row r="1060" spans="1:11" ht="52.5" customHeight="1" x14ac:dyDescent="0.25">
      <c r="A1060" s="163"/>
      <c r="B1060" s="447" t="s">
        <v>62</v>
      </c>
      <c r="C1060" s="445"/>
      <c r="D1060" s="446"/>
      <c r="E1060" s="448" t="str">
        <f>AIS_SAF!O39</f>
        <v xml:space="preserve"> </v>
      </c>
      <c r="F1060" s="445"/>
      <c r="G1060" s="445"/>
      <c r="H1060" s="445"/>
      <c r="I1060" s="445"/>
      <c r="J1060" s="445"/>
      <c r="K1060" s="446"/>
    </row>
    <row r="1061" spans="1:11" ht="52.5" customHeight="1" x14ac:dyDescent="0.25">
      <c r="A1061" s="163"/>
      <c r="B1061" s="447" t="s">
        <v>63</v>
      </c>
      <c r="C1061" s="445"/>
      <c r="D1061" s="446"/>
      <c r="E1061" s="444">
        <f>AIS_SAF!P39</f>
        <v>0</v>
      </c>
      <c r="F1061" s="445"/>
      <c r="G1061" s="445"/>
      <c r="H1061" s="445"/>
      <c r="I1061" s="445"/>
      <c r="J1061" s="445"/>
      <c r="K1061" s="446"/>
    </row>
    <row r="1062" spans="1:11" ht="33.75" customHeight="1" x14ac:dyDescent="0.25">
      <c r="A1062" s="163"/>
      <c r="B1062" s="467" t="s">
        <v>64</v>
      </c>
      <c r="C1062" s="423"/>
      <c r="D1062" s="423"/>
      <c r="E1062" s="423"/>
      <c r="F1062" s="423"/>
      <c r="G1062" s="423"/>
      <c r="H1062" s="456" t="s">
        <v>65</v>
      </c>
      <c r="I1062" s="423"/>
      <c r="J1062" s="423"/>
      <c r="K1062" s="457"/>
    </row>
    <row r="1063" spans="1:11" ht="51" customHeight="1" x14ac:dyDescent="0.25">
      <c r="A1063" s="85"/>
      <c r="B1063" s="89" t="s">
        <v>66</v>
      </c>
      <c r="C1063" s="89" t="s">
        <v>67</v>
      </c>
      <c r="D1063" s="89" t="s">
        <v>68</v>
      </c>
      <c r="E1063" s="89" t="s">
        <v>69</v>
      </c>
      <c r="F1063" s="89" t="s">
        <v>70</v>
      </c>
      <c r="G1063" s="89" t="s">
        <v>71</v>
      </c>
      <c r="H1063" s="89" t="s">
        <v>72</v>
      </c>
      <c r="I1063" s="89" t="s">
        <v>73</v>
      </c>
      <c r="J1063" s="89" t="s">
        <v>74</v>
      </c>
      <c r="K1063" s="89" t="s">
        <v>75</v>
      </c>
    </row>
    <row r="1064" spans="1:11" ht="33.75" customHeight="1" x14ac:dyDescent="0.25">
      <c r="A1064" s="163"/>
      <c r="B1064" s="114" t="str">
        <f>AIS_SAF!Q39</f>
        <v/>
      </c>
      <c r="C1064" s="138"/>
      <c r="D1064" s="217">
        <f>AIS_SAF!T39</f>
        <v>0</v>
      </c>
      <c r="E1064" s="216"/>
      <c r="F1064" s="217">
        <f>AIS_SAF!U39</f>
        <v>0</v>
      </c>
      <c r="G1064" s="215"/>
      <c r="H1064" s="115"/>
      <c r="I1064" s="116"/>
      <c r="J1064" s="116"/>
      <c r="K1064" s="116"/>
    </row>
    <row r="1065" spans="1:11" ht="33.75" customHeight="1" x14ac:dyDescent="0.25">
      <c r="A1065" s="163"/>
      <c r="B1065" s="470" t="s">
        <v>76</v>
      </c>
      <c r="C1065" s="471"/>
      <c r="D1065" s="471"/>
      <c r="E1065" s="471"/>
      <c r="F1065" s="471"/>
      <c r="G1065" s="471"/>
      <c r="H1065" s="471"/>
      <c r="I1065" s="471"/>
      <c r="J1065" s="471"/>
      <c r="K1065" s="472"/>
    </row>
    <row r="1066" spans="1:11" ht="33.75" customHeight="1" x14ac:dyDescent="0.25">
      <c r="A1066" s="163"/>
      <c r="B1066" s="455" t="s">
        <v>77</v>
      </c>
      <c r="C1066" s="445"/>
      <c r="D1066" s="445"/>
      <c r="E1066" s="445"/>
      <c r="F1066" s="445"/>
      <c r="G1066" s="446"/>
      <c r="H1066" s="455" t="s">
        <v>78</v>
      </c>
      <c r="I1066" s="445"/>
      <c r="J1066" s="445"/>
      <c r="K1066" s="446"/>
    </row>
    <row r="1067" spans="1:11" ht="51" customHeight="1" x14ac:dyDescent="0.25">
      <c r="A1067" s="163"/>
      <c r="B1067" s="89" t="s">
        <v>79</v>
      </c>
      <c r="C1067" s="168" t="s">
        <v>80</v>
      </c>
      <c r="D1067" s="168" t="s">
        <v>81</v>
      </c>
      <c r="E1067" s="89" t="s">
        <v>82</v>
      </c>
      <c r="F1067" s="89" t="s">
        <v>83</v>
      </c>
      <c r="G1067" s="89" t="s">
        <v>84</v>
      </c>
      <c r="H1067" s="89" t="s">
        <v>81</v>
      </c>
      <c r="I1067" s="89" t="s">
        <v>82</v>
      </c>
      <c r="J1067" s="89" t="s">
        <v>83</v>
      </c>
      <c r="K1067" s="89" t="s">
        <v>84</v>
      </c>
    </row>
    <row r="1068" spans="1:11" ht="33.75" customHeight="1" x14ac:dyDescent="0.25">
      <c r="A1068" s="163"/>
      <c r="B1068" s="90" t="s">
        <v>52</v>
      </c>
      <c r="C1068" s="90" t="s">
        <v>52</v>
      </c>
      <c r="D1068" s="105"/>
      <c r="E1068" s="106"/>
      <c r="F1068" s="106"/>
      <c r="G1068" s="107">
        <f t="shared" ref="G1068:G1080" si="60">SUM(D1068:F1068)</f>
        <v>0</v>
      </c>
      <c r="H1068" s="112"/>
      <c r="I1068" s="112"/>
      <c r="J1068" s="112"/>
      <c r="K1068" s="108">
        <f t="shared" ref="K1068:K1080" si="61">SUM(H1068:J1068)</f>
        <v>0</v>
      </c>
    </row>
    <row r="1069" spans="1:11" ht="33.75" customHeight="1" x14ac:dyDescent="0.25">
      <c r="A1069" s="163"/>
      <c r="B1069" s="90"/>
      <c r="C1069" s="90"/>
      <c r="D1069" s="105"/>
      <c r="E1069" s="106"/>
      <c r="F1069" s="106"/>
      <c r="G1069" s="107">
        <f t="shared" si="60"/>
        <v>0</v>
      </c>
      <c r="H1069" s="112"/>
      <c r="I1069" s="112"/>
      <c r="J1069" s="112"/>
      <c r="K1069" s="108">
        <f t="shared" si="61"/>
        <v>0</v>
      </c>
    </row>
    <row r="1070" spans="1:11" ht="33.75" customHeight="1" x14ac:dyDescent="0.25">
      <c r="A1070" s="163"/>
      <c r="B1070" s="90"/>
      <c r="C1070" s="90"/>
      <c r="D1070" s="105"/>
      <c r="E1070" s="106"/>
      <c r="F1070" s="106"/>
      <c r="G1070" s="107">
        <f t="shared" si="60"/>
        <v>0</v>
      </c>
      <c r="H1070" s="112"/>
      <c r="I1070" s="112"/>
      <c r="J1070" s="112"/>
      <c r="K1070" s="108">
        <f t="shared" si="61"/>
        <v>0</v>
      </c>
    </row>
    <row r="1071" spans="1:11" ht="33.75" customHeight="1" x14ac:dyDescent="0.25">
      <c r="A1071" s="163"/>
      <c r="B1071" s="90"/>
      <c r="C1071" s="90"/>
      <c r="D1071" s="105"/>
      <c r="E1071" s="106"/>
      <c r="F1071" s="106"/>
      <c r="G1071" s="107">
        <f t="shared" si="60"/>
        <v>0</v>
      </c>
      <c r="H1071" s="112"/>
      <c r="I1071" s="112"/>
      <c r="J1071" s="112"/>
      <c r="K1071" s="108">
        <f t="shared" si="61"/>
        <v>0</v>
      </c>
    </row>
    <row r="1072" spans="1:11" ht="33.75" customHeight="1" x14ac:dyDescent="0.25">
      <c r="A1072" s="163"/>
      <c r="B1072" s="90"/>
      <c r="C1072" s="90"/>
      <c r="D1072" s="105"/>
      <c r="E1072" s="106"/>
      <c r="F1072" s="106"/>
      <c r="G1072" s="107">
        <f t="shared" si="60"/>
        <v>0</v>
      </c>
      <c r="H1072" s="112"/>
      <c r="I1072" s="112"/>
      <c r="J1072" s="112"/>
      <c r="K1072" s="108">
        <f t="shared" si="61"/>
        <v>0</v>
      </c>
    </row>
    <row r="1073" spans="1:11" ht="33.75" customHeight="1" x14ac:dyDescent="0.25">
      <c r="A1073" s="163"/>
      <c r="B1073" s="90"/>
      <c r="C1073" s="90"/>
      <c r="D1073" s="105"/>
      <c r="E1073" s="106"/>
      <c r="F1073" s="106"/>
      <c r="G1073" s="107">
        <f t="shared" si="60"/>
        <v>0</v>
      </c>
      <c r="H1073" s="112"/>
      <c r="I1073" s="112"/>
      <c r="J1073" s="112"/>
      <c r="K1073" s="108">
        <f t="shared" si="61"/>
        <v>0</v>
      </c>
    </row>
    <row r="1074" spans="1:11" ht="33.75" customHeight="1" x14ac:dyDescent="0.25">
      <c r="A1074" s="163"/>
      <c r="B1074" s="90"/>
      <c r="C1074" s="90"/>
      <c r="D1074" s="105"/>
      <c r="E1074" s="106"/>
      <c r="F1074" s="106"/>
      <c r="G1074" s="107">
        <f t="shared" si="60"/>
        <v>0</v>
      </c>
      <c r="H1074" s="112"/>
      <c r="I1074" s="112"/>
      <c r="J1074" s="112"/>
      <c r="K1074" s="108">
        <f t="shared" si="61"/>
        <v>0</v>
      </c>
    </row>
    <row r="1075" spans="1:11" ht="33.75" customHeight="1" x14ac:dyDescent="0.25">
      <c r="A1075" s="163"/>
      <c r="B1075" s="90"/>
      <c r="C1075" s="90"/>
      <c r="D1075" s="105"/>
      <c r="E1075" s="106"/>
      <c r="F1075" s="106"/>
      <c r="G1075" s="107">
        <f t="shared" si="60"/>
        <v>0</v>
      </c>
      <c r="H1075" s="112"/>
      <c r="I1075" s="112"/>
      <c r="J1075" s="112"/>
      <c r="K1075" s="108">
        <f t="shared" si="61"/>
        <v>0</v>
      </c>
    </row>
    <row r="1076" spans="1:11" ht="33.75" customHeight="1" x14ac:dyDescent="0.25">
      <c r="A1076" s="163"/>
      <c r="B1076" s="90"/>
      <c r="C1076" s="90"/>
      <c r="D1076" s="105"/>
      <c r="E1076" s="106"/>
      <c r="F1076" s="106"/>
      <c r="G1076" s="107">
        <f t="shared" si="60"/>
        <v>0</v>
      </c>
      <c r="H1076" s="112"/>
      <c r="I1076" s="112"/>
      <c r="J1076" s="112"/>
      <c r="K1076" s="108">
        <f t="shared" si="61"/>
        <v>0</v>
      </c>
    </row>
    <row r="1077" spans="1:11" ht="33.75" customHeight="1" x14ac:dyDescent="0.25">
      <c r="A1077" s="163"/>
      <c r="B1077" s="90"/>
      <c r="C1077" s="90"/>
      <c r="D1077" s="105"/>
      <c r="E1077" s="106"/>
      <c r="F1077" s="106"/>
      <c r="G1077" s="107">
        <f t="shared" si="60"/>
        <v>0</v>
      </c>
      <c r="H1077" s="112"/>
      <c r="I1077" s="112"/>
      <c r="J1077" s="112"/>
      <c r="K1077" s="108">
        <f t="shared" si="61"/>
        <v>0</v>
      </c>
    </row>
    <row r="1078" spans="1:11" ht="33.75" customHeight="1" x14ac:dyDescent="0.25">
      <c r="A1078" s="163"/>
      <c r="B1078" s="90"/>
      <c r="C1078" s="90"/>
      <c r="D1078" s="105"/>
      <c r="E1078" s="106"/>
      <c r="F1078" s="106"/>
      <c r="G1078" s="107">
        <f t="shared" si="60"/>
        <v>0</v>
      </c>
      <c r="H1078" s="112"/>
      <c r="I1078" s="112"/>
      <c r="J1078" s="112"/>
      <c r="K1078" s="108">
        <f t="shared" si="61"/>
        <v>0</v>
      </c>
    </row>
    <row r="1079" spans="1:11" ht="33.75" customHeight="1" x14ac:dyDescent="0.25">
      <c r="A1079" s="163"/>
      <c r="B1079" s="90"/>
      <c r="C1079" s="90"/>
      <c r="D1079" s="105"/>
      <c r="E1079" s="106"/>
      <c r="F1079" s="106"/>
      <c r="G1079" s="107">
        <f t="shared" si="60"/>
        <v>0</v>
      </c>
      <c r="H1079" s="112"/>
      <c r="I1079" s="112"/>
      <c r="J1079" s="112"/>
      <c r="K1079" s="108">
        <f t="shared" si="61"/>
        <v>0</v>
      </c>
    </row>
    <row r="1080" spans="1:11" ht="33.75" customHeight="1" x14ac:dyDescent="0.25">
      <c r="A1080" s="163"/>
      <c r="B1080" s="91" t="s">
        <v>84</v>
      </c>
      <c r="C1080" s="210"/>
      <c r="D1080" s="109">
        <f>SUM(D1068:D1079)</f>
        <v>0</v>
      </c>
      <c r="E1080" s="110">
        <f>SUM(E1068:E1079)</f>
        <v>0</v>
      </c>
      <c r="F1080" s="110">
        <f>SUM(F1068:F1079)</f>
        <v>0</v>
      </c>
      <c r="G1080" s="110">
        <f t="shared" si="60"/>
        <v>0</v>
      </c>
      <c r="H1080" s="109">
        <f>SUM(H1068:H1079)</f>
        <v>0</v>
      </c>
      <c r="I1080" s="109">
        <f>SUM(I1068:I1079)</f>
        <v>0</v>
      </c>
      <c r="J1080" s="109">
        <f>SUM(J1068:J1079)</f>
        <v>0</v>
      </c>
      <c r="K1080" s="109">
        <f t="shared" si="61"/>
        <v>0</v>
      </c>
    </row>
    <row r="1081" spans="1:11" ht="33.75" customHeight="1" x14ac:dyDescent="0.25">
      <c r="A1081" s="163"/>
      <c r="B1081" s="463" t="s">
        <v>85</v>
      </c>
      <c r="C1081" s="466"/>
      <c r="D1081" s="466"/>
      <c r="E1081" s="466"/>
      <c r="F1081" s="466"/>
      <c r="G1081" s="466"/>
      <c r="H1081" s="466"/>
      <c r="I1081" s="466"/>
      <c r="J1081" s="466"/>
      <c r="K1081" s="465"/>
    </row>
    <row r="1082" spans="1:11" ht="225" customHeight="1" x14ac:dyDescent="0.25">
      <c r="A1082" s="163"/>
      <c r="B1082" s="451"/>
      <c r="C1082" s="452"/>
      <c r="D1082" s="452"/>
      <c r="E1082" s="452"/>
      <c r="F1082" s="452"/>
      <c r="G1082" s="452"/>
      <c r="H1082" s="452"/>
      <c r="I1082" s="452"/>
      <c r="J1082" s="452"/>
      <c r="K1082" s="453"/>
    </row>
    <row r="1083" spans="1:11" ht="33.75" customHeight="1" x14ac:dyDescent="0.25">
      <c r="H1083" s="158" t="s">
        <v>34</v>
      </c>
    </row>
    <row r="1084" spans="1:11" ht="33.75" customHeight="1" x14ac:dyDescent="0.25"/>
    <row r="1085" spans="1:11" ht="33.75" customHeight="1" x14ac:dyDescent="0.25"/>
    <row r="1086" spans="1:11" ht="33.75" customHeight="1" x14ac:dyDescent="0.25">
      <c r="A1086" s="476">
        <v>32</v>
      </c>
      <c r="B1086" s="443" t="s">
        <v>18</v>
      </c>
      <c r="C1086" s="404"/>
      <c r="D1086" s="405"/>
      <c r="E1086" s="454" t="str">
        <f>+AIS_SAF!J2</f>
        <v>Selección de URG</v>
      </c>
      <c r="F1086" s="404"/>
      <c r="G1086" s="404"/>
      <c r="H1086" s="404"/>
      <c r="I1086" s="404"/>
      <c r="J1086" s="404"/>
      <c r="K1086" s="405"/>
    </row>
    <row r="1087" spans="1:11" ht="33.75" customHeight="1" x14ac:dyDescent="0.25">
      <c r="A1087" s="477"/>
      <c r="B1087" s="443" t="s">
        <v>19</v>
      </c>
      <c r="C1087" s="404"/>
      <c r="D1087" s="405"/>
      <c r="E1087" s="454" t="str">
        <f>+AIS_SAF!J3</f>
        <v>ENERO-JUNIO 2026</v>
      </c>
      <c r="F1087" s="404"/>
      <c r="G1087" s="404"/>
      <c r="H1087" s="404"/>
      <c r="I1087" s="404"/>
      <c r="J1087" s="404"/>
      <c r="K1087" s="405"/>
    </row>
    <row r="1088" spans="1:11" ht="33.75" customHeight="1" x14ac:dyDescent="0.25">
      <c r="A1088" s="163"/>
      <c r="B1088" s="456" t="s">
        <v>55</v>
      </c>
      <c r="C1088" s="423"/>
      <c r="D1088" s="423"/>
      <c r="E1088" s="423"/>
      <c r="F1088" s="423"/>
      <c r="G1088" s="423"/>
      <c r="H1088" s="423"/>
      <c r="I1088" s="423"/>
      <c r="J1088" s="423"/>
      <c r="K1088" s="457"/>
    </row>
    <row r="1089" spans="1:11" ht="52.5" customHeight="1" x14ac:dyDescent="0.25">
      <c r="A1089" s="163"/>
      <c r="B1089" s="447" t="s">
        <v>56</v>
      </c>
      <c r="C1089" s="445"/>
      <c r="D1089" s="446"/>
      <c r="E1089" s="444" t="str">
        <f>AIS_SAF!F40</f>
        <v>Seleccione una opción</v>
      </c>
      <c r="F1089" s="445"/>
      <c r="G1089" s="445"/>
      <c r="H1089" s="445"/>
      <c r="I1089" s="445"/>
      <c r="J1089" s="445"/>
      <c r="K1089" s="446"/>
    </row>
    <row r="1090" spans="1:11" ht="52.5" customHeight="1" x14ac:dyDescent="0.25">
      <c r="A1090" s="163"/>
      <c r="B1090" s="447" t="s">
        <v>57</v>
      </c>
      <c r="C1090" s="445"/>
      <c r="D1090" s="446"/>
      <c r="E1090" s="444" t="str">
        <f>AIS_SAF!G40</f>
        <v>Seleccione una opción</v>
      </c>
      <c r="F1090" s="445"/>
      <c r="G1090" s="445"/>
      <c r="H1090" s="445"/>
      <c r="I1090" s="445"/>
      <c r="J1090" s="445"/>
      <c r="K1090" s="446"/>
    </row>
    <row r="1091" spans="1:11" ht="52.5" customHeight="1" x14ac:dyDescent="0.25">
      <c r="A1091" s="163"/>
      <c r="B1091" s="447" t="s">
        <v>58</v>
      </c>
      <c r="C1091" s="445"/>
      <c r="D1091" s="446"/>
      <c r="E1091" s="444" t="str">
        <f>AIS_SAF!H40</f>
        <v>Seleccione una opción</v>
      </c>
      <c r="F1091" s="445"/>
      <c r="G1091" s="445"/>
      <c r="H1091" s="445"/>
      <c r="I1091" s="445"/>
      <c r="J1091" s="445"/>
      <c r="K1091" s="446"/>
    </row>
    <row r="1092" spans="1:11" ht="52.5" customHeight="1" x14ac:dyDescent="0.25">
      <c r="A1092" s="163"/>
      <c r="B1092" s="447" t="s">
        <v>59</v>
      </c>
      <c r="C1092" s="445"/>
      <c r="D1092" s="446"/>
      <c r="E1092" s="444" t="str">
        <f>AIS_SAF!K40</f>
        <v>Seleccione una opción</v>
      </c>
      <c r="F1092" s="445"/>
      <c r="G1092" s="445"/>
      <c r="H1092" s="445"/>
      <c r="I1092" s="445"/>
      <c r="J1092" s="445"/>
      <c r="K1092" s="446"/>
    </row>
    <row r="1093" spans="1:11" ht="52.5" customHeight="1" x14ac:dyDescent="0.25">
      <c r="A1093" s="163"/>
      <c r="B1093" s="447" t="s">
        <v>60</v>
      </c>
      <c r="C1093" s="445"/>
      <c r="D1093" s="446"/>
      <c r="E1093" s="444" t="str">
        <f>AIS_SAF!L40</f>
        <v>Seleccione una opción</v>
      </c>
      <c r="F1093" s="445"/>
      <c r="G1093" s="445"/>
      <c r="H1093" s="445"/>
      <c r="I1093" s="445"/>
      <c r="J1093" s="445"/>
      <c r="K1093" s="446"/>
    </row>
    <row r="1094" spans="1:11" ht="52.5" customHeight="1" x14ac:dyDescent="0.25">
      <c r="A1094" s="163"/>
      <c r="B1094" s="447" t="s">
        <v>61</v>
      </c>
      <c r="C1094" s="445"/>
      <c r="D1094" s="446"/>
      <c r="E1094" s="444" t="str">
        <f>AIS_SAF!M40</f>
        <v>Seleccione una opción</v>
      </c>
      <c r="F1094" s="445"/>
      <c r="G1094" s="445"/>
      <c r="H1094" s="445"/>
      <c r="I1094" s="445"/>
      <c r="J1094" s="445"/>
      <c r="K1094" s="446"/>
    </row>
    <row r="1095" spans="1:11" ht="52.5" customHeight="1" x14ac:dyDescent="0.25">
      <c r="A1095" s="163"/>
      <c r="B1095" s="447" t="s">
        <v>62</v>
      </c>
      <c r="C1095" s="445"/>
      <c r="D1095" s="446"/>
      <c r="E1095" s="448" t="str">
        <f>AIS_SAF!O40</f>
        <v xml:space="preserve"> </v>
      </c>
      <c r="F1095" s="445"/>
      <c r="G1095" s="445"/>
      <c r="H1095" s="445"/>
      <c r="I1095" s="445"/>
      <c r="J1095" s="445"/>
      <c r="K1095" s="446"/>
    </row>
    <row r="1096" spans="1:11" ht="52.5" customHeight="1" x14ac:dyDescent="0.25">
      <c r="A1096" s="163"/>
      <c r="B1096" s="447" t="s">
        <v>63</v>
      </c>
      <c r="C1096" s="445"/>
      <c r="D1096" s="446"/>
      <c r="E1096" s="444">
        <f>AIS_SAF!P40</f>
        <v>0</v>
      </c>
      <c r="F1096" s="445"/>
      <c r="G1096" s="445"/>
      <c r="H1096" s="445"/>
      <c r="I1096" s="445"/>
      <c r="J1096" s="445"/>
      <c r="K1096" s="446"/>
    </row>
    <row r="1097" spans="1:11" ht="33.75" customHeight="1" x14ac:dyDescent="0.25">
      <c r="A1097" s="163"/>
      <c r="B1097" s="467" t="s">
        <v>64</v>
      </c>
      <c r="C1097" s="423"/>
      <c r="D1097" s="423"/>
      <c r="E1097" s="423"/>
      <c r="F1097" s="423"/>
      <c r="G1097" s="423"/>
      <c r="H1097" s="456" t="s">
        <v>65</v>
      </c>
      <c r="I1097" s="423"/>
      <c r="J1097" s="423"/>
      <c r="K1097" s="457"/>
    </row>
    <row r="1098" spans="1:11" ht="51" customHeight="1" x14ac:dyDescent="0.25">
      <c r="A1098" s="85"/>
      <c r="B1098" s="89" t="s">
        <v>66</v>
      </c>
      <c r="C1098" s="89" t="s">
        <v>67</v>
      </c>
      <c r="D1098" s="89" t="s">
        <v>68</v>
      </c>
      <c r="E1098" s="89" t="s">
        <v>69</v>
      </c>
      <c r="F1098" s="89" t="s">
        <v>70</v>
      </c>
      <c r="G1098" s="89" t="s">
        <v>71</v>
      </c>
      <c r="H1098" s="89" t="s">
        <v>72</v>
      </c>
      <c r="I1098" s="89" t="s">
        <v>73</v>
      </c>
      <c r="J1098" s="89" t="s">
        <v>74</v>
      </c>
      <c r="K1098" s="89" t="s">
        <v>75</v>
      </c>
    </row>
    <row r="1099" spans="1:11" ht="33.75" customHeight="1" x14ac:dyDescent="0.25">
      <c r="A1099" s="163"/>
      <c r="B1099" s="114" t="str">
        <f>AIS_SAF!Q40</f>
        <v/>
      </c>
      <c r="C1099" s="138"/>
      <c r="D1099" s="217">
        <f>AIS_SAF!T40</f>
        <v>0</v>
      </c>
      <c r="E1099" s="216"/>
      <c r="F1099" s="217">
        <f>AIS_SAF!U40</f>
        <v>0</v>
      </c>
      <c r="G1099" s="215"/>
      <c r="H1099" s="115"/>
      <c r="I1099" s="116"/>
      <c r="J1099" s="116"/>
      <c r="K1099" s="116"/>
    </row>
    <row r="1100" spans="1:11" ht="33.75" customHeight="1" x14ac:dyDescent="0.25">
      <c r="A1100" s="163"/>
      <c r="B1100" s="470" t="s">
        <v>76</v>
      </c>
      <c r="C1100" s="471"/>
      <c r="D1100" s="471"/>
      <c r="E1100" s="471"/>
      <c r="F1100" s="471"/>
      <c r="G1100" s="471"/>
      <c r="H1100" s="471"/>
      <c r="I1100" s="471"/>
      <c r="J1100" s="471"/>
      <c r="K1100" s="472"/>
    </row>
    <row r="1101" spans="1:11" ht="33.75" customHeight="1" x14ac:dyDescent="0.25">
      <c r="A1101" s="163"/>
      <c r="B1101" s="455" t="s">
        <v>77</v>
      </c>
      <c r="C1101" s="445"/>
      <c r="D1101" s="445"/>
      <c r="E1101" s="445"/>
      <c r="F1101" s="445"/>
      <c r="G1101" s="446"/>
      <c r="H1101" s="455" t="s">
        <v>78</v>
      </c>
      <c r="I1101" s="445"/>
      <c r="J1101" s="445"/>
      <c r="K1101" s="446"/>
    </row>
    <row r="1102" spans="1:11" ht="51" customHeight="1" x14ac:dyDescent="0.25">
      <c r="A1102" s="163"/>
      <c r="B1102" s="89" t="s">
        <v>79</v>
      </c>
      <c r="C1102" s="168" t="s">
        <v>80</v>
      </c>
      <c r="D1102" s="168" t="s">
        <v>81</v>
      </c>
      <c r="E1102" s="89" t="s">
        <v>82</v>
      </c>
      <c r="F1102" s="89" t="s">
        <v>83</v>
      </c>
      <c r="G1102" s="89" t="s">
        <v>84</v>
      </c>
      <c r="H1102" s="89" t="s">
        <v>81</v>
      </c>
      <c r="I1102" s="89" t="s">
        <v>82</v>
      </c>
      <c r="J1102" s="89" t="s">
        <v>83</v>
      </c>
      <c r="K1102" s="89" t="s">
        <v>84</v>
      </c>
    </row>
    <row r="1103" spans="1:11" ht="33.75" customHeight="1" x14ac:dyDescent="0.25">
      <c r="A1103" s="163"/>
      <c r="B1103" s="90" t="s">
        <v>52</v>
      </c>
      <c r="C1103" s="90" t="s">
        <v>52</v>
      </c>
      <c r="D1103" s="105"/>
      <c r="E1103" s="106"/>
      <c r="F1103" s="106"/>
      <c r="G1103" s="107">
        <f t="shared" ref="G1103:G1115" si="62">SUM(D1103:F1103)</f>
        <v>0</v>
      </c>
      <c r="H1103" s="112"/>
      <c r="I1103" s="112"/>
      <c r="J1103" s="112"/>
      <c r="K1103" s="108">
        <f t="shared" ref="K1103:K1115" si="63">SUM(H1103:J1103)</f>
        <v>0</v>
      </c>
    </row>
    <row r="1104" spans="1:11" ht="33.75" customHeight="1" x14ac:dyDescent="0.25">
      <c r="A1104" s="163"/>
      <c r="B1104" s="90"/>
      <c r="C1104" s="90"/>
      <c r="D1104" s="105"/>
      <c r="E1104" s="106"/>
      <c r="F1104" s="106"/>
      <c r="G1104" s="107">
        <f t="shared" si="62"/>
        <v>0</v>
      </c>
      <c r="H1104" s="112"/>
      <c r="I1104" s="112"/>
      <c r="J1104" s="112"/>
      <c r="K1104" s="108">
        <f t="shared" si="63"/>
        <v>0</v>
      </c>
    </row>
    <row r="1105" spans="1:11" ht="33.75" customHeight="1" x14ac:dyDescent="0.25">
      <c r="A1105" s="163"/>
      <c r="B1105" s="90"/>
      <c r="C1105" s="90"/>
      <c r="D1105" s="105"/>
      <c r="E1105" s="106"/>
      <c r="F1105" s="106"/>
      <c r="G1105" s="107">
        <f t="shared" si="62"/>
        <v>0</v>
      </c>
      <c r="H1105" s="112"/>
      <c r="I1105" s="112"/>
      <c r="J1105" s="112"/>
      <c r="K1105" s="108">
        <f t="shared" si="63"/>
        <v>0</v>
      </c>
    </row>
    <row r="1106" spans="1:11" ht="33.75" customHeight="1" x14ac:dyDescent="0.25">
      <c r="A1106" s="163"/>
      <c r="B1106" s="90"/>
      <c r="C1106" s="90"/>
      <c r="D1106" s="105"/>
      <c r="E1106" s="106"/>
      <c r="F1106" s="106"/>
      <c r="G1106" s="107">
        <f t="shared" si="62"/>
        <v>0</v>
      </c>
      <c r="H1106" s="112"/>
      <c r="I1106" s="112"/>
      <c r="J1106" s="112"/>
      <c r="K1106" s="108">
        <f t="shared" si="63"/>
        <v>0</v>
      </c>
    </row>
    <row r="1107" spans="1:11" ht="33.75" customHeight="1" x14ac:dyDescent="0.25">
      <c r="A1107" s="163"/>
      <c r="B1107" s="90"/>
      <c r="C1107" s="90"/>
      <c r="D1107" s="105"/>
      <c r="E1107" s="106"/>
      <c r="F1107" s="106"/>
      <c r="G1107" s="107">
        <f t="shared" si="62"/>
        <v>0</v>
      </c>
      <c r="H1107" s="112"/>
      <c r="I1107" s="112"/>
      <c r="J1107" s="112"/>
      <c r="K1107" s="108">
        <f t="shared" si="63"/>
        <v>0</v>
      </c>
    </row>
    <row r="1108" spans="1:11" ht="33.75" customHeight="1" x14ac:dyDescent="0.25">
      <c r="A1108" s="163"/>
      <c r="B1108" s="90"/>
      <c r="C1108" s="90"/>
      <c r="D1108" s="105"/>
      <c r="E1108" s="106"/>
      <c r="F1108" s="106"/>
      <c r="G1108" s="107">
        <f t="shared" si="62"/>
        <v>0</v>
      </c>
      <c r="H1108" s="112"/>
      <c r="I1108" s="112"/>
      <c r="J1108" s="112"/>
      <c r="K1108" s="108">
        <f t="shared" si="63"/>
        <v>0</v>
      </c>
    </row>
    <row r="1109" spans="1:11" ht="33.75" customHeight="1" x14ac:dyDescent="0.25">
      <c r="A1109" s="163"/>
      <c r="B1109" s="90"/>
      <c r="C1109" s="90"/>
      <c r="D1109" s="105"/>
      <c r="E1109" s="106"/>
      <c r="F1109" s="106"/>
      <c r="G1109" s="107">
        <f t="shared" si="62"/>
        <v>0</v>
      </c>
      <c r="H1109" s="112"/>
      <c r="I1109" s="112"/>
      <c r="J1109" s="112"/>
      <c r="K1109" s="108">
        <f t="shared" si="63"/>
        <v>0</v>
      </c>
    </row>
    <row r="1110" spans="1:11" ht="33.75" customHeight="1" x14ac:dyDescent="0.25">
      <c r="A1110" s="163"/>
      <c r="B1110" s="90"/>
      <c r="C1110" s="90"/>
      <c r="D1110" s="105"/>
      <c r="E1110" s="106"/>
      <c r="F1110" s="106"/>
      <c r="G1110" s="107">
        <f t="shared" si="62"/>
        <v>0</v>
      </c>
      <c r="H1110" s="112"/>
      <c r="I1110" s="112"/>
      <c r="J1110" s="112"/>
      <c r="K1110" s="108">
        <f t="shared" si="63"/>
        <v>0</v>
      </c>
    </row>
    <row r="1111" spans="1:11" ht="33.75" customHeight="1" x14ac:dyDescent="0.25">
      <c r="A1111" s="163"/>
      <c r="B1111" s="90"/>
      <c r="C1111" s="90"/>
      <c r="D1111" s="105"/>
      <c r="E1111" s="106"/>
      <c r="F1111" s="106"/>
      <c r="G1111" s="107">
        <f t="shared" si="62"/>
        <v>0</v>
      </c>
      <c r="H1111" s="112"/>
      <c r="I1111" s="112"/>
      <c r="J1111" s="112"/>
      <c r="K1111" s="108">
        <f t="shared" si="63"/>
        <v>0</v>
      </c>
    </row>
    <row r="1112" spans="1:11" ht="33.75" customHeight="1" x14ac:dyDescent="0.25">
      <c r="A1112" s="163"/>
      <c r="B1112" s="90"/>
      <c r="C1112" s="90"/>
      <c r="D1112" s="105"/>
      <c r="E1112" s="106"/>
      <c r="F1112" s="106"/>
      <c r="G1112" s="107">
        <f t="shared" si="62"/>
        <v>0</v>
      </c>
      <c r="H1112" s="112"/>
      <c r="I1112" s="112"/>
      <c r="J1112" s="112"/>
      <c r="K1112" s="108">
        <f t="shared" si="63"/>
        <v>0</v>
      </c>
    </row>
    <row r="1113" spans="1:11" ht="33.75" customHeight="1" x14ac:dyDescent="0.25">
      <c r="A1113" s="163"/>
      <c r="B1113" s="90"/>
      <c r="C1113" s="90"/>
      <c r="D1113" s="105"/>
      <c r="E1113" s="106"/>
      <c r="F1113" s="106"/>
      <c r="G1113" s="107">
        <f t="shared" si="62"/>
        <v>0</v>
      </c>
      <c r="H1113" s="112"/>
      <c r="I1113" s="112"/>
      <c r="J1113" s="112"/>
      <c r="K1113" s="108">
        <f t="shared" si="63"/>
        <v>0</v>
      </c>
    </row>
    <row r="1114" spans="1:11" ht="33.75" customHeight="1" x14ac:dyDescent="0.25">
      <c r="A1114" s="163"/>
      <c r="B1114" s="90"/>
      <c r="C1114" s="90"/>
      <c r="D1114" s="105"/>
      <c r="E1114" s="106"/>
      <c r="F1114" s="106"/>
      <c r="G1114" s="107">
        <f t="shared" si="62"/>
        <v>0</v>
      </c>
      <c r="H1114" s="112"/>
      <c r="I1114" s="112"/>
      <c r="J1114" s="112"/>
      <c r="K1114" s="108">
        <f t="shared" si="63"/>
        <v>0</v>
      </c>
    </row>
    <row r="1115" spans="1:11" ht="33.75" customHeight="1" x14ac:dyDescent="0.25">
      <c r="A1115" s="163"/>
      <c r="B1115" s="91" t="s">
        <v>84</v>
      </c>
      <c r="C1115" s="210"/>
      <c r="D1115" s="109">
        <f>SUM(D1103:D1114)</f>
        <v>0</v>
      </c>
      <c r="E1115" s="110">
        <f>SUM(E1103:E1114)</f>
        <v>0</v>
      </c>
      <c r="F1115" s="110">
        <f>SUM(F1103:F1114)</f>
        <v>0</v>
      </c>
      <c r="G1115" s="110">
        <f t="shared" si="62"/>
        <v>0</v>
      </c>
      <c r="H1115" s="109">
        <f>SUM(H1103:H1114)</f>
        <v>0</v>
      </c>
      <c r="I1115" s="109">
        <f>SUM(I1103:I1114)</f>
        <v>0</v>
      </c>
      <c r="J1115" s="109">
        <f>SUM(J1103:J1114)</f>
        <v>0</v>
      </c>
      <c r="K1115" s="109">
        <f t="shared" si="63"/>
        <v>0</v>
      </c>
    </row>
    <row r="1116" spans="1:11" ht="33.75" customHeight="1" x14ac:dyDescent="0.25">
      <c r="A1116" s="163"/>
      <c r="B1116" s="463" t="s">
        <v>85</v>
      </c>
      <c r="C1116" s="466"/>
      <c r="D1116" s="466"/>
      <c r="E1116" s="466"/>
      <c r="F1116" s="466"/>
      <c r="G1116" s="466"/>
      <c r="H1116" s="466"/>
      <c r="I1116" s="466"/>
      <c r="J1116" s="466"/>
      <c r="K1116" s="465"/>
    </row>
    <row r="1117" spans="1:11" ht="225" customHeight="1" x14ac:dyDescent="0.25">
      <c r="A1117" s="163"/>
      <c r="B1117" s="451"/>
      <c r="C1117" s="452"/>
      <c r="D1117" s="452"/>
      <c r="E1117" s="452"/>
      <c r="F1117" s="452"/>
      <c r="G1117" s="452"/>
      <c r="H1117" s="452"/>
      <c r="I1117" s="452"/>
      <c r="J1117" s="452"/>
      <c r="K1117" s="453"/>
    </row>
    <row r="1118" spans="1:11" ht="33.75" customHeight="1" x14ac:dyDescent="0.25"/>
    <row r="1119" spans="1:11" ht="33.75" customHeight="1" x14ac:dyDescent="0.25"/>
    <row r="1120" spans="1:11" ht="33.75" customHeight="1" x14ac:dyDescent="0.25">
      <c r="A1120" s="476">
        <v>33</v>
      </c>
      <c r="B1120" s="443" t="s">
        <v>18</v>
      </c>
      <c r="C1120" s="404"/>
      <c r="D1120" s="405"/>
      <c r="E1120" s="454" t="str">
        <f>+AIS_SAF!J2</f>
        <v>Selección de URG</v>
      </c>
      <c r="F1120" s="404"/>
      <c r="G1120" s="404"/>
      <c r="H1120" s="404"/>
      <c r="I1120" s="404"/>
      <c r="J1120" s="404"/>
      <c r="K1120" s="405"/>
    </row>
    <row r="1121" spans="1:11" ht="33.75" customHeight="1" x14ac:dyDescent="0.25">
      <c r="A1121" s="477"/>
      <c r="B1121" s="443" t="s">
        <v>19</v>
      </c>
      <c r="C1121" s="404"/>
      <c r="D1121" s="405"/>
      <c r="E1121" s="454" t="str">
        <f>+AIS_SAF!J3</f>
        <v>ENERO-JUNIO 2026</v>
      </c>
      <c r="F1121" s="404"/>
      <c r="G1121" s="404"/>
      <c r="H1121" s="404"/>
      <c r="I1121" s="404"/>
      <c r="J1121" s="404"/>
      <c r="K1121" s="405"/>
    </row>
    <row r="1122" spans="1:11" ht="33.75" customHeight="1" x14ac:dyDescent="0.25">
      <c r="A1122" s="163"/>
      <c r="B1122" s="456" t="s">
        <v>55</v>
      </c>
      <c r="C1122" s="423"/>
      <c r="D1122" s="423"/>
      <c r="E1122" s="423"/>
      <c r="F1122" s="423"/>
      <c r="G1122" s="423"/>
      <c r="H1122" s="423"/>
      <c r="I1122" s="423"/>
      <c r="J1122" s="423"/>
      <c r="K1122" s="457"/>
    </row>
    <row r="1123" spans="1:11" ht="52.5" customHeight="1" x14ac:dyDescent="0.25">
      <c r="A1123" s="163"/>
      <c r="B1123" s="447" t="s">
        <v>56</v>
      </c>
      <c r="C1123" s="445"/>
      <c r="D1123" s="446"/>
      <c r="E1123" s="444" t="str">
        <f>AIS_SAF!F41</f>
        <v>Seleccione una opción</v>
      </c>
      <c r="F1123" s="445"/>
      <c r="G1123" s="445"/>
      <c r="H1123" s="445"/>
      <c r="I1123" s="445"/>
      <c r="J1123" s="445"/>
      <c r="K1123" s="446"/>
    </row>
    <row r="1124" spans="1:11" ht="52.5" customHeight="1" x14ac:dyDescent="0.25">
      <c r="A1124" s="163"/>
      <c r="B1124" s="447" t="s">
        <v>57</v>
      </c>
      <c r="C1124" s="445"/>
      <c r="D1124" s="446"/>
      <c r="E1124" s="444" t="str">
        <f>AIS_SAF!G41</f>
        <v>Seleccione una opción</v>
      </c>
      <c r="F1124" s="445"/>
      <c r="G1124" s="445"/>
      <c r="H1124" s="445"/>
      <c r="I1124" s="445"/>
      <c r="J1124" s="445"/>
      <c r="K1124" s="446"/>
    </row>
    <row r="1125" spans="1:11" ht="52.5" customHeight="1" x14ac:dyDescent="0.25">
      <c r="A1125" s="163"/>
      <c r="B1125" s="447" t="s">
        <v>58</v>
      </c>
      <c r="C1125" s="445"/>
      <c r="D1125" s="446"/>
      <c r="E1125" s="444" t="str">
        <f>AIS_SAF!H41</f>
        <v>Seleccione una opción</v>
      </c>
      <c r="F1125" s="445"/>
      <c r="G1125" s="445"/>
      <c r="H1125" s="445"/>
      <c r="I1125" s="445"/>
      <c r="J1125" s="445"/>
      <c r="K1125" s="446"/>
    </row>
    <row r="1126" spans="1:11" ht="52.5" customHeight="1" x14ac:dyDescent="0.25">
      <c r="A1126" s="163"/>
      <c r="B1126" s="447" t="s">
        <v>59</v>
      </c>
      <c r="C1126" s="445"/>
      <c r="D1126" s="446"/>
      <c r="E1126" s="444" t="str">
        <f>AIS_SAF!K41</f>
        <v>Seleccione una opción</v>
      </c>
      <c r="F1126" s="445"/>
      <c r="G1126" s="445"/>
      <c r="H1126" s="445"/>
      <c r="I1126" s="445"/>
      <c r="J1126" s="445"/>
      <c r="K1126" s="446"/>
    </row>
    <row r="1127" spans="1:11" ht="52.5" customHeight="1" x14ac:dyDescent="0.25">
      <c r="A1127" s="163"/>
      <c r="B1127" s="447" t="s">
        <v>60</v>
      </c>
      <c r="C1127" s="445"/>
      <c r="D1127" s="446"/>
      <c r="E1127" s="444" t="str">
        <f>AIS_SAF!L41</f>
        <v>Seleccione una opción</v>
      </c>
      <c r="F1127" s="445"/>
      <c r="G1127" s="445"/>
      <c r="H1127" s="445"/>
      <c r="I1127" s="445"/>
      <c r="J1127" s="445"/>
      <c r="K1127" s="446"/>
    </row>
    <row r="1128" spans="1:11" ht="52.5" customHeight="1" x14ac:dyDescent="0.25">
      <c r="A1128" s="163"/>
      <c r="B1128" s="447" t="s">
        <v>61</v>
      </c>
      <c r="C1128" s="445"/>
      <c r="D1128" s="446"/>
      <c r="E1128" s="444" t="str">
        <f>AIS_SAF!M41</f>
        <v>Seleccione una opción</v>
      </c>
      <c r="F1128" s="445"/>
      <c r="G1128" s="445"/>
      <c r="H1128" s="445"/>
      <c r="I1128" s="445"/>
      <c r="J1128" s="445"/>
      <c r="K1128" s="446"/>
    </row>
    <row r="1129" spans="1:11" ht="52.5" customHeight="1" x14ac:dyDescent="0.25">
      <c r="A1129" s="163"/>
      <c r="B1129" s="447" t="s">
        <v>62</v>
      </c>
      <c r="C1129" s="445"/>
      <c r="D1129" s="446"/>
      <c r="E1129" s="448" t="str">
        <f>AIS_SAF!O41</f>
        <v xml:space="preserve"> </v>
      </c>
      <c r="F1129" s="445"/>
      <c r="G1129" s="445"/>
      <c r="H1129" s="445"/>
      <c r="I1129" s="445"/>
      <c r="J1129" s="445"/>
      <c r="K1129" s="446"/>
    </row>
    <row r="1130" spans="1:11" ht="52.5" customHeight="1" x14ac:dyDescent="0.25">
      <c r="A1130" s="163"/>
      <c r="B1130" s="447" t="s">
        <v>63</v>
      </c>
      <c r="C1130" s="445"/>
      <c r="D1130" s="446"/>
      <c r="E1130" s="444">
        <f>AIS_SAF!P41</f>
        <v>0</v>
      </c>
      <c r="F1130" s="445"/>
      <c r="G1130" s="445"/>
      <c r="H1130" s="445"/>
      <c r="I1130" s="445"/>
      <c r="J1130" s="445"/>
      <c r="K1130" s="446"/>
    </row>
    <row r="1131" spans="1:11" ht="33.75" customHeight="1" x14ac:dyDescent="0.25">
      <c r="A1131" s="163"/>
      <c r="B1131" s="467" t="s">
        <v>64</v>
      </c>
      <c r="C1131" s="423"/>
      <c r="D1131" s="423"/>
      <c r="E1131" s="423"/>
      <c r="F1131" s="423"/>
      <c r="G1131" s="423"/>
      <c r="H1131" s="456" t="s">
        <v>65</v>
      </c>
      <c r="I1131" s="423"/>
      <c r="J1131" s="423"/>
      <c r="K1131" s="457"/>
    </row>
    <row r="1132" spans="1:11" ht="51" customHeight="1" x14ac:dyDescent="0.25">
      <c r="A1132" s="85"/>
      <c r="B1132" s="89" t="s">
        <v>66</v>
      </c>
      <c r="C1132" s="89" t="s">
        <v>67</v>
      </c>
      <c r="D1132" s="89" t="s">
        <v>68</v>
      </c>
      <c r="E1132" s="89" t="s">
        <v>69</v>
      </c>
      <c r="F1132" s="89" t="s">
        <v>70</v>
      </c>
      <c r="G1132" s="89" t="s">
        <v>71</v>
      </c>
      <c r="H1132" s="89" t="s">
        <v>72</v>
      </c>
      <c r="I1132" s="89" t="s">
        <v>73</v>
      </c>
      <c r="J1132" s="89" t="s">
        <v>74</v>
      </c>
      <c r="K1132" s="89" t="s">
        <v>75</v>
      </c>
    </row>
    <row r="1133" spans="1:11" ht="33.75" customHeight="1" x14ac:dyDescent="0.25">
      <c r="A1133" s="163"/>
      <c r="B1133" s="114" t="str">
        <f>AIS_SAF!Q41</f>
        <v/>
      </c>
      <c r="C1133" s="211"/>
      <c r="D1133" s="217">
        <f>AIS_SAF!T41</f>
        <v>0</v>
      </c>
      <c r="E1133" s="216"/>
      <c r="F1133" s="217">
        <f>AIS_SAF!U41</f>
        <v>0</v>
      </c>
      <c r="G1133" s="215"/>
      <c r="H1133" s="212"/>
      <c r="I1133" s="213"/>
      <c r="J1133" s="213"/>
      <c r="K1133" s="213"/>
    </row>
    <row r="1134" spans="1:11" ht="33.75" customHeight="1" x14ac:dyDescent="0.25">
      <c r="A1134" s="163"/>
      <c r="B1134" s="470" t="s">
        <v>76</v>
      </c>
      <c r="C1134" s="471"/>
      <c r="D1134" s="471"/>
      <c r="E1134" s="471"/>
      <c r="F1134" s="471"/>
      <c r="G1134" s="471"/>
      <c r="H1134" s="471"/>
      <c r="I1134" s="471"/>
      <c r="J1134" s="471"/>
      <c r="K1134" s="472"/>
    </row>
    <row r="1135" spans="1:11" ht="33.75" customHeight="1" x14ac:dyDescent="0.25">
      <c r="A1135" s="163"/>
      <c r="B1135" s="455" t="s">
        <v>77</v>
      </c>
      <c r="C1135" s="445"/>
      <c r="D1135" s="445"/>
      <c r="E1135" s="445"/>
      <c r="F1135" s="445"/>
      <c r="G1135" s="446"/>
      <c r="H1135" s="455" t="s">
        <v>78</v>
      </c>
      <c r="I1135" s="445"/>
      <c r="J1135" s="445"/>
      <c r="K1135" s="446"/>
    </row>
    <row r="1136" spans="1:11" ht="51" customHeight="1" x14ac:dyDescent="0.25">
      <c r="A1136" s="163"/>
      <c r="B1136" s="89" t="s">
        <v>79</v>
      </c>
      <c r="C1136" s="168" t="s">
        <v>80</v>
      </c>
      <c r="D1136" s="168" t="s">
        <v>81</v>
      </c>
      <c r="E1136" s="89" t="s">
        <v>82</v>
      </c>
      <c r="F1136" s="89" t="s">
        <v>83</v>
      </c>
      <c r="G1136" s="89" t="s">
        <v>84</v>
      </c>
      <c r="H1136" s="89" t="s">
        <v>81</v>
      </c>
      <c r="I1136" s="89" t="s">
        <v>82</v>
      </c>
      <c r="J1136" s="89" t="s">
        <v>83</v>
      </c>
      <c r="K1136" s="89" t="s">
        <v>84</v>
      </c>
    </row>
    <row r="1137" spans="1:11" ht="33.75" customHeight="1" x14ac:dyDescent="0.25">
      <c r="A1137" s="163"/>
      <c r="B1137" s="90" t="s">
        <v>52</v>
      </c>
      <c r="C1137" s="90" t="s">
        <v>52</v>
      </c>
      <c r="D1137" s="105"/>
      <c r="E1137" s="106"/>
      <c r="F1137" s="106"/>
      <c r="G1137" s="107">
        <f t="shared" ref="G1137:G1149" si="64">SUM(D1137:F1137)</f>
        <v>0</v>
      </c>
      <c r="H1137" s="112"/>
      <c r="I1137" s="112"/>
      <c r="J1137" s="112"/>
      <c r="K1137" s="108">
        <f t="shared" ref="K1137:K1149" si="65">SUM(H1137:J1137)</f>
        <v>0</v>
      </c>
    </row>
    <row r="1138" spans="1:11" ht="33.75" customHeight="1" x14ac:dyDescent="0.25">
      <c r="A1138" s="163"/>
      <c r="B1138" s="90"/>
      <c r="C1138" s="90"/>
      <c r="D1138" s="105"/>
      <c r="E1138" s="106"/>
      <c r="F1138" s="106"/>
      <c r="G1138" s="107">
        <f t="shared" si="64"/>
        <v>0</v>
      </c>
      <c r="H1138" s="112"/>
      <c r="I1138" s="112"/>
      <c r="J1138" s="112"/>
      <c r="K1138" s="108">
        <f t="shared" si="65"/>
        <v>0</v>
      </c>
    </row>
    <row r="1139" spans="1:11" ht="33.75" customHeight="1" x14ac:dyDescent="0.25">
      <c r="A1139" s="163"/>
      <c r="B1139" s="90"/>
      <c r="C1139" s="90"/>
      <c r="D1139" s="105"/>
      <c r="E1139" s="106"/>
      <c r="F1139" s="106"/>
      <c r="G1139" s="107">
        <f t="shared" si="64"/>
        <v>0</v>
      </c>
      <c r="H1139" s="112"/>
      <c r="I1139" s="112"/>
      <c r="J1139" s="112"/>
      <c r="K1139" s="108">
        <f t="shared" si="65"/>
        <v>0</v>
      </c>
    </row>
    <row r="1140" spans="1:11" ht="33.75" customHeight="1" x14ac:dyDescent="0.25">
      <c r="A1140" s="163"/>
      <c r="B1140" s="90"/>
      <c r="C1140" s="90"/>
      <c r="D1140" s="105"/>
      <c r="E1140" s="106"/>
      <c r="F1140" s="106"/>
      <c r="G1140" s="107">
        <f t="shared" si="64"/>
        <v>0</v>
      </c>
      <c r="H1140" s="112"/>
      <c r="I1140" s="112"/>
      <c r="J1140" s="112"/>
      <c r="K1140" s="108">
        <f t="shared" si="65"/>
        <v>0</v>
      </c>
    </row>
    <row r="1141" spans="1:11" ht="33.75" customHeight="1" x14ac:dyDescent="0.25">
      <c r="A1141" s="163"/>
      <c r="B1141" s="90"/>
      <c r="C1141" s="90"/>
      <c r="D1141" s="105"/>
      <c r="E1141" s="106"/>
      <c r="F1141" s="106"/>
      <c r="G1141" s="107">
        <f t="shared" si="64"/>
        <v>0</v>
      </c>
      <c r="H1141" s="112"/>
      <c r="I1141" s="112"/>
      <c r="J1141" s="112"/>
      <c r="K1141" s="108">
        <f t="shared" si="65"/>
        <v>0</v>
      </c>
    </row>
    <row r="1142" spans="1:11" ht="33.75" customHeight="1" x14ac:dyDescent="0.25">
      <c r="A1142" s="163"/>
      <c r="B1142" s="90"/>
      <c r="C1142" s="90"/>
      <c r="D1142" s="105"/>
      <c r="E1142" s="106"/>
      <c r="F1142" s="106"/>
      <c r="G1142" s="107">
        <f t="shared" si="64"/>
        <v>0</v>
      </c>
      <c r="H1142" s="112"/>
      <c r="I1142" s="112"/>
      <c r="J1142" s="112"/>
      <c r="K1142" s="108">
        <f t="shared" si="65"/>
        <v>0</v>
      </c>
    </row>
    <row r="1143" spans="1:11" ht="33.75" customHeight="1" x14ac:dyDescent="0.25">
      <c r="A1143" s="163"/>
      <c r="B1143" s="90"/>
      <c r="C1143" s="90"/>
      <c r="D1143" s="105"/>
      <c r="E1143" s="106"/>
      <c r="F1143" s="106"/>
      <c r="G1143" s="107">
        <f t="shared" si="64"/>
        <v>0</v>
      </c>
      <c r="H1143" s="112"/>
      <c r="I1143" s="112"/>
      <c r="J1143" s="112"/>
      <c r="K1143" s="108">
        <f t="shared" si="65"/>
        <v>0</v>
      </c>
    </row>
    <row r="1144" spans="1:11" ht="33.75" customHeight="1" x14ac:dyDescent="0.25">
      <c r="A1144" s="163"/>
      <c r="B1144" s="90"/>
      <c r="C1144" s="90"/>
      <c r="D1144" s="105"/>
      <c r="E1144" s="106"/>
      <c r="F1144" s="106"/>
      <c r="G1144" s="107">
        <f t="shared" si="64"/>
        <v>0</v>
      </c>
      <c r="H1144" s="112"/>
      <c r="I1144" s="112"/>
      <c r="J1144" s="112"/>
      <c r="K1144" s="108">
        <f t="shared" si="65"/>
        <v>0</v>
      </c>
    </row>
    <row r="1145" spans="1:11" ht="33.75" customHeight="1" x14ac:dyDescent="0.25">
      <c r="A1145" s="163"/>
      <c r="B1145" s="90"/>
      <c r="C1145" s="90"/>
      <c r="D1145" s="105"/>
      <c r="E1145" s="106"/>
      <c r="F1145" s="106"/>
      <c r="G1145" s="107">
        <f t="shared" si="64"/>
        <v>0</v>
      </c>
      <c r="H1145" s="112"/>
      <c r="I1145" s="112"/>
      <c r="J1145" s="112"/>
      <c r="K1145" s="108">
        <f t="shared" si="65"/>
        <v>0</v>
      </c>
    </row>
    <row r="1146" spans="1:11" ht="33.75" customHeight="1" x14ac:dyDescent="0.25">
      <c r="A1146" s="163"/>
      <c r="B1146" s="90"/>
      <c r="C1146" s="90"/>
      <c r="D1146" s="105"/>
      <c r="E1146" s="106"/>
      <c r="F1146" s="106"/>
      <c r="G1146" s="107">
        <f t="shared" si="64"/>
        <v>0</v>
      </c>
      <c r="H1146" s="112"/>
      <c r="I1146" s="112"/>
      <c r="J1146" s="112"/>
      <c r="K1146" s="108">
        <f t="shared" si="65"/>
        <v>0</v>
      </c>
    </row>
    <row r="1147" spans="1:11" ht="33.75" customHeight="1" x14ac:dyDescent="0.25">
      <c r="A1147" s="163"/>
      <c r="B1147" s="90"/>
      <c r="C1147" s="90"/>
      <c r="D1147" s="105"/>
      <c r="E1147" s="106"/>
      <c r="F1147" s="106"/>
      <c r="G1147" s="107">
        <f t="shared" si="64"/>
        <v>0</v>
      </c>
      <c r="H1147" s="112"/>
      <c r="I1147" s="112"/>
      <c r="J1147" s="112"/>
      <c r="K1147" s="108">
        <f t="shared" si="65"/>
        <v>0</v>
      </c>
    </row>
    <row r="1148" spans="1:11" ht="33.75" customHeight="1" x14ac:dyDescent="0.25">
      <c r="A1148" s="163"/>
      <c r="B1148" s="90"/>
      <c r="C1148" s="90"/>
      <c r="D1148" s="105"/>
      <c r="E1148" s="106"/>
      <c r="F1148" s="106"/>
      <c r="G1148" s="107">
        <f t="shared" si="64"/>
        <v>0</v>
      </c>
      <c r="H1148" s="112"/>
      <c r="I1148" s="112"/>
      <c r="J1148" s="112"/>
      <c r="K1148" s="108">
        <f t="shared" si="65"/>
        <v>0</v>
      </c>
    </row>
    <row r="1149" spans="1:11" ht="33.75" customHeight="1" x14ac:dyDescent="0.25">
      <c r="A1149" s="163"/>
      <c r="B1149" s="91" t="s">
        <v>84</v>
      </c>
      <c r="C1149" s="209"/>
      <c r="D1149" s="109">
        <f>SUM(D1137:D1148)</f>
        <v>0</v>
      </c>
      <c r="E1149" s="110">
        <f>SUM(E1137:E1148)</f>
        <v>0</v>
      </c>
      <c r="F1149" s="110">
        <f>SUM(F1137:F1148)</f>
        <v>0</v>
      </c>
      <c r="G1149" s="110">
        <f t="shared" si="64"/>
        <v>0</v>
      </c>
      <c r="H1149" s="109">
        <f>SUM(H1137:H1148)</f>
        <v>0</v>
      </c>
      <c r="I1149" s="109">
        <f>SUM(I1137:I1148)</f>
        <v>0</v>
      </c>
      <c r="J1149" s="109">
        <f>SUM(J1137:J1148)</f>
        <v>0</v>
      </c>
      <c r="K1149" s="109">
        <f t="shared" si="65"/>
        <v>0</v>
      </c>
    </row>
    <row r="1150" spans="1:11" ht="33.75" customHeight="1" x14ac:dyDescent="0.25">
      <c r="A1150" s="163"/>
      <c r="B1150" s="463" t="s">
        <v>85</v>
      </c>
      <c r="C1150" s="478"/>
      <c r="D1150" s="478"/>
      <c r="E1150" s="478"/>
      <c r="F1150" s="478"/>
      <c r="G1150" s="478"/>
      <c r="H1150" s="478"/>
      <c r="I1150" s="478"/>
      <c r="J1150" s="478"/>
      <c r="K1150" s="465"/>
    </row>
    <row r="1151" spans="1:11" ht="225" customHeight="1" x14ac:dyDescent="0.25">
      <c r="A1151" s="163"/>
      <c r="B1151" s="451"/>
      <c r="C1151" s="452"/>
      <c r="D1151" s="452"/>
      <c r="E1151" s="452"/>
      <c r="F1151" s="452"/>
      <c r="G1151" s="452"/>
      <c r="H1151" s="452"/>
      <c r="I1151" s="452"/>
      <c r="J1151" s="452"/>
      <c r="K1151" s="453"/>
    </row>
    <row r="1152" spans="1:11" ht="33.75" customHeight="1" x14ac:dyDescent="0.25"/>
    <row r="1153" spans="1:11" ht="33.75" customHeight="1" x14ac:dyDescent="0.25"/>
    <row r="1154" spans="1:11" ht="33.75" customHeight="1" x14ac:dyDescent="0.25"/>
    <row r="1155" spans="1:11" ht="33.75" customHeight="1" x14ac:dyDescent="0.25">
      <c r="A1155" s="476">
        <v>34</v>
      </c>
      <c r="B1155" s="443" t="s">
        <v>18</v>
      </c>
      <c r="C1155" s="404"/>
      <c r="D1155" s="405"/>
      <c r="E1155" s="454" t="str">
        <f>+AIS_SAF!J2</f>
        <v>Selección de URG</v>
      </c>
      <c r="F1155" s="404"/>
      <c r="G1155" s="404"/>
      <c r="H1155" s="404"/>
      <c r="I1155" s="404"/>
      <c r="J1155" s="404"/>
      <c r="K1155" s="405"/>
    </row>
    <row r="1156" spans="1:11" ht="33.75" customHeight="1" x14ac:dyDescent="0.25">
      <c r="A1156" s="477"/>
      <c r="B1156" s="443" t="s">
        <v>19</v>
      </c>
      <c r="C1156" s="404"/>
      <c r="D1156" s="405"/>
      <c r="E1156" s="454" t="str">
        <f>+AIS_SAF!J3</f>
        <v>ENERO-JUNIO 2026</v>
      </c>
      <c r="F1156" s="404"/>
      <c r="G1156" s="404"/>
      <c r="H1156" s="404"/>
      <c r="I1156" s="404"/>
      <c r="J1156" s="404"/>
      <c r="K1156" s="405"/>
    </row>
    <row r="1157" spans="1:11" ht="33.75" customHeight="1" x14ac:dyDescent="0.25">
      <c r="A1157" s="163"/>
      <c r="B1157" s="456" t="s">
        <v>55</v>
      </c>
      <c r="C1157" s="423"/>
      <c r="D1157" s="423"/>
      <c r="E1157" s="423"/>
      <c r="F1157" s="423"/>
      <c r="G1157" s="423"/>
      <c r="H1157" s="423"/>
      <c r="I1157" s="423"/>
      <c r="J1157" s="423"/>
      <c r="K1157" s="457"/>
    </row>
    <row r="1158" spans="1:11" ht="52.5" customHeight="1" x14ac:dyDescent="0.25">
      <c r="A1158" s="163"/>
      <c r="B1158" s="447" t="s">
        <v>56</v>
      </c>
      <c r="C1158" s="445"/>
      <c r="D1158" s="446"/>
      <c r="E1158" s="444" t="str">
        <f>AIS_SAF!F42</f>
        <v>Seleccione una opción</v>
      </c>
      <c r="F1158" s="445"/>
      <c r="G1158" s="445"/>
      <c r="H1158" s="445"/>
      <c r="I1158" s="445"/>
      <c r="J1158" s="445"/>
      <c r="K1158" s="446"/>
    </row>
    <row r="1159" spans="1:11" ht="52.5" customHeight="1" x14ac:dyDescent="0.25">
      <c r="A1159" s="163"/>
      <c r="B1159" s="447" t="s">
        <v>57</v>
      </c>
      <c r="C1159" s="445"/>
      <c r="D1159" s="446"/>
      <c r="E1159" s="444" t="str">
        <f>AIS_SAF!G42</f>
        <v>Seleccione una opción</v>
      </c>
      <c r="F1159" s="445"/>
      <c r="G1159" s="445"/>
      <c r="H1159" s="445"/>
      <c r="I1159" s="445"/>
      <c r="J1159" s="445"/>
      <c r="K1159" s="446"/>
    </row>
    <row r="1160" spans="1:11" ht="52.5" customHeight="1" x14ac:dyDescent="0.25">
      <c r="A1160" s="163"/>
      <c r="B1160" s="447" t="s">
        <v>58</v>
      </c>
      <c r="C1160" s="445"/>
      <c r="D1160" s="446"/>
      <c r="E1160" s="444" t="str">
        <f>AIS_SAF!H42</f>
        <v>Seleccione una opción</v>
      </c>
      <c r="F1160" s="445"/>
      <c r="G1160" s="445"/>
      <c r="H1160" s="445"/>
      <c r="I1160" s="445"/>
      <c r="J1160" s="445"/>
      <c r="K1160" s="446"/>
    </row>
    <row r="1161" spans="1:11" ht="52.5" customHeight="1" x14ac:dyDescent="0.25">
      <c r="A1161" s="163"/>
      <c r="B1161" s="447" t="s">
        <v>59</v>
      </c>
      <c r="C1161" s="445"/>
      <c r="D1161" s="446"/>
      <c r="E1161" s="444" t="str">
        <f>AIS_SAF!K42</f>
        <v>Seleccione una opción</v>
      </c>
      <c r="F1161" s="445"/>
      <c r="G1161" s="445"/>
      <c r="H1161" s="445"/>
      <c r="I1161" s="445"/>
      <c r="J1161" s="445"/>
      <c r="K1161" s="446"/>
    </row>
    <row r="1162" spans="1:11" ht="52.5" customHeight="1" x14ac:dyDescent="0.25">
      <c r="A1162" s="163"/>
      <c r="B1162" s="447" t="s">
        <v>60</v>
      </c>
      <c r="C1162" s="445"/>
      <c r="D1162" s="446"/>
      <c r="E1162" s="444" t="str">
        <f>AIS_SAF!L42</f>
        <v>Seleccione una opción</v>
      </c>
      <c r="F1162" s="445"/>
      <c r="G1162" s="445"/>
      <c r="H1162" s="445"/>
      <c r="I1162" s="445"/>
      <c r="J1162" s="445"/>
      <c r="K1162" s="446"/>
    </row>
    <row r="1163" spans="1:11" ht="52.5" customHeight="1" x14ac:dyDescent="0.25">
      <c r="A1163" s="163"/>
      <c r="B1163" s="447" t="s">
        <v>61</v>
      </c>
      <c r="C1163" s="445"/>
      <c r="D1163" s="446"/>
      <c r="E1163" s="444" t="str">
        <f>AIS_SAF!M42</f>
        <v>Seleccione una opción</v>
      </c>
      <c r="F1163" s="445"/>
      <c r="G1163" s="445"/>
      <c r="H1163" s="445"/>
      <c r="I1163" s="445"/>
      <c r="J1163" s="445"/>
      <c r="K1163" s="446"/>
    </row>
    <row r="1164" spans="1:11" ht="52.5" customHeight="1" x14ac:dyDescent="0.25">
      <c r="A1164" s="163"/>
      <c r="B1164" s="447" t="s">
        <v>62</v>
      </c>
      <c r="C1164" s="445"/>
      <c r="D1164" s="446"/>
      <c r="E1164" s="448" t="str">
        <f>AIS_SAF!O42</f>
        <v xml:space="preserve"> </v>
      </c>
      <c r="F1164" s="445"/>
      <c r="G1164" s="445"/>
      <c r="H1164" s="445"/>
      <c r="I1164" s="445"/>
      <c r="J1164" s="445"/>
      <c r="K1164" s="446"/>
    </row>
    <row r="1165" spans="1:11" ht="52.5" customHeight="1" x14ac:dyDescent="0.25">
      <c r="A1165" s="163"/>
      <c r="B1165" s="447" t="s">
        <v>63</v>
      </c>
      <c r="C1165" s="445"/>
      <c r="D1165" s="446"/>
      <c r="E1165" s="444">
        <f>AIS_SAF!P42</f>
        <v>0</v>
      </c>
      <c r="F1165" s="445"/>
      <c r="G1165" s="445"/>
      <c r="H1165" s="445"/>
      <c r="I1165" s="445"/>
      <c r="J1165" s="445"/>
      <c r="K1165" s="446"/>
    </row>
    <row r="1166" spans="1:11" ht="33.75" customHeight="1" x14ac:dyDescent="0.25">
      <c r="A1166" s="163"/>
      <c r="B1166" s="467" t="s">
        <v>64</v>
      </c>
      <c r="C1166" s="423"/>
      <c r="D1166" s="423"/>
      <c r="E1166" s="423"/>
      <c r="F1166" s="423"/>
      <c r="G1166" s="423"/>
      <c r="H1166" s="456" t="s">
        <v>65</v>
      </c>
      <c r="I1166" s="423"/>
      <c r="J1166" s="423"/>
      <c r="K1166" s="457"/>
    </row>
    <row r="1167" spans="1:11" ht="51" customHeight="1" x14ac:dyDescent="0.25">
      <c r="A1167" s="85"/>
      <c r="B1167" s="89" t="s">
        <v>66</v>
      </c>
      <c r="C1167" s="89" t="s">
        <v>67</v>
      </c>
      <c r="D1167" s="89" t="s">
        <v>68</v>
      </c>
      <c r="E1167" s="89" t="s">
        <v>69</v>
      </c>
      <c r="F1167" s="89" t="s">
        <v>70</v>
      </c>
      <c r="G1167" s="89" t="s">
        <v>71</v>
      </c>
      <c r="H1167" s="89" t="s">
        <v>72</v>
      </c>
      <c r="I1167" s="89" t="s">
        <v>73</v>
      </c>
      <c r="J1167" s="89" t="s">
        <v>74</v>
      </c>
      <c r="K1167" s="89" t="s">
        <v>75</v>
      </c>
    </row>
    <row r="1168" spans="1:11" ht="33.75" customHeight="1" x14ac:dyDescent="0.25">
      <c r="A1168" s="163"/>
      <c r="B1168" s="114" t="str">
        <f>AIS_SAF!Q42</f>
        <v/>
      </c>
      <c r="C1168" s="138"/>
      <c r="D1168" s="217">
        <f>AIS_SAF!T42</f>
        <v>0</v>
      </c>
      <c r="E1168" s="216"/>
      <c r="F1168" s="217">
        <f>AIS_SAF!U42</f>
        <v>0</v>
      </c>
      <c r="G1168" s="215"/>
      <c r="H1168" s="115"/>
      <c r="I1168" s="116"/>
      <c r="J1168" s="116"/>
      <c r="K1168" s="116"/>
    </row>
    <row r="1169" spans="1:11" ht="33.75" customHeight="1" x14ac:dyDescent="0.25">
      <c r="A1169" s="163"/>
      <c r="B1169" s="470" t="s">
        <v>76</v>
      </c>
      <c r="C1169" s="471"/>
      <c r="D1169" s="471"/>
      <c r="E1169" s="471"/>
      <c r="F1169" s="471"/>
      <c r="G1169" s="471"/>
      <c r="H1169" s="471"/>
      <c r="I1169" s="471"/>
      <c r="J1169" s="471"/>
      <c r="K1169" s="472"/>
    </row>
    <row r="1170" spans="1:11" ht="33.75" customHeight="1" x14ac:dyDescent="0.25">
      <c r="A1170" s="163"/>
      <c r="B1170" s="455" t="s">
        <v>77</v>
      </c>
      <c r="C1170" s="445"/>
      <c r="D1170" s="445"/>
      <c r="E1170" s="445"/>
      <c r="F1170" s="445"/>
      <c r="G1170" s="446"/>
      <c r="H1170" s="455" t="s">
        <v>78</v>
      </c>
      <c r="I1170" s="445"/>
      <c r="J1170" s="445"/>
      <c r="K1170" s="446"/>
    </row>
    <row r="1171" spans="1:11" ht="51" customHeight="1" x14ac:dyDescent="0.25">
      <c r="A1171" s="163"/>
      <c r="B1171" s="89" t="s">
        <v>79</v>
      </c>
      <c r="C1171" s="168" t="s">
        <v>80</v>
      </c>
      <c r="D1171" s="168" t="s">
        <v>81</v>
      </c>
      <c r="E1171" s="89" t="s">
        <v>82</v>
      </c>
      <c r="F1171" s="89" t="s">
        <v>83</v>
      </c>
      <c r="G1171" s="89" t="s">
        <v>84</v>
      </c>
      <c r="H1171" s="89" t="s">
        <v>81</v>
      </c>
      <c r="I1171" s="89" t="s">
        <v>82</v>
      </c>
      <c r="J1171" s="89" t="s">
        <v>83</v>
      </c>
      <c r="K1171" s="89" t="s">
        <v>84</v>
      </c>
    </row>
    <row r="1172" spans="1:11" ht="33.75" customHeight="1" x14ac:dyDescent="0.25">
      <c r="A1172" s="163"/>
      <c r="B1172" s="90" t="s">
        <v>52</v>
      </c>
      <c r="C1172" s="90" t="s">
        <v>52</v>
      </c>
      <c r="D1172" s="105"/>
      <c r="E1172" s="106"/>
      <c r="F1172" s="106"/>
      <c r="G1172" s="107">
        <f t="shared" ref="G1172:G1184" si="66">SUM(D1172:F1172)</f>
        <v>0</v>
      </c>
      <c r="H1172" s="112"/>
      <c r="I1172" s="112"/>
      <c r="J1172" s="112"/>
      <c r="K1172" s="108">
        <f t="shared" ref="K1172:K1184" si="67">SUM(H1172:J1172)</f>
        <v>0</v>
      </c>
    </row>
    <row r="1173" spans="1:11" ht="33.75" customHeight="1" x14ac:dyDescent="0.25">
      <c r="A1173" s="163"/>
      <c r="B1173" s="90"/>
      <c r="C1173" s="90"/>
      <c r="D1173" s="105"/>
      <c r="E1173" s="106"/>
      <c r="F1173" s="106"/>
      <c r="G1173" s="107">
        <f t="shared" si="66"/>
        <v>0</v>
      </c>
      <c r="H1173" s="112"/>
      <c r="I1173" s="112"/>
      <c r="J1173" s="112"/>
      <c r="K1173" s="108">
        <f t="shared" si="67"/>
        <v>0</v>
      </c>
    </row>
    <row r="1174" spans="1:11" ht="33.75" customHeight="1" x14ac:dyDescent="0.25">
      <c r="A1174" s="163"/>
      <c r="B1174" s="90"/>
      <c r="C1174" s="90"/>
      <c r="D1174" s="105"/>
      <c r="E1174" s="106"/>
      <c r="F1174" s="106"/>
      <c r="G1174" s="107">
        <f t="shared" si="66"/>
        <v>0</v>
      </c>
      <c r="H1174" s="112"/>
      <c r="I1174" s="112"/>
      <c r="J1174" s="112"/>
      <c r="K1174" s="108">
        <f t="shared" si="67"/>
        <v>0</v>
      </c>
    </row>
    <row r="1175" spans="1:11" ht="33.75" customHeight="1" x14ac:dyDescent="0.25">
      <c r="A1175" s="163"/>
      <c r="B1175" s="90"/>
      <c r="C1175" s="90"/>
      <c r="D1175" s="105"/>
      <c r="E1175" s="106"/>
      <c r="F1175" s="106"/>
      <c r="G1175" s="107">
        <f t="shared" si="66"/>
        <v>0</v>
      </c>
      <c r="H1175" s="112"/>
      <c r="I1175" s="112"/>
      <c r="J1175" s="112"/>
      <c r="K1175" s="108">
        <f t="shared" si="67"/>
        <v>0</v>
      </c>
    </row>
    <row r="1176" spans="1:11" ht="33.75" customHeight="1" x14ac:dyDescent="0.25">
      <c r="A1176" s="163"/>
      <c r="B1176" s="90"/>
      <c r="C1176" s="90"/>
      <c r="D1176" s="105"/>
      <c r="E1176" s="106"/>
      <c r="F1176" s="106"/>
      <c r="G1176" s="107">
        <f t="shared" si="66"/>
        <v>0</v>
      </c>
      <c r="H1176" s="112"/>
      <c r="I1176" s="112"/>
      <c r="J1176" s="112"/>
      <c r="K1176" s="108">
        <f t="shared" si="67"/>
        <v>0</v>
      </c>
    </row>
    <row r="1177" spans="1:11" ht="33.75" customHeight="1" x14ac:dyDescent="0.25">
      <c r="A1177" s="163"/>
      <c r="B1177" s="90"/>
      <c r="C1177" s="90"/>
      <c r="D1177" s="105"/>
      <c r="E1177" s="106"/>
      <c r="F1177" s="106"/>
      <c r="G1177" s="107">
        <f t="shared" si="66"/>
        <v>0</v>
      </c>
      <c r="H1177" s="112"/>
      <c r="I1177" s="112"/>
      <c r="J1177" s="112"/>
      <c r="K1177" s="108">
        <f t="shared" si="67"/>
        <v>0</v>
      </c>
    </row>
    <row r="1178" spans="1:11" ht="33.75" customHeight="1" x14ac:dyDescent="0.25">
      <c r="A1178" s="163"/>
      <c r="B1178" s="90"/>
      <c r="C1178" s="90"/>
      <c r="D1178" s="105"/>
      <c r="E1178" s="106"/>
      <c r="F1178" s="106"/>
      <c r="G1178" s="107">
        <f t="shared" si="66"/>
        <v>0</v>
      </c>
      <c r="H1178" s="112"/>
      <c r="I1178" s="112"/>
      <c r="J1178" s="112"/>
      <c r="K1178" s="108">
        <f t="shared" si="67"/>
        <v>0</v>
      </c>
    </row>
    <row r="1179" spans="1:11" ht="33.75" customHeight="1" x14ac:dyDescent="0.25">
      <c r="A1179" s="163"/>
      <c r="B1179" s="90"/>
      <c r="C1179" s="90"/>
      <c r="D1179" s="105"/>
      <c r="E1179" s="106"/>
      <c r="F1179" s="106"/>
      <c r="G1179" s="107">
        <f t="shared" si="66"/>
        <v>0</v>
      </c>
      <c r="H1179" s="112"/>
      <c r="I1179" s="112"/>
      <c r="J1179" s="112"/>
      <c r="K1179" s="108">
        <f t="shared" si="67"/>
        <v>0</v>
      </c>
    </row>
    <row r="1180" spans="1:11" ht="33.75" customHeight="1" x14ac:dyDescent="0.25">
      <c r="A1180" s="163"/>
      <c r="B1180" s="90"/>
      <c r="C1180" s="90"/>
      <c r="D1180" s="105"/>
      <c r="E1180" s="106"/>
      <c r="F1180" s="106"/>
      <c r="G1180" s="107">
        <f t="shared" si="66"/>
        <v>0</v>
      </c>
      <c r="H1180" s="112"/>
      <c r="I1180" s="112"/>
      <c r="J1180" s="112"/>
      <c r="K1180" s="108">
        <f t="shared" si="67"/>
        <v>0</v>
      </c>
    </row>
    <row r="1181" spans="1:11" ht="33.75" customHeight="1" x14ac:dyDescent="0.25">
      <c r="A1181" s="163"/>
      <c r="B1181" s="90"/>
      <c r="C1181" s="90"/>
      <c r="D1181" s="105"/>
      <c r="E1181" s="106"/>
      <c r="F1181" s="106"/>
      <c r="G1181" s="107">
        <f t="shared" si="66"/>
        <v>0</v>
      </c>
      <c r="H1181" s="112"/>
      <c r="I1181" s="112"/>
      <c r="J1181" s="112"/>
      <c r="K1181" s="108">
        <f t="shared" si="67"/>
        <v>0</v>
      </c>
    </row>
    <row r="1182" spans="1:11" ht="33.75" customHeight="1" x14ac:dyDescent="0.25">
      <c r="A1182" s="163"/>
      <c r="B1182" s="90"/>
      <c r="C1182" s="90"/>
      <c r="D1182" s="105"/>
      <c r="E1182" s="106"/>
      <c r="F1182" s="106"/>
      <c r="G1182" s="107">
        <f t="shared" si="66"/>
        <v>0</v>
      </c>
      <c r="H1182" s="112"/>
      <c r="I1182" s="112"/>
      <c r="J1182" s="112"/>
      <c r="K1182" s="108">
        <f t="shared" si="67"/>
        <v>0</v>
      </c>
    </row>
    <row r="1183" spans="1:11" ht="33.75" customHeight="1" x14ac:dyDescent="0.25">
      <c r="A1183" s="163"/>
      <c r="B1183" s="90"/>
      <c r="C1183" s="90"/>
      <c r="D1183" s="105"/>
      <c r="E1183" s="106"/>
      <c r="F1183" s="106"/>
      <c r="G1183" s="107">
        <f t="shared" si="66"/>
        <v>0</v>
      </c>
      <c r="H1183" s="112"/>
      <c r="I1183" s="112"/>
      <c r="J1183" s="112"/>
      <c r="K1183" s="108">
        <f t="shared" si="67"/>
        <v>0</v>
      </c>
    </row>
    <row r="1184" spans="1:11" ht="33.75" customHeight="1" x14ac:dyDescent="0.25">
      <c r="A1184" s="163"/>
      <c r="B1184" s="91" t="s">
        <v>84</v>
      </c>
      <c r="C1184" s="209"/>
      <c r="D1184" s="109">
        <f>SUM(D1172:D1183)</f>
        <v>0</v>
      </c>
      <c r="E1184" s="110">
        <f>SUM(E1172:E1183)</f>
        <v>0</v>
      </c>
      <c r="F1184" s="110">
        <f>SUM(F1172:F1183)</f>
        <v>0</v>
      </c>
      <c r="G1184" s="110">
        <f t="shared" si="66"/>
        <v>0</v>
      </c>
      <c r="H1184" s="109">
        <f>SUM(H1172:H1183)</f>
        <v>0</v>
      </c>
      <c r="I1184" s="109">
        <f>SUM(I1172:I1183)</f>
        <v>0</v>
      </c>
      <c r="J1184" s="109">
        <f>SUM(J1172:J1183)</f>
        <v>0</v>
      </c>
      <c r="K1184" s="109">
        <f t="shared" si="67"/>
        <v>0</v>
      </c>
    </row>
    <row r="1185" spans="1:11" ht="33.75" customHeight="1" x14ac:dyDescent="0.25">
      <c r="A1185" s="163"/>
      <c r="B1185" s="463" t="s">
        <v>85</v>
      </c>
      <c r="C1185" s="466"/>
      <c r="D1185" s="466"/>
      <c r="E1185" s="466"/>
      <c r="F1185" s="466"/>
      <c r="G1185" s="466"/>
      <c r="H1185" s="466"/>
      <c r="I1185" s="466"/>
      <c r="J1185" s="466"/>
      <c r="K1185" s="465"/>
    </row>
    <row r="1186" spans="1:11" ht="225" customHeight="1" x14ac:dyDescent="0.25">
      <c r="A1186" s="163"/>
      <c r="B1186" s="451"/>
      <c r="C1186" s="452"/>
      <c r="D1186" s="452"/>
      <c r="E1186" s="452"/>
      <c r="F1186" s="452"/>
      <c r="G1186" s="452"/>
      <c r="H1186" s="452"/>
      <c r="I1186" s="452"/>
      <c r="J1186" s="452"/>
      <c r="K1186" s="453"/>
    </row>
    <row r="1187" spans="1:11" ht="33.75" customHeight="1" x14ac:dyDescent="0.25"/>
    <row r="1188" spans="1:11" ht="33.75" customHeight="1" x14ac:dyDescent="0.25"/>
    <row r="1189" spans="1:11" ht="33.75" customHeight="1" x14ac:dyDescent="0.25"/>
    <row r="1190" spans="1:11" ht="33.75" customHeight="1" x14ac:dyDescent="0.25">
      <c r="A1190" s="476">
        <v>35</v>
      </c>
      <c r="B1190" s="443" t="s">
        <v>18</v>
      </c>
      <c r="C1190" s="404"/>
      <c r="D1190" s="405"/>
      <c r="E1190" s="454" t="str">
        <f>+AIS_SAF!J2</f>
        <v>Selección de URG</v>
      </c>
      <c r="F1190" s="404"/>
      <c r="G1190" s="404"/>
      <c r="H1190" s="404"/>
      <c r="I1190" s="404"/>
      <c r="J1190" s="404"/>
      <c r="K1190" s="405"/>
    </row>
    <row r="1191" spans="1:11" ht="33.75" customHeight="1" x14ac:dyDescent="0.25">
      <c r="A1191" s="477"/>
      <c r="B1191" s="443" t="s">
        <v>19</v>
      </c>
      <c r="C1191" s="404"/>
      <c r="D1191" s="405"/>
      <c r="E1191" s="454" t="str">
        <f>+AIS_SAF!J3</f>
        <v>ENERO-JUNIO 2026</v>
      </c>
      <c r="F1191" s="404"/>
      <c r="G1191" s="404"/>
      <c r="H1191" s="404"/>
      <c r="I1191" s="404"/>
      <c r="J1191" s="404"/>
      <c r="K1191" s="405"/>
    </row>
    <row r="1192" spans="1:11" ht="33.75" customHeight="1" x14ac:dyDescent="0.25">
      <c r="A1192" s="163"/>
      <c r="B1192" s="456" t="s">
        <v>55</v>
      </c>
      <c r="C1192" s="423"/>
      <c r="D1192" s="423"/>
      <c r="E1192" s="423"/>
      <c r="F1192" s="423"/>
      <c r="G1192" s="423"/>
      <c r="H1192" s="423"/>
      <c r="I1192" s="423"/>
      <c r="J1192" s="423"/>
      <c r="K1192" s="457"/>
    </row>
    <row r="1193" spans="1:11" ht="52.5" customHeight="1" x14ac:dyDescent="0.25">
      <c r="A1193" s="163"/>
      <c r="B1193" s="447" t="s">
        <v>56</v>
      </c>
      <c r="C1193" s="445"/>
      <c r="D1193" s="446"/>
      <c r="E1193" s="444" t="str">
        <f>AIS_SAF!F43</f>
        <v>Seleccione una opción</v>
      </c>
      <c r="F1193" s="445"/>
      <c r="G1193" s="445"/>
      <c r="H1193" s="445"/>
      <c r="I1193" s="445"/>
      <c r="J1193" s="445"/>
      <c r="K1193" s="446"/>
    </row>
    <row r="1194" spans="1:11" ht="52.5" customHeight="1" x14ac:dyDescent="0.25">
      <c r="A1194" s="163"/>
      <c r="B1194" s="447" t="s">
        <v>57</v>
      </c>
      <c r="C1194" s="445"/>
      <c r="D1194" s="446"/>
      <c r="E1194" s="444" t="str">
        <f>AIS_SAF!G43</f>
        <v>Seleccione una opción</v>
      </c>
      <c r="F1194" s="445"/>
      <c r="G1194" s="445"/>
      <c r="H1194" s="445"/>
      <c r="I1194" s="445"/>
      <c r="J1194" s="445"/>
      <c r="K1194" s="446"/>
    </row>
    <row r="1195" spans="1:11" ht="52.5" customHeight="1" x14ac:dyDescent="0.25">
      <c r="A1195" s="163"/>
      <c r="B1195" s="447" t="s">
        <v>58</v>
      </c>
      <c r="C1195" s="445"/>
      <c r="D1195" s="446"/>
      <c r="E1195" s="444" t="str">
        <f>AIS_SAF!H43</f>
        <v>Seleccione una opción</v>
      </c>
      <c r="F1195" s="445"/>
      <c r="G1195" s="445"/>
      <c r="H1195" s="445"/>
      <c r="I1195" s="445"/>
      <c r="J1195" s="445"/>
      <c r="K1195" s="446"/>
    </row>
    <row r="1196" spans="1:11" ht="52.5" customHeight="1" x14ac:dyDescent="0.25">
      <c r="A1196" s="163"/>
      <c r="B1196" s="447" t="s">
        <v>59</v>
      </c>
      <c r="C1196" s="445"/>
      <c r="D1196" s="446"/>
      <c r="E1196" s="444" t="str">
        <f>AIS_SAF!K43</f>
        <v>Seleccione una opción</v>
      </c>
      <c r="F1196" s="445"/>
      <c r="G1196" s="445"/>
      <c r="H1196" s="445"/>
      <c r="I1196" s="445"/>
      <c r="J1196" s="445"/>
      <c r="K1196" s="446"/>
    </row>
    <row r="1197" spans="1:11" ht="52.5" customHeight="1" x14ac:dyDescent="0.25">
      <c r="A1197" s="163"/>
      <c r="B1197" s="447" t="s">
        <v>60</v>
      </c>
      <c r="C1197" s="445"/>
      <c r="D1197" s="446"/>
      <c r="E1197" s="444" t="str">
        <f>AIS_SAF!L43</f>
        <v>Seleccione una opción</v>
      </c>
      <c r="F1197" s="445"/>
      <c r="G1197" s="445"/>
      <c r="H1197" s="445"/>
      <c r="I1197" s="445"/>
      <c r="J1197" s="445"/>
      <c r="K1197" s="446"/>
    </row>
    <row r="1198" spans="1:11" ht="52.5" customHeight="1" x14ac:dyDescent="0.25">
      <c r="A1198" s="163"/>
      <c r="B1198" s="447" t="s">
        <v>61</v>
      </c>
      <c r="C1198" s="445"/>
      <c r="D1198" s="446"/>
      <c r="E1198" s="444" t="str">
        <f>AIS_SAF!M43</f>
        <v>Seleccione una opción</v>
      </c>
      <c r="F1198" s="445"/>
      <c r="G1198" s="445"/>
      <c r="H1198" s="445"/>
      <c r="I1198" s="445"/>
      <c r="J1198" s="445"/>
      <c r="K1198" s="446"/>
    </row>
    <row r="1199" spans="1:11" ht="52.5" customHeight="1" x14ac:dyDescent="0.25">
      <c r="A1199" s="163"/>
      <c r="B1199" s="447" t="s">
        <v>62</v>
      </c>
      <c r="C1199" s="445"/>
      <c r="D1199" s="446"/>
      <c r="E1199" s="448" t="str">
        <f>AIS_SAF!O43</f>
        <v xml:space="preserve"> </v>
      </c>
      <c r="F1199" s="445"/>
      <c r="G1199" s="445"/>
      <c r="H1199" s="445"/>
      <c r="I1199" s="445"/>
      <c r="J1199" s="445"/>
      <c r="K1199" s="446"/>
    </row>
    <row r="1200" spans="1:11" ht="52.5" customHeight="1" x14ac:dyDescent="0.25">
      <c r="A1200" s="163"/>
      <c r="B1200" s="447" t="s">
        <v>63</v>
      </c>
      <c r="C1200" s="445"/>
      <c r="D1200" s="446"/>
      <c r="E1200" s="444">
        <f>AIS_SAF!P43</f>
        <v>0</v>
      </c>
      <c r="F1200" s="445"/>
      <c r="G1200" s="445"/>
      <c r="H1200" s="445"/>
      <c r="I1200" s="445"/>
      <c r="J1200" s="445"/>
      <c r="K1200" s="446"/>
    </row>
    <row r="1201" spans="1:11" ht="33.75" customHeight="1" x14ac:dyDescent="0.25">
      <c r="A1201" s="163"/>
      <c r="B1201" s="467" t="s">
        <v>64</v>
      </c>
      <c r="C1201" s="423"/>
      <c r="D1201" s="423"/>
      <c r="E1201" s="423"/>
      <c r="F1201" s="423"/>
      <c r="G1201" s="423"/>
      <c r="H1201" s="456" t="s">
        <v>65</v>
      </c>
      <c r="I1201" s="423"/>
      <c r="J1201" s="423"/>
      <c r="K1201" s="457"/>
    </row>
    <row r="1202" spans="1:11" ht="51" customHeight="1" x14ac:dyDescent="0.25">
      <c r="A1202" s="85"/>
      <c r="B1202" s="89" t="s">
        <v>66</v>
      </c>
      <c r="C1202" s="89" t="s">
        <v>67</v>
      </c>
      <c r="D1202" s="89" t="s">
        <v>68</v>
      </c>
      <c r="E1202" s="89" t="s">
        <v>69</v>
      </c>
      <c r="F1202" s="89" t="s">
        <v>70</v>
      </c>
      <c r="G1202" s="89" t="s">
        <v>71</v>
      </c>
      <c r="H1202" s="89" t="s">
        <v>72</v>
      </c>
      <c r="I1202" s="89" t="s">
        <v>73</v>
      </c>
      <c r="J1202" s="89" t="s">
        <v>74</v>
      </c>
      <c r="K1202" s="89" t="s">
        <v>75</v>
      </c>
    </row>
    <row r="1203" spans="1:11" ht="33.75" customHeight="1" x14ac:dyDescent="0.25">
      <c r="A1203" s="163"/>
      <c r="B1203" s="114" t="str">
        <f>AIS_SAF!Q43</f>
        <v/>
      </c>
      <c r="C1203" s="138" t="s">
        <v>2353</v>
      </c>
      <c r="D1203" s="217">
        <f>AIS_SAF!T43</f>
        <v>0</v>
      </c>
      <c r="E1203" s="216"/>
      <c r="F1203" s="217">
        <f>AIS_SAF!U43</f>
        <v>0</v>
      </c>
      <c r="G1203" s="215"/>
      <c r="H1203" s="115"/>
      <c r="I1203" s="116"/>
      <c r="J1203" s="116"/>
      <c r="K1203" s="116"/>
    </row>
    <row r="1204" spans="1:11" ht="33.75" customHeight="1" x14ac:dyDescent="0.25">
      <c r="A1204" s="163"/>
      <c r="B1204" s="470" t="s">
        <v>76</v>
      </c>
      <c r="C1204" s="471"/>
      <c r="D1204" s="471"/>
      <c r="E1204" s="471"/>
      <c r="F1204" s="471"/>
      <c r="G1204" s="471"/>
      <c r="H1204" s="471"/>
      <c r="I1204" s="471"/>
      <c r="J1204" s="471"/>
      <c r="K1204" s="472"/>
    </row>
    <row r="1205" spans="1:11" ht="33.75" customHeight="1" x14ac:dyDescent="0.25">
      <c r="A1205" s="163"/>
      <c r="B1205" s="455" t="s">
        <v>77</v>
      </c>
      <c r="C1205" s="445"/>
      <c r="D1205" s="445"/>
      <c r="E1205" s="445"/>
      <c r="F1205" s="445"/>
      <c r="G1205" s="446"/>
      <c r="H1205" s="455" t="s">
        <v>78</v>
      </c>
      <c r="I1205" s="445"/>
      <c r="J1205" s="445"/>
      <c r="K1205" s="446"/>
    </row>
    <row r="1206" spans="1:11" ht="51" customHeight="1" x14ac:dyDescent="0.25">
      <c r="A1206" s="163"/>
      <c r="B1206" s="89" t="s">
        <v>79</v>
      </c>
      <c r="C1206" s="168" t="s">
        <v>80</v>
      </c>
      <c r="D1206" s="168" t="s">
        <v>81</v>
      </c>
      <c r="E1206" s="89" t="s">
        <v>82</v>
      </c>
      <c r="F1206" s="89" t="s">
        <v>83</v>
      </c>
      <c r="G1206" s="89" t="s">
        <v>84</v>
      </c>
      <c r="H1206" s="89" t="s">
        <v>81</v>
      </c>
      <c r="I1206" s="89" t="s">
        <v>82</v>
      </c>
      <c r="J1206" s="89" t="s">
        <v>83</v>
      </c>
      <c r="K1206" s="89" t="s">
        <v>84</v>
      </c>
    </row>
    <row r="1207" spans="1:11" ht="33.75" customHeight="1" x14ac:dyDescent="0.25">
      <c r="A1207" s="163"/>
      <c r="B1207" s="90" t="s">
        <v>52</v>
      </c>
      <c r="C1207" s="90" t="s">
        <v>52</v>
      </c>
      <c r="D1207" s="105"/>
      <c r="E1207" s="106"/>
      <c r="F1207" s="106"/>
      <c r="G1207" s="107">
        <f t="shared" ref="G1207:G1219" si="68">SUM(D1207:F1207)</f>
        <v>0</v>
      </c>
      <c r="H1207" s="112"/>
      <c r="I1207" s="112"/>
      <c r="J1207" s="112"/>
      <c r="K1207" s="108">
        <f t="shared" ref="K1207:K1218" si="69">SUM(H1207:J1207)</f>
        <v>0</v>
      </c>
    </row>
    <row r="1208" spans="1:11" ht="33.75" customHeight="1" x14ac:dyDescent="0.25">
      <c r="A1208" s="163"/>
      <c r="B1208" s="90"/>
      <c r="C1208" s="90"/>
      <c r="D1208" s="105"/>
      <c r="E1208" s="106"/>
      <c r="F1208" s="106"/>
      <c r="G1208" s="107">
        <f t="shared" si="68"/>
        <v>0</v>
      </c>
      <c r="H1208" s="112"/>
      <c r="I1208" s="112"/>
      <c r="J1208" s="112"/>
      <c r="K1208" s="108">
        <f t="shared" si="69"/>
        <v>0</v>
      </c>
    </row>
    <row r="1209" spans="1:11" ht="33.75" customHeight="1" x14ac:dyDescent="0.25">
      <c r="A1209" s="163"/>
      <c r="B1209" s="90"/>
      <c r="C1209" s="90"/>
      <c r="D1209" s="105"/>
      <c r="E1209" s="106"/>
      <c r="F1209" s="106"/>
      <c r="G1209" s="107">
        <f t="shared" si="68"/>
        <v>0</v>
      </c>
      <c r="H1209" s="112"/>
      <c r="I1209" s="112"/>
      <c r="J1209" s="112"/>
      <c r="K1209" s="108">
        <f t="shared" si="69"/>
        <v>0</v>
      </c>
    </row>
    <row r="1210" spans="1:11" ht="33.75" customHeight="1" x14ac:dyDescent="0.25">
      <c r="A1210" s="163"/>
      <c r="B1210" s="90"/>
      <c r="C1210" s="90"/>
      <c r="D1210" s="105"/>
      <c r="E1210" s="106"/>
      <c r="F1210" s="106"/>
      <c r="G1210" s="107">
        <f t="shared" si="68"/>
        <v>0</v>
      </c>
      <c r="H1210" s="112"/>
      <c r="I1210" s="112"/>
      <c r="J1210" s="112"/>
      <c r="K1210" s="108">
        <f t="shared" si="69"/>
        <v>0</v>
      </c>
    </row>
    <row r="1211" spans="1:11" ht="33.75" customHeight="1" x14ac:dyDescent="0.25">
      <c r="A1211" s="163"/>
      <c r="B1211" s="90"/>
      <c r="C1211" s="90"/>
      <c r="D1211" s="105"/>
      <c r="E1211" s="106"/>
      <c r="F1211" s="106"/>
      <c r="G1211" s="107">
        <f t="shared" si="68"/>
        <v>0</v>
      </c>
      <c r="H1211" s="112"/>
      <c r="I1211" s="112"/>
      <c r="J1211" s="112"/>
      <c r="K1211" s="108">
        <f t="shared" si="69"/>
        <v>0</v>
      </c>
    </row>
    <row r="1212" spans="1:11" ht="33.75" customHeight="1" x14ac:dyDescent="0.25">
      <c r="A1212" s="163"/>
      <c r="B1212" s="90"/>
      <c r="C1212" s="90"/>
      <c r="D1212" s="105"/>
      <c r="E1212" s="106"/>
      <c r="F1212" s="106"/>
      <c r="G1212" s="107">
        <f t="shared" si="68"/>
        <v>0</v>
      </c>
      <c r="H1212" s="112"/>
      <c r="I1212" s="112"/>
      <c r="J1212" s="112"/>
      <c r="K1212" s="108">
        <f t="shared" si="69"/>
        <v>0</v>
      </c>
    </row>
    <row r="1213" spans="1:11" ht="33.75" customHeight="1" x14ac:dyDescent="0.25">
      <c r="A1213" s="163"/>
      <c r="B1213" s="90"/>
      <c r="C1213" s="90"/>
      <c r="D1213" s="105"/>
      <c r="E1213" s="106"/>
      <c r="F1213" s="106"/>
      <c r="G1213" s="107">
        <f t="shared" si="68"/>
        <v>0</v>
      </c>
      <c r="H1213" s="112"/>
      <c r="I1213" s="112"/>
      <c r="J1213" s="112"/>
      <c r="K1213" s="108">
        <f t="shared" si="69"/>
        <v>0</v>
      </c>
    </row>
    <row r="1214" spans="1:11" ht="33.75" customHeight="1" x14ac:dyDescent="0.25">
      <c r="A1214" s="163"/>
      <c r="B1214" s="90"/>
      <c r="C1214" s="90"/>
      <c r="D1214" s="105"/>
      <c r="E1214" s="106"/>
      <c r="F1214" s="106"/>
      <c r="G1214" s="107">
        <f t="shared" si="68"/>
        <v>0</v>
      </c>
      <c r="H1214" s="112"/>
      <c r="I1214" s="112"/>
      <c r="J1214" s="112"/>
      <c r="K1214" s="108">
        <f t="shared" si="69"/>
        <v>0</v>
      </c>
    </row>
    <row r="1215" spans="1:11" ht="33.75" customHeight="1" x14ac:dyDescent="0.25">
      <c r="A1215" s="163"/>
      <c r="B1215" s="90"/>
      <c r="C1215" s="90"/>
      <c r="D1215" s="105"/>
      <c r="E1215" s="106"/>
      <c r="F1215" s="106"/>
      <c r="G1215" s="107">
        <f t="shared" si="68"/>
        <v>0</v>
      </c>
      <c r="H1215" s="112"/>
      <c r="I1215" s="112"/>
      <c r="J1215" s="112"/>
      <c r="K1215" s="108">
        <f t="shared" si="69"/>
        <v>0</v>
      </c>
    </row>
    <row r="1216" spans="1:11" ht="33.75" customHeight="1" x14ac:dyDescent="0.25">
      <c r="A1216" s="163"/>
      <c r="B1216" s="90"/>
      <c r="C1216" s="90"/>
      <c r="D1216" s="105"/>
      <c r="E1216" s="106"/>
      <c r="F1216" s="106"/>
      <c r="G1216" s="107">
        <f t="shared" si="68"/>
        <v>0</v>
      </c>
      <c r="H1216" s="112"/>
      <c r="I1216" s="112"/>
      <c r="J1216" s="112"/>
      <c r="K1216" s="108">
        <f t="shared" si="69"/>
        <v>0</v>
      </c>
    </row>
    <row r="1217" spans="1:11" ht="33.75" customHeight="1" x14ac:dyDescent="0.25">
      <c r="A1217" s="163"/>
      <c r="B1217" s="90"/>
      <c r="C1217" s="90"/>
      <c r="D1217" s="105"/>
      <c r="E1217" s="106"/>
      <c r="F1217" s="106"/>
      <c r="G1217" s="107">
        <f t="shared" si="68"/>
        <v>0</v>
      </c>
      <c r="H1217" s="112"/>
      <c r="I1217" s="112"/>
      <c r="J1217" s="112"/>
      <c r="K1217" s="108">
        <f t="shared" si="69"/>
        <v>0</v>
      </c>
    </row>
    <row r="1218" spans="1:11" ht="33.75" customHeight="1" x14ac:dyDescent="0.25">
      <c r="A1218" s="163"/>
      <c r="B1218" s="90"/>
      <c r="C1218" s="90"/>
      <c r="D1218" s="105"/>
      <c r="E1218" s="106"/>
      <c r="F1218" s="106"/>
      <c r="G1218" s="107">
        <f t="shared" si="68"/>
        <v>0</v>
      </c>
      <c r="H1218" s="112"/>
      <c r="I1218" s="112"/>
      <c r="J1218" s="112"/>
      <c r="K1218" s="108">
        <f t="shared" si="69"/>
        <v>0</v>
      </c>
    </row>
    <row r="1219" spans="1:11" ht="33.75" customHeight="1" x14ac:dyDescent="0.25">
      <c r="A1219" s="163"/>
      <c r="B1219" s="91" t="s">
        <v>84</v>
      </c>
      <c r="C1219" s="92"/>
      <c r="D1219" s="109">
        <f>SUM(D1207:D1218)</f>
        <v>0</v>
      </c>
      <c r="E1219" s="109">
        <f t="shared" ref="E1219:F1219" si="70">SUM(E1207:E1218)</f>
        <v>0</v>
      </c>
      <c r="F1219" s="109">
        <f t="shared" si="70"/>
        <v>0</v>
      </c>
      <c r="G1219" s="110">
        <f t="shared" si="68"/>
        <v>0</v>
      </c>
      <c r="H1219" s="109">
        <f>SUM(H114:H1207)</f>
        <v>0</v>
      </c>
      <c r="I1219" s="109">
        <f>SUM(I114:I1207)</f>
        <v>0</v>
      </c>
      <c r="J1219" s="109">
        <f>SUM(J114:J1207)</f>
        <v>0</v>
      </c>
      <c r="K1219" s="109">
        <f>SUM(H1219:J1219)</f>
        <v>0</v>
      </c>
    </row>
    <row r="1220" spans="1:11" ht="33.75" customHeight="1" x14ac:dyDescent="0.25">
      <c r="A1220" s="163"/>
      <c r="B1220" s="463" t="s">
        <v>85</v>
      </c>
      <c r="C1220" s="466"/>
      <c r="D1220" s="466"/>
      <c r="E1220" s="466"/>
      <c r="F1220" s="466"/>
      <c r="G1220" s="466"/>
      <c r="H1220" s="466"/>
      <c r="I1220" s="466"/>
      <c r="J1220" s="466"/>
      <c r="K1220" s="465"/>
    </row>
    <row r="1221" spans="1:11" ht="225" customHeight="1" x14ac:dyDescent="0.25">
      <c r="A1221" s="163"/>
      <c r="B1221" s="451"/>
      <c r="C1221" s="452"/>
      <c r="D1221" s="452"/>
      <c r="E1221" s="452"/>
      <c r="F1221" s="452"/>
      <c r="G1221" s="452"/>
      <c r="H1221" s="452"/>
      <c r="I1221" s="452"/>
      <c r="J1221" s="452"/>
      <c r="K1221" s="453"/>
    </row>
    <row r="1222" spans="1:11" ht="33.75" customHeight="1" x14ac:dyDescent="0.25"/>
    <row r="1223" spans="1:11" ht="33.75" customHeight="1" x14ac:dyDescent="0.25"/>
    <row r="1224" spans="1:11" ht="33.75" customHeight="1" x14ac:dyDescent="0.25"/>
    <row r="1225" spans="1:11" ht="33.75" customHeight="1" x14ac:dyDescent="0.25">
      <c r="A1225" s="476">
        <v>36</v>
      </c>
      <c r="B1225" s="443" t="s">
        <v>18</v>
      </c>
      <c r="C1225" s="404"/>
      <c r="D1225" s="405"/>
      <c r="E1225" s="454" t="str">
        <f>+AIS_SAF!J2</f>
        <v>Selección de URG</v>
      </c>
      <c r="F1225" s="404"/>
      <c r="G1225" s="404"/>
      <c r="H1225" s="404"/>
      <c r="I1225" s="404"/>
      <c r="J1225" s="404"/>
      <c r="K1225" s="405"/>
    </row>
    <row r="1226" spans="1:11" ht="33.75" customHeight="1" x14ac:dyDescent="0.25">
      <c r="A1226" s="477"/>
      <c r="B1226" s="443" t="s">
        <v>19</v>
      </c>
      <c r="C1226" s="404"/>
      <c r="D1226" s="405"/>
      <c r="E1226" s="454" t="str">
        <f>+AIS_SAF!J3</f>
        <v>ENERO-JUNIO 2026</v>
      </c>
      <c r="F1226" s="404"/>
      <c r="G1226" s="404"/>
      <c r="H1226" s="404"/>
      <c r="I1226" s="404"/>
      <c r="J1226" s="404"/>
      <c r="K1226" s="405"/>
    </row>
    <row r="1227" spans="1:11" ht="33.75" customHeight="1" x14ac:dyDescent="0.25">
      <c r="A1227" s="163"/>
      <c r="B1227" s="456" t="s">
        <v>55</v>
      </c>
      <c r="C1227" s="423"/>
      <c r="D1227" s="423"/>
      <c r="E1227" s="423"/>
      <c r="F1227" s="423"/>
      <c r="G1227" s="423"/>
      <c r="H1227" s="423"/>
      <c r="I1227" s="423"/>
      <c r="J1227" s="423"/>
      <c r="K1227" s="457"/>
    </row>
    <row r="1228" spans="1:11" ht="52.5" customHeight="1" x14ac:dyDescent="0.25">
      <c r="A1228" s="163"/>
      <c r="B1228" s="447" t="s">
        <v>56</v>
      </c>
      <c r="C1228" s="445"/>
      <c r="D1228" s="446"/>
      <c r="E1228" s="444" t="str">
        <f>AIS_SAF!F44</f>
        <v>Seleccione una opción</v>
      </c>
      <c r="F1228" s="445"/>
      <c r="G1228" s="445"/>
      <c r="H1228" s="445"/>
      <c r="I1228" s="445"/>
      <c r="J1228" s="445"/>
      <c r="K1228" s="446"/>
    </row>
    <row r="1229" spans="1:11" ht="52.5" customHeight="1" x14ac:dyDescent="0.25">
      <c r="A1229" s="163"/>
      <c r="B1229" s="447" t="s">
        <v>57</v>
      </c>
      <c r="C1229" s="445"/>
      <c r="D1229" s="446"/>
      <c r="E1229" s="444" t="str">
        <f>AIS_SAF!G44</f>
        <v>Seleccione una opción</v>
      </c>
      <c r="F1229" s="445"/>
      <c r="G1229" s="445"/>
      <c r="H1229" s="445"/>
      <c r="I1229" s="445"/>
      <c r="J1229" s="445"/>
      <c r="K1229" s="446"/>
    </row>
    <row r="1230" spans="1:11" ht="52.5" customHeight="1" x14ac:dyDescent="0.25">
      <c r="A1230" s="163"/>
      <c r="B1230" s="447" t="s">
        <v>58</v>
      </c>
      <c r="C1230" s="445"/>
      <c r="D1230" s="446"/>
      <c r="E1230" s="444" t="str">
        <f>AIS_SAF!H44</f>
        <v>Seleccione una opción</v>
      </c>
      <c r="F1230" s="445"/>
      <c r="G1230" s="445"/>
      <c r="H1230" s="445"/>
      <c r="I1230" s="445"/>
      <c r="J1230" s="445"/>
      <c r="K1230" s="446"/>
    </row>
    <row r="1231" spans="1:11" ht="52.5" customHeight="1" x14ac:dyDescent="0.25">
      <c r="A1231" s="163"/>
      <c r="B1231" s="447" t="s">
        <v>59</v>
      </c>
      <c r="C1231" s="445"/>
      <c r="D1231" s="446"/>
      <c r="E1231" s="444" t="str">
        <f>AIS_SAF!K44</f>
        <v>Seleccione una opción</v>
      </c>
      <c r="F1231" s="445"/>
      <c r="G1231" s="445"/>
      <c r="H1231" s="445"/>
      <c r="I1231" s="445"/>
      <c r="J1231" s="445"/>
      <c r="K1231" s="446"/>
    </row>
    <row r="1232" spans="1:11" ht="52.5" customHeight="1" x14ac:dyDescent="0.25">
      <c r="A1232" s="163"/>
      <c r="B1232" s="447" t="s">
        <v>60</v>
      </c>
      <c r="C1232" s="445"/>
      <c r="D1232" s="446"/>
      <c r="E1232" s="444" t="str">
        <f>AIS_SAF!L44</f>
        <v>Seleccione una opción</v>
      </c>
      <c r="F1232" s="445"/>
      <c r="G1232" s="445"/>
      <c r="H1232" s="445"/>
      <c r="I1232" s="445"/>
      <c r="J1232" s="445"/>
      <c r="K1232" s="446"/>
    </row>
    <row r="1233" spans="1:11" ht="52.5" customHeight="1" x14ac:dyDescent="0.25">
      <c r="A1233" s="163"/>
      <c r="B1233" s="447" t="s">
        <v>61</v>
      </c>
      <c r="C1233" s="445"/>
      <c r="D1233" s="446"/>
      <c r="E1233" s="444" t="str">
        <f>AIS_SAF!M44</f>
        <v>Seleccione una opción</v>
      </c>
      <c r="F1233" s="445"/>
      <c r="G1233" s="445"/>
      <c r="H1233" s="445"/>
      <c r="I1233" s="445"/>
      <c r="J1233" s="445"/>
      <c r="K1233" s="446"/>
    </row>
    <row r="1234" spans="1:11" ht="52.5" customHeight="1" x14ac:dyDescent="0.25">
      <c r="A1234" s="163"/>
      <c r="B1234" s="447" t="s">
        <v>62</v>
      </c>
      <c r="C1234" s="445"/>
      <c r="D1234" s="446"/>
      <c r="E1234" s="448" t="str">
        <f>AIS_SAF!O44</f>
        <v xml:space="preserve"> </v>
      </c>
      <c r="F1234" s="445"/>
      <c r="G1234" s="445"/>
      <c r="H1234" s="445"/>
      <c r="I1234" s="445"/>
      <c r="J1234" s="445"/>
      <c r="K1234" s="446"/>
    </row>
    <row r="1235" spans="1:11" ht="52.5" customHeight="1" x14ac:dyDescent="0.25">
      <c r="A1235" s="163"/>
      <c r="B1235" s="447" t="s">
        <v>63</v>
      </c>
      <c r="C1235" s="445"/>
      <c r="D1235" s="446"/>
      <c r="E1235" s="444">
        <f>AIS_SAF!P44</f>
        <v>0</v>
      </c>
      <c r="F1235" s="445"/>
      <c r="G1235" s="445"/>
      <c r="H1235" s="445"/>
      <c r="I1235" s="445"/>
      <c r="J1235" s="445"/>
      <c r="K1235" s="446"/>
    </row>
    <row r="1236" spans="1:11" ht="33.75" customHeight="1" x14ac:dyDescent="0.25">
      <c r="A1236" s="163"/>
      <c r="B1236" s="467" t="s">
        <v>64</v>
      </c>
      <c r="C1236" s="423"/>
      <c r="D1236" s="423"/>
      <c r="E1236" s="423"/>
      <c r="F1236" s="423"/>
      <c r="G1236" s="423"/>
      <c r="H1236" s="456" t="s">
        <v>65</v>
      </c>
      <c r="I1236" s="423"/>
      <c r="J1236" s="423"/>
      <c r="K1236" s="457"/>
    </row>
    <row r="1237" spans="1:11" ht="51" customHeight="1" x14ac:dyDescent="0.25">
      <c r="A1237" s="85"/>
      <c r="B1237" s="89" t="s">
        <v>66</v>
      </c>
      <c r="C1237" s="89" t="s">
        <v>67</v>
      </c>
      <c r="D1237" s="89" t="s">
        <v>68</v>
      </c>
      <c r="E1237" s="89" t="s">
        <v>69</v>
      </c>
      <c r="F1237" s="89" t="s">
        <v>70</v>
      </c>
      <c r="G1237" s="89" t="s">
        <v>71</v>
      </c>
      <c r="H1237" s="89" t="s">
        <v>72</v>
      </c>
      <c r="I1237" s="89" t="s">
        <v>73</v>
      </c>
      <c r="J1237" s="89" t="s">
        <v>74</v>
      </c>
      <c r="K1237" s="89" t="s">
        <v>75</v>
      </c>
    </row>
    <row r="1238" spans="1:11" ht="33.75" customHeight="1" x14ac:dyDescent="0.25">
      <c r="A1238" s="163"/>
      <c r="B1238" s="114" t="str">
        <f>AIS_SAF!Q44</f>
        <v/>
      </c>
      <c r="C1238" s="138"/>
      <c r="D1238" s="217">
        <f>AIS_SAF!T44</f>
        <v>0</v>
      </c>
      <c r="E1238" s="216"/>
      <c r="F1238" s="217">
        <f>AIS_SAF!U44</f>
        <v>0</v>
      </c>
      <c r="G1238" s="215"/>
      <c r="H1238" s="115"/>
      <c r="I1238" s="116"/>
      <c r="J1238" s="116"/>
      <c r="K1238" s="116"/>
    </row>
    <row r="1239" spans="1:11" ht="33.75" customHeight="1" x14ac:dyDescent="0.25">
      <c r="A1239" s="163"/>
      <c r="B1239" s="470" t="s">
        <v>76</v>
      </c>
      <c r="C1239" s="471"/>
      <c r="D1239" s="471"/>
      <c r="E1239" s="471"/>
      <c r="F1239" s="471"/>
      <c r="G1239" s="471"/>
      <c r="H1239" s="471"/>
      <c r="I1239" s="471"/>
      <c r="J1239" s="471"/>
      <c r="K1239" s="472"/>
    </row>
    <row r="1240" spans="1:11" ht="33.75" customHeight="1" x14ac:dyDescent="0.25">
      <c r="A1240" s="163"/>
      <c r="B1240" s="455" t="s">
        <v>77</v>
      </c>
      <c r="C1240" s="445"/>
      <c r="D1240" s="445"/>
      <c r="E1240" s="445"/>
      <c r="F1240" s="445"/>
      <c r="G1240" s="446"/>
      <c r="H1240" s="455" t="s">
        <v>78</v>
      </c>
      <c r="I1240" s="445"/>
      <c r="J1240" s="445"/>
      <c r="K1240" s="446"/>
    </row>
    <row r="1241" spans="1:11" ht="51" customHeight="1" x14ac:dyDescent="0.25">
      <c r="A1241" s="163"/>
      <c r="B1241" s="89" t="s">
        <v>79</v>
      </c>
      <c r="C1241" s="168" t="s">
        <v>80</v>
      </c>
      <c r="D1241" s="168" t="s">
        <v>81</v>
      </c>
      <c r="E1241" s="89" t="s">
        <v>82</v>
      </c>
      <c r="F1241" s="89" t="s">
        <v>83</v>
      </c>
      <c r="G1241" s="89" t="s">
        <v>84</v>
      </c>
      <c r="H1241" s="89" t="s">
        <v>81</v>
      </c>
      <c r="I1241" s="89" t="s">
        <v>82</v>
      </c>
      <c r="J1241" s="89" t="s">
        <v>83</v>
      </c>
      <c r="K1241" s="89" t="s">
        <v>84</v>
      </c>
    </row>
    <row r="1242" spans="1:11" ht="33.75" customHeight="1" x14ac:dyDescent="0.25">
      <c r="A1242" s="163"/>
      <c r="B1242" s="90" t="s">
        <v>52</v>
      </c>
      <c r="C1242" s="90" t="s">
        <v>52</v>
      </c>
      <c r="D1242" s="105"/>
      <c r="E1242" s="106"/>
      <c r="F1242" s="106"/>
      <c r="G1242" s="108">
        <f t="shared" ref="G1242:G1254" si="71">SUM(D1242:F1242)</f>
        <v>0</v>
      </c>
      <c r="H1242" s="112"/>
      <c r="I1242" s="112"/>
      <c r="J1242" s="112"/>
      <c r="K1242" s="108">
        <f t="shared" ref="K1242:K1254" si="72">SUM(H1242:J1242)</f>
        <v>0</v>
      </c>
    </row>
    <row r="1243" spans="1:11" ht="33.75" customHeight="1" x14ac:dyDescent="0.25">
      <c r="A1243" s="163"/>
      <c r="B1243" s="90"/>
      <c r="C1243" s="90"/>
      <c r="D1243" s="105"/>
      <c r="E1243" s="106"/>
      <c r="F1243" s="106"/>
      <c r="G1243" s="108">
        <f t="shared" si="71"/>
        <v>0</v>
      </c>
      <c r="H1243" s="112"/>
      <c r="I1243" s="112"/>
      <c r="J1243" s="112"/>
      <c r="K1243" s="108">
        <f t="shared" si="72"/>
        <v>0</v>
      </c>
    </row>
    <row r="1244" spans="1:11" ht="33.75" customHeight="1" x14ac:dyDescent="0.25">
      <c r="A1244" s="163"/>
      <c r="B1244" s="90"/>
      <c r="C1244" s="90"/>
      <c r="D1244" s="105"/>
      <c r="E1244" s="106"/>
      <c r="F1244" s="106"/>
      <c r="G1244" s="108">
        <f t="shared" si="71"/>
        <v>0</v>
      </c>
      <c r="H1244" s="112"/>
      <c r="I1244" s="112"/>
      <c r="J1244" s="112"/>
      <c r="K1244" s="108">
        <f t="shared" si="72"/>
        <v>0</v>
      </c>
    </row>
    <row r="1245" spans="1:11" ht="33.75" customHeight="1" x14ac:dyDescent="0.25">
      <c r="A1245" s="163"/>
      <c r="B1245" s="90"/>
      <c r="C1245" s="90"/>
      <c r="D1245" s="105"/>
      <c r="E1245" s="106"/>
      <c r="F1245" s="106"/>
      <c r="G1245" s="108">
        <f t="shared" si="71"/>
        <v>0</v>
      </c>
      <c r="H1245" s="112"/>
      <c r="I1245" s="112"/>
      <c r="J1245" s="112"/>
      <c r="K1245" s="108">
        <f t="shared" si="72"/>
        <v>0</v>
      </c>
    </row>
    <row r="1246" spans="1:11" ht="33.75" customHeight="1" x14ac:dyDescent="0.25">
      <c r="A1246" s="163"/>
      <c r="B1246" s="90"/>
      <c r="C1246" s="90"/>
      <c r="D1246" s="105"/>
      <c r="E1246" s="106"/>
      <c r="F1246" s="106"/>
      <c r="G1246" s="108">
        <f t="shared" si="71"/>
        <v>0</v>
      </c>
      <c r="H1246" s="112"/>
      <c r="I1246" s="112"/>
      <c r="J1246" s="112"/>
      <c r="K1246" s="108">
        <f t="shared" si="72"/>
        <v>0</v>
      </c>
    </row>
    <row r="1247" spans="1:11" ht="33.75" customHeight="1" x14ac:dyDescent="0.25">
      <c r="A1247" s="163"/>
      <c r="B1247" s="90"/>
      <c r="C1247" s="90"/>
      <c r="D1247" s="105"/>
      <c r="E1247" s="106"/>
      <c r="F1247" s="106"/>
      <c r="G1247" s="108">
        <f t="shared" si="71"/>
        <v>0</v>
      </c>
      <c r="H1247" s="112"/>
      <c r="I1247" s="112"/>
      <c r="J1247" s="112"/>
      <c r="K1247" s="108">
        <f t="shared" si="72"/>
        <v>0</v>
      </c>
    </row>
    <row r="1248" spans="1:11" ht="33.75" customHeight="1" x14ac:dyDescent="0.25">
      <c r="A1248" s="163"/>
      <c r="B1248" s="90"/>
      <c r="C1248" s="90"/>
      <c r="D1248" s="105"/>
      <c r="E1248" s="106"/>
      <c r="F1248" s="106"/>
      <c r="G1248" s="108">
        <f t="shared" si="71"/>
        <v>0</v>
      </c>
      <c r="H1248" s="112"/>
      <c r="I1248" s="112"/>
      <c r="J1248" s="112"/>
      <c r="K1248" s="108">
        <f t="shared" si="72"/>
        <v>0</v>
      </c>
    </row>
    <row r="1249" spans="1:11" ht="33.75" customHeight="1" x14ac:dyDescent="0.25">
      <c r="A1249" s="163"/>
      <c r="B1249" s="90"/>
      <c r="C1249" s="90"/>
      <c r="D1249" s="105"/>
      <c r="E1249" s="106"/>
      <c r="F1249" s="106"/>
      <c r="G1249" s="108">
        <f t="shared" si="71"/>
        <v>0</v>
      </c>
      <c r="H1249" s="112"/>
      <c r="I1249" s="112"/>
      <c r="J1249" s="112"/>
      <c r="K1249" s="108">
        <f t="shared" si="72"/>
        <v>0</v>
      </c>
    </row>
    <row r="1250" spans="1:11" ht="33.75" customHeight="1" x14ac:dyDescent="0.25">
      <c r="A1250" s="163"/>
      <c r="B1250" s="90"/>
      <c r="C1250" s="90"/>
      <c r="D1250" s="105"/>
      <c r="E1250" s="106"/>
      <c r="F1250" s="106"/>
      <c r="G1250" s="108">
        <f t="shared" si="71"/>
        <v>0</v>
      </c>
      <c r="H1250" s="112"/>
      <c r="I1250" s="112"/>
      <c r="J1250" s="112"/>
      <c r="K1250" s="108">
        <f t="shared" si="72"/>
        <v>0</v>
      </c>
    </row>
    <row r="1251" spans="1:11" ht="33.75" customHeight="1" x14ac:dyDescent="0.25">
      <c r="A1251" s="163"/>
      <c r="B1251" s="90"/>
      <c r="C1251" s="90"/>
      <c r="D1251" s="105"/>
      <c r="E1251" s="106"/>
      <c r="F1251" s="106"/>
      <c r="G1251" s="108">
        <f t="shared" si="71"/>
        <v>0</v>
      </c>
      <c r="H1251" s="112"/>
      <c r="I1251" s="112"/>
      <c r="J1251" s="112"/>
      <c r="K1251" s="108">
        <f t="shared" si="72"/>
        <v>0</v>
      </c>
    </row>
    <row r="1252" spans="1:11" ht="33.75" customHeight="1" x14ac:dyDescent="0.25">
      <c r="A1252" s="163"/>
      <c r="B1252" s="90"/>
      <c r="C1252" s="90"/>
      <c r="D1252" s="105"/>
      <c r="E1252" s="106"/>
      <c r="F1252" s="106"/>
      <c r="G1252" s="108">
        <f t="shared" si="71"/>
        <v>0</v>
      </c>
      <c r="H1252" s="112"/>
      <c r="I1252" s="112"/>
      <c r="J1252" s="112"/>
      <c r="K1252" s="108">
        <f t="shared" si="72"/>
        <v>0</v>
      </c>
    </row>
    <row r="1253" spans="1:11" ht="33.75" customHeight="1" x14ac:dyDescent="0.25">
      <c r="A1253" s="163"/>
      <c r="B1253" s="90"/>
      <c r="C1253" s="90"/>
      <c r="D1253" s="105"/>
      <c r="E1253" s="106"/>
      <c r="F1253" s="106"/>
      <c r="G1253" s="108">
        <f t="shared" si="71"/>
        <v>0</v>
      </c>
      <c r="H1253" s="112"/>
      <c r="I1253" s="112"/>
      <c r="J1253" s="112"/>
      <c r="K1253" s="108">
        <f t="shared" si="72"/>
        <v>0</v>
      </c>
    </row>
    <row r="1254" spans="1:11" ht="33.75" customHeight="1" x14ac:dyDescent="0.25">
      <c r="A1254" s="163"/>
      <c r="B1254" s="91" t="s">
        <v>84</v>
      </c>
      <c r="C1254" s="210"/>
      <c r="D1254" s="109">
        <f>SUM(D1242:D1253)</f>
        <v>0</v>
      </c>
      <c r="E1254" s="109">
        <f>SUM(E1242:E1253)</f>
        <v>0</v>
      </c>
      <c r="F1254" s="109">
        <f>SUM(F1242:F1253)</f>
        <v>0</v>
      </c>
      <c r="G1254" s="109">
        <f t="shared" si="71"/>
        <v>0</v>
      </c>
      <c r="H1254" s="109">
        <f>SUM(H1242:H1253)</f>
        <v>0</v>
      </c>
      <c r="I1254" s="109">
        <f>SUM(I1242:I1253)</f>
        <v>0</v>
      </c>
      <c r="J1254" s="109">
        <f>SUM(J1242:J1253)</f>
        <v>0</v>
      </c>
      <c r="K1254" s="109">
        <f t="shared" si="72"/>
        <v>0</v>
      </c>
    </row>
    <row r="1255" spans="1:11" ht="33.75" customHeight="1" x14ac:dyDescent="0.25">
      <c r="A1255" s="163"/>
      <c r="B1255" s="463" t="s">
        <v>85</v>
      </c>
      <c r="C1255" s="466"/>
      <c r="D1255" s="466"/>
      <c r="E1255" s="466"/>
      <c r="F1255" s="466"/>
      <c r="G1255" s="466"/>
      <c r="H1255" s="466"/>
      <c r="I1255" s="466"/>
      <c r="J1255" s="466"/>
      <c r="K1255" s="465"/>
    </row>
    <row r="1256" spans="1:11" ht="225" customHeight="1" x14ac:dyDescent="0.25">
      <c r="A1256" s="163"/>
      <c r="B1256" s="451"/>
      <c r="C1256" s="452"/>
      <c r="D1256" s="452"/>
      <c r="E1256" s="452"/>
      <c r="F1256" s="452"/>
      <c r="G1256" s="452"/>
      <c r="H1256" s="452"/>
      <c r="I1256" s="452"/>
      <c r="J1256" s="452"/>
      <c r="K1256" s="453"/>
    </row>
    <row r="1257" spans="1:11" ht="33.75" customHeight="1" x14ac:dyDescent="0.25"/>
    <row r="1258" spans="1:11" ht="33.75" customHeight="1" x14ac:dyDescent="0.25"/>
    <row r="1259" spans="1:11" ht="33.75" customHeight="1" x14ac:dyDescent="0.25"/>
    <row r="1260" spans="1:11" ht="33.75" customHeight="1" x14ac:dyDescent="0.25">
      <c r="A1260" s="476">
        <v>37</v>
      </c>
      <c r="B1260" s="443" t="s">
        <v>18</v>
      </c>
      <c r="C1260" s="404"/>
      <c r="D1260" s="405"/>
      <c r="E1260" s="454" t="str">
        <f>+AIS_SAF!J2</f>
        <v>Selección de URG</v>
      </c>
      <c r="F1260" s="404"/>
      <c r="G1260" s="404"/>
      <c r="H1260" s="404"/>
      <c r="I1260" s="404"/>
      <c r="J1260" s="404"/>
      <c r="K1260" s="405"/>
    </row>
    <row r="1261" spans="1:11" ht="33.75" customHeight="1" x14ac:dyDescent="0.25">
      <c r="A1261" s="477"/>
      <c r="B1261" s="443" t="s">
        <v>19</v>
      </c>
      <c r="C1261" s="404"/>
      <c r="D1261" s="405"/>
      <c r="E1261" s="454" t="str">
        <f>+AIS_SAF!J3</f>
        <v>ENERO-JUNIO 2026</v>
      </c>
      <c r="F1261" s="404"/>
      <c r="G1261" s="404"/>
      <c r="H1261" s="404"/>
      <c r="I1261" s="404"/>
      <c r="J1261" s="404"/>
      <c r="K1261" s="405"/>
    </row>
    <row r="1262" spans="1:11" ht="33.75" customHeight="1" x14ac:dyDescent="0.25">
      <c r="A1262" s="163"/>
      <c r="B1262" s="456" t="s">
        <v>55</v>
      </c>
      <c r="C1262" s="423"/>
      <c r="D1262" s="423"/>
      <c r="E1262" s="423"/>
      <c r="F1262" s="423"/>
      <c r="G1262" s="423"/>
      <c r="H1262" s="423"/>
      <c r="I1262" s="423"/>
      <c r="J1262" s="423"/>
      <c r="K1262" s="457"/>
    </row>
    <row r="1263" spans="1:11" ht="52.5" customHeight="1" x14ac:dyDescent="0.25">
      <c r="A1263" s="163"/>
      <c r="B1263" s="447" t="s">
        <v>56</v>
      </c>
      <c r="C1263" s="445"/>
      <c r="D1263" s="446"/>
      <c r="E1263" s="444" t="str">
        <f>AIS_SAF!F45</f>
        <v>Seleccione una opción</v>
      </c>
      <c r="F1263" s="445"/>
      <c r="G1263" s="445"/>
      <c r="H1263" s="445"/>
      <c r="I1263" s="445"/>
      <c r="J1263" s="445"/>
      <c r="K1263" s="446"/>
    </row>
    <row r="1264" spans="1:11" ht="52.5" customHeight="1" x14ac:dyDescent="0.25">
      <c r="A1264" s="163"/>
      <c r="B1264" s="447" t="s">
        <v>57</v>
      </c>
      <c r="C1264" s="445"/>
      <c r="D1264" s="446"/>
      <c r="E1264" s="444" t="str">
        <f>AIS_SAF!G45</f>
        <v>Seleccione una opción</v>
      </c>
      <c r="F1264" s="445"/>
      <c r="G1264" s="445"/>
      <c r="H1264" s="445"/>
      <c r="I1264" s="445"/>
      <c r="J1264" s="445"/>
      <c r="K1264" s="446"/>
    </row>
    <row r="1265" spans="1:11" ht="52.5" customHeight="1" x14ac:dyDescent="0.25">
      <c r="A1265" s="163"/>
      <c r="B1265" s="447" t="s">
        <v>58</v>
      </c>
      <c r="C1265" s="445"/>
      <c r="D1265" s="446"/>
      <c r="E1265" s="444" t="str">
        <f>AIS_SAF!H45</f>
        <v>Seleccione una opción</v>
      </c>
      <c r="F1265" s="445"/>
      <c r="G1265" s="445"/>
      <c r="H1265" s="445"/>
      <c r="I1265" s="445"/>
      <c r="J1265" s="445"/>
      <c r="K1265" s="446"/>
    </row>
    <row r="1266" spans="1:11" ht="52.5" customHeight="1" x14ac:dyDescent="0.25">
      <c r="A1266" s="163"/>
      <c r="B1266" s="447" t="s">
        <v>59</v>
      </c>
      <c r="C1266" s="445"/>
      <c r="D1266" s="446"/>
      <c r="E1266" s="444" t="str">
        <f>AIS_SAF!K45</f>
        <v>Seleccione una opción</v>
      </c>
      <c r="F1266" s="445"/>
      <c r="G1266" s="445"/>
      <c r="H1266" s="445"/>
      <c r="I1266" s="445"/>
      <c r="J1266" s="445"/>
      <c r="K1266" s="446"/>
    </row>
    <row r="1267" spans="1:11" ht="52.5" customHeight="1" x14ac:dyDescent="0.25">
      <c r="A1267" s="163"/>
      <c r="B1267" s="447" t="s">
        <v>60</v>
      </c>
      <c r="C1267" s="445"/>
      <c r="D1267" s="446"/>
      <c r="E1267" s="444" t="str">
        <f>AIS_SAF!L45</f>
        <v>Seleccione una opción</v>
      </c>
      <c r="F1267" s="445"/>
      <c r="G1267" s="445"/>
      <c r="H1267" s="445"/>
      <c r="I1267" s="445"/>
      <c r="J1267" s="445"/>
      <c r="K1267" s="446"/>
    </row>
    <row r="1268" spans="1:11" ht="52.5" customHeight="1" x14ac:dyDescent="0.25">
      <c r="A1268" s="163"/>
      <c r="B1268" s="447" t="s">
        <v>61</v>
      </c>
      <c r="C1268" s="445"/>
      <c r="D1268" s="446"/>
      <c r="E1268" s="444" t="str">
        <f>AIS_SAF!M45</f>
        <v>Seleccione una opción</v>
      </c>
      <c r="F1268" s="445"/>
      <c r="G1268" s="445"/>
      <c r="H1268" s="445"/>
      <c r="I1268" s="445"/>
      <c r="J1268" s="445"/>
      <c r="K1268" s="446"/>
    </row>
    <row r="1269" spans="1:11" ht="52.5" customHeight="1" x14ac:dyDescent="0.25">
      <c r="A1269" s="163"/>
      <c r="B1269" s="447" t="s">
        <v>62</v>
      </c>
      <c r="C1269" s="445"/>
      <c r="D1269" s="446"/>
      <c r="E1269" s="448" t="str">
        <f>AIS_SAF!O45</f>
        <v xml:space="preserve"> </v>
      </c>
      <c r="F1269" s="445"/>
      <c r="G1269" s="445"/>
      <c r="H1269" s="445"/>
      <c r="I1269" s="445"/>
      <c r="J1269" s="445"/>
      <c r="K1269" s="446"/>
    </row>
    <row r="1270" spans="1:11" ht="52.5" customHeight="1" x14ac:dyDescent="0.25">
      <c r="A1270" s="163"/>
      <c r="B1270" s="447" t="s">
        <v>63</v>
      </c>
      <c r="C1270" s="445"/>
      <c r="D1270" s="446"/>
      <c r="E1270" s="444">
        <f>AIS_SAF!P45</f>
        <v>0</v>
      </c>
      <c r="F1270" s="445"/>
      <c r="G1270" s="445"/>
      <c r="H1270" s="445"/>
      <c r="I1270" s="445"/>
      <c r="J1270" s="445"/>
      <c r="K1270" s="446"/>
    </row>
    <row r="1271" spans="1:11" ht="33.75" customHeight="1" x14ac:dyDescent="0.25">
      <c r="A1271" s="163"/>
      <c r="B1271" s="467" t="s">
        <v>64</v>
      </c>
      <c r="C1271" s="423"/>
      <c r="D1271" s="423"/>
      <c r="E1271" s="423"/>
      <c r="F1271" s="423"/>
      <c r="G1271" s="423"/>
      <c r="H1271" s="456" t="s">
        <v>65</v>
      </c>
      <c r="I1271" s="423"/>
      <c r="J1271" s="423"/>
      <c r="K1271" s="457"/>
    </row>
    <row r="1272" spans="1:11" ht="51" customHeight="1" x14ac:dyDescent="0.25">
      <c r="A1272" s="85"/>
      <c r="B1272" s="89" t="s">
        <v>66</v>
      </c>
      <c r="C1272" s="89" t="s">
        <v>67</v>
      </c>
      <c r="D1272" s="89" t="s">
        <v>68</v>
      </c>
      <c r="E1272" s="89" t="s">
        <v>69</v>
      </c>
      <c r="F1272" s="89" t="s">
        <v>70</v>
      </c>
      <c r="G1272" s="89" t="s">
        <v>71</v>
      </c>
      <c r="H1272" s="89" t="s">
        <v>72</v>
      </c>
      <c r="I1272" s="89" t="s">
        <v>73</v>
      </c>
      <c r="J1272" s="89" t="s">
        <v>74</v>
      </c>
      <c r="K1272" s="89" t="s">
        <v>75</v>
      </c>
    </row>
    <row r="1273" spans="1:11" ht="33.75" customHeight="1" x14ac:dyDescent="0.25">
      <c r="A1273" s="163"/>
      <c r="B1273" s="114" t="str">
        <f>AIS_SAF!Q45</f>
        <v/>
      </c>
      <c r="C1273" s="138"/>
      <c r="D1273" s="217">
        <f>AIS_SAF!T45</f>
        <v>0</v>
      </c>
      <c r="E1273" s="216"/>
      <c r="F1273" s="217">
        <f>AIS_SAF!U45</f>
        <v>0</v>
      </c>
      <c r="G1273" s="215"/>
      <c r="H1273" s="115"/>
      <c r="I1273" s="116"/>
      <c r="J1273" s="116"/>
      <c r="K1273" s="116"/>
    </row>
    <row r="1274" spans="1:11" ht="33.75" customHeight="1" x14ac:dyDescent="0.25">
      <c r="A1274" s="163"/>
      <c r="B1274" s="470" t="s">
        <v>76</v>
      </c>
      <c r="C1274" s="471"/>
      <c r="D1274" s="471"/>
      <c r="E1274" s="471"/>
      <c r="F1274" s="471"/>
      <c r="G1274" s="471"/>
      <c r="H1274" s="471"/>
      <c r="I1274" s="471"/>
      <c r="J1274" s="471"/>
      <c r="K1274" s="472"/>
    </row>
    <row r="1275" spans="1:11" ht="33.75" customHeight="1" x14ac:dyDescent="0.25">
      <c r="A1275" s="163"/>
      <c r="B1275" s="455" t="s">
        <v>77</v>
      </c>
      <c r="C1275" s="445"/>
      <c r="D1275" s="445"/>
      <c r="E1275" s="445"/>
      <c r="F1275" s="445"/>
      <c r="G1275" s="446"/>
      <c r="H1275" s="455" t="s">
        <v>78</v>
      </c>
      <c r="I1275" s="445"/>
      <c r="J1275" s="445"/>
      <c r="K1275" s="446"/>
    </row>
    <row r="1276" spans="1:11" ht="51" customHeight="1" x14ac:dyDescent="0.25">
      <c r="A1276" s="163"/>
      <c r="B1276" s="89" t="s">
        <v>79</v>
      </c>
      <c r="C1276" s="168" t="s">
        <v>80</v>
      </c>
      <c r="D1276" s="168" t="s">
        <v>81</v>
      </c>
      <c r="E1276" s="89" t="s">
        <v>82</v>
      </c>
      <c r="F1276" s="89" t="s">
        <v>83</v>
      </c>
      <c r="G1276" s="89" t="s">
        <v>84</v>
      </c>
      <c r="H1276" s="89" t="s">
        <v>81</v>
      </c>
      <c r="I1276" s="89" t="s">
        <v>82</v>
      </c>
      <c r="J1276" s="89" t="s">
        <v>83</v>
      </c>
      <c r="K1276" s="89" t="s">
        <v>84</v>
      </c>
    </row>
    <row r="1277" spans="1:11" ht="33.75" customHeight="1" x14ac:dyDescent="0.25">
      <c r="A1277" s="163"/>
      <c r="B1277" s="90" t="s">
        <v>52</v>
      </c>
      <c r="C1277" s="90" t="s">
        <v>52</v>
      </c>
      <c r="D1277" s="105"/>
      <c r="E1277" s="106"/>
      <c r="F1277" s="106"/>
      <c r="G1277" s="107">
        <f t="shared" ref="G1277:G1289" si="73">SUM(D1277:F1277)</f>
        <v>0</v>
      </c>
      <c r="H1277" s="112"/>
      <c r="I1277" s="112"/>
      <c r="J1277" s="112"/>
      <c r="K1277" s="108">
        <f t="shared" ref="K1277:K1289" si="74">SUM(H1277:J1277)</f>
        <v>0</v>
      </c>
    </row>
    <row r="1278" spans="1:11" ht="33.75" customHeight="1" x14ac:dyDescent="0.25">
      <c r="A1278" s="163"/>
      <c r="B1278" s="90"/>
      <c r="C1278" s="90"/>
      <c r="D1278" s="105"/>
      <c r="E1278" s="106"/>
      <c r="F1278" s="106"/>
      <c r="G1278" s="107">
        <f t="shared" si="73"/>
        <v>0</v>
      </c>
      <c r="H1278" s="112"/>
      <c r="I1278" s="112"/>
      <c r="J1278" s="112"/>
      <c r="K1278" s="108">
        <f t="shared" si="74"/>
        <v>0</v>
      </c>
    </row>
    <row r="1279" spans="1:11" ht="33.75" customHeight="1" x14ac:dyDescent="0.25">
      <c r="A1279" s="163"/>
      <c r="B1279" s="90"/>
      <c r="C1279" s="90"/>
      <c r="D1279" s="105"/>
      <c r="E1279" s="106"/>
      <c r="F1279" s="106"/>
      <c r="G1279" s="107">
        <f t="shared" si="73"/>
        <v>0</v>
      </c>
      <c r="H1279" s="112"/>
      <c r="I1279" s="112"/>
      <c r="J1279" s="112"/>
      <c r="K1279" s="108">
        <f t="shared" si="74"/>
        <v>0</v>
      </c>
    </row>
    <row r="1280" spans="1:11" ht="33.75" customHeight="1" x14ac:dyDescent="0.25">
      <c r="A1280" s="163"/>
      <c r="B1280" s="90"/>
      <c r="C1280" s="90"/>
      <c r="D1280" s="105"/>
      <c r="E1280" s="106"/>
      <c r="F1280" s="106"/>
      <c r="G1280" s="107">
        <f t="shared" si="73"/>
        <v>0</v>
      </c>
      <c r="H1280" s="112"/>
      <c r="I1280" s="112"/>
      <c r="J1280" s="112"/>
      <c r="K1280" s="108">
        <f t="shared" si="74"/>
        <v>0</v>
      </c>
    </row>
    <row r="1281" spans="1:12" ht="33.75" customHeight="1" x14ac:dyDescent="0.25">
      <c r="A1281" s="163"/>
      <c r="B1281" s="90"/>
      <c r="C1281" s="90"/>
      <c r="D1281" s="105"/>
      <c r="E1281" s="106"/>
      <c r="F1281" s="106"/>
      <c r="G1281" s="107">
        <f t="shared" si="73"/>
        <v>0</v>
      </c>
      <c r="H1281" s="112"/>
      <c r="I1281" s="112"/>
      <c r="J1281" s="112"/>
      <c r="K1281" s="108">
        <f t="shared" si="74"/>
        <v>0</v>
      </c>
    </row>
    <row r="1282" spans="1:12" ht="33.75" customHeight="1" x14ac:dyDescent="0.25">
      <c r="A1282" s="163"/>
      <c r="B1282" s="90"/>
      <c r="C1282" s="90"/>
      <c r="D1282" s="105"/>
      <c r="E1282" s="106"/>
      <c r="F1282" s="106"/>
      <c r="G1282" s="107">
        <f t="shared" si="73"/>
        <v>0</v>
      </c>
      <c r="H1282" s="112"/>
      <c r="I1282" s="112"/>
      <c r="J1282" s="112"/>
      <c r="K1282" s="108">
        <f t="shared" si="74"/>
        <v>0</v>
      </c>
    </row>
    <row r="1283" spans="1:12" ht="33.75" customHeight="1" x14ac:dyDescent="0.25">
      <c r="A1283" s="163"/>
      <c r="B1283" s="90"/>
      <c r="C1283" s="90"/>
      <c r="D1283" s="105"/>
      <c r="E1283" s="106"/>
      <c r="F1283" s="106"/>
      <c r="G1283" s="107">
        <f t="shared" si="73"/>
        <v>0</v>
      </c>
      <c r="H1283" s="112"/>
      <c r="I1283" s="112"/>
      <c r="J1283" s="112"/>
      <c r="K1283" s="108">
        <f t="shared" si="74"/>
        <v>0</v>
      </c>
    </row>
    <row r="1284" spans="1:12" ht="33.75" customHeight="1" x14ac:dyDescent="0.25">
      <c r="A1284" s="163"/>
      <c r="B1284" s="90"/>
      <c r="C1284" s="90"/>
      <c r="D1284" s="105"/>
      <c r="E1284" s="106"/>
      <c r="F1284" s="106"/>
      <c r="G1284" s="107">
        <f t="shared" si="73"/>
        <v>0</v>
      </c>
      <c r="H1284" s="112"/>
      <c r="I1284" s="112"/>
      <c r="J1284" s="112"/>
      <c r="K1284" s="108">
        <f t="shared" si="74"/>
        <v>0</v>
      </c>
    </row>
    <row r="1285" spans="1:12" ht="33.75" customHeight="1" x14ac:dyDescent="0.25">
      <c r="A1285" s="163"/>
      <c r="B1285" s="90"/>
      <c r="C1285" s="90"/>
      <c r="D1285" s="105"/>
      <c r="E1285" s="106"/>
      <c r="F1285" s="106"/>
      <c r="G1285" s="107">
        <f t="shared" si="73"/>
        <v>0</v>
      </c>
      <c r="H1285" s="112"/>
      <c r="I1285" s="112"/>
      <c r="J1285" s="112"/>
      <c r="K1285" s="108">
        <f t="shared" si="74"/>
        <v>0</v>
      </c>
    </row>
    <row r="1286" spans="1:12" ht="33.75" customHeight="1" x14ac:dyDescent="0.25">
      <c r="A1286" s="163"/>
      <c r="B1286" s="90"/>
      <c r="C1286" s="90"/>
      <c r="D1286" s="105"/>
      <c r="E1286" s="106"/>
      <c r="F1286" s="106"/>
      <c r="G1286" s="107">
        <f t="shared" si="73"/>
        <v>0</v>
      </c>
      <c r="H1286" s="112"/>
      <c r="I1286" s="112"/>
      <c r="J1286" s="112"/>
      <c r="K1286" s="108">
        <f t="shared" si="74"/>
        <v>0</v>
      </c>
      <c r="L1286"/>
    </row>
    <row r="1287" spans="1:12" ht="33.75" customHeight="1" x14ac:dyDescent="0.25">
      <c r="A1287" s="163"/>
      <c r="B1287" s="90"/>
      <c r="C1287" s="90"/>
      <c r="D1287" s="105"/>
      <c r="E1287" s="106"/>
      <c r="F1287" s="106"/>
      <c r="G1287" s="107">
        <f t="shared" si="73"/>
        <v>0</v>
      </c>
      <c r="H1287" s="112"/>
      <c r="I1287" s="112"/>
      <c r="J1287" s="112"/>
      <c r="K1287" s="108">
        <f t="shared" si="74"/>
        <v>0</v>
      </c>
    </row>
    <row r="1288" spans="1:12" ht="33.75" customHeight="1" x14ac:dyDescent="0.25">
      <c r="A1288" s="163"/>
      <c r="B1288" s="90"/>
      <c r="C1288" s="90"/>
      <c r="D1288" s="105"/>
      <c r="E1288" s="106"/>
      <c r="F1288" s="106"/>
      <c r="G1288" s="107">
        <f t="shared" si="73"/>
        <v>0</v>
      </c>
      <c r="H1288" s="112"/>
      <c r="I1288" s="112"/>
      <c r="J1288" s="112"/>
      <c r="K1288" s="108">
        <f t="shared" si="74"/>
        <v>0</v>
      </c>
    </row>
    <row r="1289" spans="1:12" ht="33.75" customHeight="1" x14ac:dyDescent="0.25">
      <c r="A1289" s="163"/>
      <c r="B1289" s="91" t="s">
        <v>84</v>
      </c>
      <c r="C1289" s="210"/>
      <c r="D1289" s="109">
        <f>SUM(D1277:D1288)</f>
        <v>0</v>
      </c>
      <c r="E1289" s="110">
        <f>SUM(E1277:E1288)</f>
        <v>0</v>
      </c>
      <c r="F1289" s="110">
        <f>SUM(F1277:F1288)</f>
        <v>0</v>
      </c>
      <c r="G1289" s="110">
        <f t="shared" si="73"/>
        <v>0</v>
      </c>
      <c r="H1289" s="109">
        <f>SUM(H1277:H1288)</f>
        <v>0</v>
      </c>
      <c r="I1289" s="109">
        <f>SUM(I1277:I1288)</f>
        <v>0</v>
      </c>
      <c r="J1289" s="109">
        <f>SUM(J1277:J1288)</f>
        <v>0</v>
      </c>
      <c r="K1289" s="109">
        <f t="shared" si="74"/>
        <v>0</v>
      </c>
    </row>
    <row r="1290" spans="1:12" ht="33.75" customHeight="1" x14ac:dyDescent="0.25">
      <c r="A1290" s="163"/>
      <c r="B1290" s="463" t="s">
        <v>85</v>
      </c>
      <c r="C1290" s="466"/>
      <c r="D1290" s="466"/>
      <c r="E1290" s="466"/>
      <c r="F1290" s="466"/>
      <c r="G1290" s="466"/>
      <c r="H1290" s="466"/>
      <c r="I1290" s="466"/>
      <c r="J1290" s="466"/>
      <c r="K1290" s="465"/>
    </row>
    <row r="1291" spans="1:12" ht="225" customHeight="1" x14ac:dyDescent="0.25">
      <c r="A1291" s="163"/>
      <c r="B1291" s="473"/>
      <c r="C1291" s="474"/>
      <c r="D1291" s="474"/>
      <c r="E1291" s="474"/>
      <c r="F1291" s="474"/>
      <c r="G1291" s="474"/>
      <c r="H1291" s="474"/>
      <c r="I1291" s="474"/>
      <c r="J1291" s="474"/>
      <c r="K1291" s="475"/>
    </row>
    <row r="1292" spans="1:12" ht="33.75" customHeight="1" x14ac:dyDescent="0.25"/>
    <row r="1293" spans="1:12" ht="33.75" customHeight="1" x14ac:dyDescent="0.25"/>
    <row r="1294" spans="1:12" ht="33.75" customHeight="1" x14ac:dyDescent="0.25"/>
    <row r="1295" spans="1:12" ht="33.75" customHeight="1" x14ac:dyDescent="0.25">
      <c r="A1295" s="476">
        <v>38</v>
      </c>
      <c r="B1295" s="443" t="s">
        <v>18</v>
      </c>
      <c r="C1295" s="404"/>
      <c r="D1295" s="405"/>
      <c r="E1295" s="454" t="str">
        <f>+AIS_SAF!J2</f>
        <v>Selección de URG</v>
      </c>
      <c r="F1295" s="404"/>
      <c r="G1295" s="404"/>
      <c r="H1295" s="404"/>
      <c r="I1295" s="404"/>
      <c r="J1295" s="404"/>
      <c r="K1295" s="405"/>
    </row>
    <row r="1296" spans="1:12" ht="33.75" customHeight="1" x14ac:dyDescent="0.25">
      <c r="A1296" s="477"/>
      <c r="B1296" s="443" t="s">
        <v>19</v>
      </c>
      <c r="C1296" s="404"/>
      <c r="D1296" s="405"/>
      <c r="E1296" s="454" t="str">
        <f>+AIS_SAF!J3</f>
        <v>ENERO-JUNIO 2026</v>
      </c>
      <c r="F1296" s="404"/>
      <c r="G1296" s="404"/>
      <c r="H1296" s="404"/>
      <c r="I1296" s="404"/>
      <c r="J1296" s="404"/>
      <c r="K1296" s="405"/>
    </row>
    <row r="1297" spans="1:11" ht="33.75" customHeight="1" x14ac:dyDescent="0.25">
      <c r="A1297" s="163"/>
      <c r="B1297" s="456" t="s">
        <v>55</v>
      </c>
      <c r="C1297" s="423"/>
      <c r="D1297" s="423"/>
      <c r="E1297" s="423"/>
      <c r="F1297" s="423"/>
      <c r="G1297" s="423"/>
      <c r="H1297" s="423"/>
      <c r="I1297" s="423"/>
      <c r="J1297" s="423"/>
      <c r="K1297" s="457"/>
    </row>
    <row r="1298" spans="1:11" ht="52.5" customHeight="1" x14ac:dyDescent="0.25">
      <c r="A1298" s="163"/>
      <c r="B1298" s="447" t="s">
        <v>56</v>
      </c>
      <c r="C1298" s="445"/>
      <c r="D1298" s="446"/>
      <c r="E1298" s="444" t="str">
        <f>AIS_SAF!F46</f>
        <v>Seleccione una opción</v>
      </c>
      <c r="F1298" s="445"/>
      <c r="G1298" s="445"/>
      <c r="H1298" s="445"/>
      <c r="I1298" s="445"/>
      <c r="J1298" s="445"/>
      <c r="K1298" s="446"/>
    </row>
    <row r="1299" spans="1:11" ht="52.5" customHeight="1" x14ac:dyDescent="0.25">
      <c r="A1299" s="163"/>
      <c r="B1299" s="447" t="s">
        <v>57</v>
      </c>
      <c r="C1299" s="445"/>
      <c r="D1299" s="446"/>
      <c r="E1299" s="444" t="str">
        <f>AIS_SAF!G46</f>
        <v>Seleccione una opción</v>
      </c>
      <c r="F1299" s="445"/>
      <c r="G1299" s="445"/>
      <c r="H1299" s="445"/>
      <c r="I1299" s="445"/>
      <c r="J1299" s="445"/>
      <c r="K1299" s="446"/>
    </row>
    <row r="1300" spans="1:11" ht="52.5" customHeight="1" x14ac:dyDescent="0.25">
      <c r="A1300" s="163"/>
      <c r="B1300" s="447" t="s">
        <v>58</v>
      </c>
      <c r="C1300" s="445"/>
      <c r="D1300" s="446"/>
      <c r="E1300" s="444" t="str">
        <f>AIS_SAF!H46</f>
        <v>Seleccione una opción</v>
      </c>
      <c r="F1300" s="445"/>
      <c r="G1300" s="445"/>
      <c r="H1300" s="445"/>
      <c r="I1300" s="445"/>
      <c r="J1300" s="445"/>
      <c r="K1300" s="446"/>
    </row>
    <row r="1301" spans="1:11" ht="52.5" customHeight="1" x14ac:dyDescent="0.25">
      <c r="A1301" s="163"/>
      <c r="B1301" s="447" t="s">
        <v>59</v>
      </c>
      <c r="C1301" s="445"/>
      <c r="D1301" s="446"/>
      <c r="E1301" s="444"/>
      <c r="F1301" s="445"/>
      <c r="G1301" s="445"/>
      <c r="H1301" s="445"/>
      <c r="I1301" s="445"/>
      <c r="J1301" s="445"/>
      <c r="K1301" s="446"/>
    </row>
    <row r="1302" spans="1:11" ht="52.5" customHeight="1" x14ac:dyDescent="0.25">
      <c r="A1302" s="163"/>
      <c r="B1302" s="447" t="s">
        <v>60</v>
      </c>
      <c r="C1302" s="445"/>
      <c r="D1302" s="446"/>
      <c r="E1302" s="444" t="str">
        <f>AIS_SAF!L46</f>
        <v>Seleccione una opción</v>
      </c>
      <c r="F1302" s="445"/>
      <c r="G1302" s="445"/>
      <c r="H1302" s="445"/>
      <c r="I1302" s="445"/>
      <c r="J1302" s="445"/>
      <c r="K1302" s="446"/>
    </row>
    <row r="1303" spans="1:11" ht="52.5" customHeight="1" x14ac:dyDescent="0.25">
      <c r="A1303" s="163"/>
      <c r="B1303" s="447" t="s">
        <v>61</v>
      </c>
      <c r="C1303" s="445"/>
      <c r="D1303" s="446"/>
      <c r="E1303" s="444" t="str">
        <f>AIS_SAF!M46</f>
        <v>Seleccione una opción</v>
      </c>
      <c r="F1303" s="445"/>
      <c r="G1303" s="445"/>
      <c r="H1303" s="445"/>
      <c r="I1303" s="445"/>
      <c r="J1303" s="445"/>
      <c r="K1303" s="446"/>
    </row>
    <row r="1304" spans="1:11" ht="52.5" customHeight="1" x14ac:dyDescent="0.25">
      <c r="A1304" s="163"/>
      <c r="B1304" s="447" t="s">
        <v>62</v>
      </c>
      <c r="C1304" s="445"/>
      <c r="D1304" s="446"/>
      <c r="E1304" s="448" t="str">
        <f>AIS_SAF!O46</f>
        <v xml:space="preserve"> </v>
      </c>
      <c r="F1304" s="445"/>
      <c r="G1304" s="445"/>
      <c r="H1304" s="445"/>
      <c r="I1304" s="445"/>
      <c r="J1304" s="445"/>
      <c r="K1304" s="446"/>
    </row>
    <row r="1305" spans="1:11" ht="52.5" customHeight="1" x14ac:dyDescent="0.25">
      <c r="A1305" s="163"/>
      <c r="B1305" s="447" t="s">
        <v>63</v>
      </c>
      <c r="C1305" s="445"/>
      <c r="D1305" s="446"/>
      <c r="E1305" s="444">
        <f>AIS_SAF!P46</f>
        <v>0</v>
      </c>
      <c r="F1305" s="445"/>
      <c r="G1305" s="445"/>
      <c r="H1305" s="445"/>
      <c r="I1305" s="445"/>
      <c r="J1305" s="445"/>
      <c r="K1305" s="446"/>
    </row>
    <row r="1306" spans="1:11" ht="33.75" customHeight="1" x14ac:dyDescent="0.25">
      <c r="A1306" s="163"/>
      <c r="B1306" s="467" t="s">
        <v>64</v>
      </c>
      <c r="C1306" s="423"/>
      <c r="D1306" s="423"/>
      <c r="E1306" s="423"/>
      <c r="F1306" s="423"/>
      <c r="G1306" s="423"/>
      <c r="H1306" s="456" t="s">
        <v>65</v>
      </c>
      <c r="I1306" s="423"/>
      <c r="J1306" s="423"/>
      <c r="K1306" s="457"/>
    </row>
    <row r="1307" spans="1:11" ht="51" customHeight="1" x14ac:dyDescent="0.25">
      <c r="A1307" s="85"/>
      <c r="B1307" s="89" t="s">
        <v>66</v>
      </c>
      <c r="C1307" s="89" t="s">
        <v>67</v>
      </c>
      <c r="D1307" s="89" t="s">
        <v>68</v>
      </c>
      <c r="E1307" s="89" t="s">
        <v>69</v>
      </c>
      <c r="F1307" s="89" t="s">
        <v>70</v>
      </c>
      <c r="G1307" s="89" t="s">
        <v>71</v>
      </c>
      <c r="H1307" s="89" t="s">
        <v>72</v>
      </c>
      <c r="I1307" s="89" t="s">
        <v>73</v>
      </c>
      <c r="J1307" s="89" t="s">
        <v>74</v>
      </c>
      <c r="K1307" s="89" t="s">
        <v>75</v>
      </c>
    </row>
    <row r="1308" spans="1:11" ht="33.75" customHeight="1" x14ac:dyDescent="0.25">
      <c r="A1308" s="163"/>
      <c r="B1308" s="114" t="str">
        <f>AIS_SAF!Q46</f>
        <v/>
      </c>
      <c r="C1308" s="138"/>
      <c r="D1308" s="217">
        <f>AIS_SAF!T46</f>
        <v>0</v>
      </c>
      <c r="E1308" s="216"/>
      <c r="F1308" s="217">
        <f>AIS_SAF!U46</f>
        <v>0</v>
      </c>
      <c r="G1308" s="215"/>
      <c r="H1308" s="115"/>
      <c r="I1308" s="116"/>
      <c r="J1308" s="116"/>
      <c r="K1308" s="116"/>
    </row>
    <row r="1309" spans="1:11" ht="33.75" customHeight="1" x14ac:dyDescent="0.25">
      <c r="A1309" s="163"/>
      <c r="B1309" s="470" t="s">
        <v>76</v>
      </c>
      <c r="C1309" s="471"/>
      <c r="D1309" s="471"/>
      <c r="E1309" s="471"/>
      <c r="F1309" s="471"/>
      <c r="G1309" s="471"/>
      <c r="H1309" s="471"/>
      <c r="I1309" s="471"/>
      <c r="J1309" s="471"/>
      <c r="K1309" s="472"/>
    </row>
    <row r="1310" spans="1:11" ht="33.75" customHeight="1" x14ac:dyDescent="0.25">
      <c r="A1310" s="163"/>
      <c r="B1310" s="455" t="s">
        <v>77</v>
      </c>
      <c r="C1310" s="445"/>
      <c r="D1310" s="445"/>
      <c r="E1310" s="445"/>
      <c r="F1310" s="445"/>
      <c r="G1310" s="446"/>
      <c r="H1310" s="455" t="s">
        <v>78</v>
      </c>
      <c r="I1310" s="445"/>
      <c r="J1310" s="445"/>
      <c r="K1310" s="446"/>
    </row>
    <row r="1311" spans="1:11" ht="51" customHeight="1" x14ac:dyDescent="0.25">
      <c r="A1311" s="163"/>
      <c r="B1311" s="89" t="s">
        <v>79</v>
      </c>
      <c r="C1311" s="168" t="s">
        <v>80</v>
      </c>
      <c r="D1311" s="168" t="s">
        <v>81</v>
      </c>
      <c r="E1311" s="89" t="s">
        <v>82</v>
      </c>
      <c r="F1311" s="89" t="s">
        <v>83</v>
      </c>
      <c r="G1311" s="89" t="s">
        <v>84</v>
      </c>
      <c r="H1311" s="89" t="s">
        <v>81</v>
      </c>
      <c r="I1311" s="89" t="s">
        <v>82</v>
      </c>
      <c r="J1311" s="89" t="s">
        <v>83</v>
      </c>
      <c r="K1311" s="89" t="s">
        <v>84</v>
      </c>
    </row>
    <row r="1312" spans="1:11" ht="33.75" customHeight="1" x14ac:dyDescent="0.25">
      <c r="A1312" s="163"/>
      <c r="B1312" s="90" t="s">
        <v>52</v>
      </c>
      <c r="C1312" s="90" t="s">
        <v>52</v>
      </c>
      <c r="D1312" s="105"/>
      <c r="E1312" s="106"/>
      <c r="F1312" s="106"/>
      <c r="G1312" s="107">
        <f t="shared" ref="G1312:G1324" si="75">SUM(D1312:F1312)</f>
        <v>0</v>
      </c>
      <c r="H1312" s="112"/>
      <c r="I1312" s="112"/>
      <c r="J1312" s="112"/>
      <c r="K1312" s="108">
        <f t="shared" ref="K1312:K1324" si="76">SUM(H1312:J1312)</f>
        <v>0</v>
      </c>
    </row>
    <row r="1313" spans="1:11" ht="33.75" customHeight="1" x14ac:dyDescent="0.25">
      <c r="A1313" s="163"/>
      <c r="B1313" s="90"/>
      <c r="C1313" s="90"/>
      <c r="D1313" s="105"/>
      <c r="E1313" s="106"/>
      <c r="F1313" s="106"/>
      <c r="G1313" s="107">
        <f t="shared" si="75"/>
        <v>0</v>
      </c>
      <c r="H1313" s="112"/>
      <c r="I1313" s="112"/>
      <c r="J1313" s="112"/>
      <c r="K1313" s="108">
        <f t="shared" si="76"/>
        <v>0</v>
      </c>
    </row>
    <row r="1314" spans="1:11" ht="33.75" customHeight="1" x14ac:dyDescent="0.25">
      <c r="A1314" s="163"/>
      <c r="B1314" s="90"/>
      <c r="C1314" s="90"/>
      <c r="D1314" s="105"/>
      <c r="E1314" s="106"/>
      <c r="F1314" s="106"/>
      <c r="G1314" s="107">
        <f t="shared" si="75"/>
        <v>0</v>
      </c>
      <c r="H1314" s="112"/>
      <c r="I1314" s="112"/>
      <c r="J1314" s="112"/>
      <c r="K1314" s="108">
        <f t="shared" si="76"/>
        <v>0</v>
      </c>
    </row>
    <row r="1315" spans="1:11" ht="33.75" customHeight="1" x14ac:dyDescent="0.25">
      <c r="A1315" s="163"/>
      <c r="B1315" s="90"/>
      <c r="C1315" s="90"/>
      <c r="D1315" s="105"/>
      <c r="E1315" s="106"/>
      <c r="F1315" s="106"/>
      <c r="G1315" s="107">
        <f t="shared" si="75"/>
        <v>0</v>
      </c>
      <c r="H1315" s="112"/>
      <c r="I1315" s="112"/>
      <c r="J1315" s="112"/>
      <c r="K1315" s="108">
        <f t="shared" si="76"/>
        <v>0</v>
      </c>
    </row>
    <row r="1316" spans="1:11" ht="33.75" customHeight="1" x14ac:dyDescent="0.25">
      <c r="A1316" s="163"/>
      <c r="B1316" s="90"/>
      <c r="C1316" s="90"/>
      <c r="D1316" s="105"/>
      <c r="E1316" s="106"/>
      <c r="F1316" s="106"/>
      <c r="G1316" s="107">
        <f t="shared" si="75"/>
        <v>0</v>
      </c>
      <c r="H1316" s="112"/>
      <c r="I1316" s="112"/>
      <c r="J1316" s="112"/>
      <c r="K1316" s="108">
        <f t="shared" si="76"/>
        <v>0</v>
      </c>
    </row>
    <row r="1317" spans="1:11" ht="33.75" customHeight="1" x14ac:dyDescent="0.25">
      <c r="A1317" s="163"/>
      <c r="B1317" s="90"/>
      <c r="C1317" s="90"/>
      <c r="D1317" s="105"/>
      <c r="E1317" s="106"/>
      <c r="F1317" s="106"/>
      <c r="G1317" s="107">
        <f t="shared" si="75"/>
        <v>0</v>
      </c>
      <c r="H1317" s="112"/>
      <c r="I1317" s="112"/>
      <c r="J1317" s="112"/>
      <c r="K1317" s="108">
        <f t="shared" si="76"/>
        <v>0</v>
      </c>
    </row>
    <row r="1318" spans="1:11" ht="33.75" customHeight="1" x14ac:dyDescent="0.25">
      <c r="A1318" s="163"/>
      <c r="B1318" s="90"/>
      <c r="C1318" s="90"/>
      <c r="D1318" s="105"/>
      <c r="E1318" s="106"/>
      <c r="F1318" s="106"/>
      <c r="G1318" s="107">
        <f t="shared" si="75"/>
        <v>0</v>
      </c>
      <c r="H1318" s="112"/>
      <c r="I1318" s="112"/>
      <c r="J1318" s="112"/>
      <c r="K1318" s="108">
        <f t="shared" si="76"/>
        <v>0</v>
      </c>
    </row>
    <row r="1319" spans="1:11" ht="33.75" customHeight="1" x14ac:dyDescent="0.25">
      <c r="A1319" s="163"/>
      <c r="B1319" s="90"/>
      <c r="C1319" s="90"/>
      <c r="D1319" s="105"/>
      <c r="E1319" s="106"/>
      <c r="F1319" s="106"/>
      <c r="G1319" s="107">
        <f t="shared" si="75"/>
        <v>0</v>
      </c>
      <c r="H1319" s="112"/>
      <c r="I1319" s="112"/>
      <c r="J1319" s="112"/>
      <c r="K1319" s="108">
        <f t="shared" si="76"/>
        <v>0</v>
      </c>
    </row>
    <row r="1320" spans="1:11" ht="33.75" customHeight="1" x14ac:dyDescent="0.25">
      <c r="A1320" s="163"/>
      <c r="B1320" s="90"/>
      <c r="C1320" s="90"/>
      <c r="D1320" s="105"/>
      <c r="E1320" s="106"/>
      <c r="F1320" s="106"/>
      <c r="G1320" s="107">
        <f t="shared" si="75"/>
        <v>0</v>
      </c>
      <c r="H1320" s="112"/>
      <c r="I1320" s="112"/>
      <c r="J1320" s="112"/>
      <c r="K1320" s="108">
        <f t="shared" si="76"/>
        <v>0</v>
      </c>
    </row>
    <row r="1321" spans="1:11" ht="33.75" customHeight="1" x14ac:dyDescent="0.25">
      <c r="A1321" s="163"/>
      <c r="B1321" s="90"/>
      <c r="C1321" s="90"/>
      <c r="D1321" s="105"/>
      <c r="E1321" s="106"/>
      <c r="F1321" s="106"/>
      <c r="G1321" s="107">
        <f t="shared" si="75"/>
        <v>0</v>
      </c>
      <c r="H1321" s="112"/>
      <c r="I1321" s="112"/>
      <c r="J1321" s="112"/>
      <c r="K1321" s="108">
        <f t="shared" si="76"/>
        <v>0</v>
      </c>
    </row>
    <row r="1322" spans="1:11" ht="33.75" customHeight="1" x14ac:dyDescent="0.25">
      <c r="A1322" s="163"/>
      <c r="B1322" s="90"/>
      <c r="C1322" s="90"/>
      <c r="D1322" s="105"/>
      <c r="E1322" s="106"/>
      <c r="F1322" s="106"/>
      <c r="G1322" s="107">
        <f t="shared" si="75"/>
        <v>0</v>
      </c>
      <c r="H1322" s="112"/>
      <c r="I1322" s="112"/>
      <c r="J1322" s="112"/>
      <c r="K1322" s="108">
        <f t="shared" si="76"/>
        <v>0</v>
      </c>
    </row>
    <row r="1323" spans="1:11" ht="33.75" customHeight="1" x14ac:dyDescent="0.25">
      <c r="A1323" s="163"/>
      <c r="B1323" s="90"/>
      <c r="C1323" s="90"/>
      <c r="D1323" s="105"/>
      <c r="E1323" s="106"/>
      <c r="F1323" s="106"/>
      <c r="G1323" s="107">
        <f t="shared" si="75"/>
        <v>0</v>
      </c>
      <c r="H1323" s="112"/>
      <c r="I1323" s="112"/>
      <c r="J1323" s="112"/>
      <c r="K1323" s="108">
        <f t="shared" si="76"/>
        <v>0</v>
      </c>
    </row>
    <row r="1324" spans="1:11" ht="33.75" customHeight="1" x14ac:dyDescent="0.25">
      <c r="A1324" s="163"/>
      <c r="B1324" s="91" t="s">
        <v>84</v>
      </c>
      <c r="C1324" s="210"/>
      <c r="D1324" s="109">
        <f>SUM(D1312:D1323)</f>
        <v>0</v>
      </c>
      <c r="E1324" s="110">
        <f>SUM(E1312:E1323)</f>
        <v>0</v>
      </c>
      <c r="F1324" s="110">
        <f>SUM(F1312:F1323)</f>
        <v>0</v>
      </c>
      <c r="G1324" s="110">
        <f t="shared" si="75"/>
        <v>0</v>
      </c>
      <c r="H1324" s="109">
        <f>SUM(H1312:H1323)</f>
        <v>0</v>
      </c>
      <c r="I1324" s="109">
        <f>SUM(I1312:I1323)</f>
        <v>0</v>
      </c>
      <c r="J1324" s="109">
        <f>SUM(J1312:J1323)</f>
        <v>0</v>
      </c>
      <c r="K1324" s="109">
        <f t="shared" si="76"/>
        <v>0</v>
      </c>
    </row>
    <row r="1325" spans="1:11" ht="33.75" customHeight="1" x14ac:dyDescent="0.25">
      <c r="A1325" s="163"/>
      <c r="B1325" s="463" t="s">
        <v>85</v>
      </c>
      <c r="C1325" s="466"/>
      <c r="D1325" s="466"/>
      <c r="E1325" s="466"/>
      <c r="F1325" s="466"/>
      <c r="G1325" s="466"/>
      <c r="H1325" s="466"/>
      <c r="I1325" s="466"/>
      <c r="J1325" s="466"/>
      <c r="K1325" s="465"/>
    </row>
    <row r="1326" spans="1:11" ht="225" customHeight="1" x14ac:dyDescent="0.25">
      <c r="A1326" s="163"/>
      <c r="B1326" s="451"/>
      <c r="C1326" s="452"/>
      <c r="D1326" s="452"/>
      <c r="E1326" s="452"/>
      <c r="F1326" s="452"/>
      <c r="G1326" s="452"/>
      <c r="H1326" s="452"/>
      <c r="I1326" s="452"/>
      <c r="J1326" s="452"/>
      <c r="K1326" s="453"/>
    </row>
    <row r="1327" spans="1:11" ht="33.75" customHeight="1" x14ac:dyDescent="0.25"/>
    <row r="1328" spans="1:11" ht="33.75" customHeight="1" x14ac:dyDescent="0.25"/>
    <row r="1329" spans="1:11" ht="33.75" customHeight="1" x14ac:dyDescent="0.25"/>
    <row r="1330" spans="1:11" ht="33.75" customHeight="1" x14ac:dyDescent="0.25">
      <c r="A1330" s="476">
        <v>39</v>
      </c>
      <c r="B1330" s="443" t="s">
        <v>18</v>
      </c>
      <c r="C1330" s="404"/>
      <c r="D1330" s="405"/>
      <c r="E1330" s="454" t="str">
        <f>+AIS_SAF!J2</f>
        <v>Selección de URG</v>
      </c>
      <c r="F1330" s="404"/>
      <c r="G1330" s="404"/>
      <c r="H1330" s="404"/>
      <c r="I1330" s="404"/>
      <c r="J1330" s="404"/>
      <c r="K1330" s="405"/>
    </row>
    <row r="1331" spans="1:11" ht="33.75" customHeight="1" x14ac:dyDescent="0.25">
      <c r="A1331" s="477"/>
      <c r="B1331" s="443" t="s">
        <v>19</v>
      </c>
      <c r="C1331" s="404"/>
      <c r="D1331" s="405"/>
      <c r="E1331" s="454" t="str">
        <f>+AIS_SAF!J3</f>
        <v>ENERO-JUNIO 2026</v>
      </c>
      <c r="F1331" s="404"/>
      <c r="G1331" s="404"/>
      <c r="H1331" s="404"/>
      <c r="I1331" s="404"/>
      <c r="J1331" s="404"/>
      <c r="K1331" s="405"/>
    </row>
    <row r="1332" spans="1:11" ht="33.75" customHeight="1" x14ac:dyDescent="0.25">
      <c r="A1332" s="163"/>
      <c r="B1332" s="456" t="s">
        <v>55</v>
      </c>
      <c r="C1332" s="423"/>
      <c r="D1332" s="423"/>
      <c r="E1332" s="423"/>
      <c r="F1332" s="423"/>
      <c r="G1332" s="423"/>
      <c r="H1332" s="423"/>
      <c r="I1332" s="423"/>
      <c r="J1332" s="423"/>
      <c r="K1332" s="457"/>
    </row>
    <row r="1333" spans="1:11" ht="52.5" customHeight="1" x14ac:dyDescent="0.25">
      <c r="A1333" s="163"/>
      <c r="B1333" s="447" t="s">
        <v>56</v>
      </c>
      <c r="C1333" s="445"/>
      <c r="D1333" s="446"/>
      <c r="E1333" s="444" t="str">
        <f>AIS_SAF!F47</f>
        <v>Seleccione una opción</v>
      </c>
      <c r="F1333" s="445"/>
      <c r="G1333" s="445"/>
      <c r="H1333" s="445"/>
      <c r="I1333" s="445"/>
      <c r="J1333" s="445"/>
      <c r="K1333" s="446"/>
    </row>
    <row r="1334" spans="1:11" ht="52.5" customHeight="1" x14ac:dyDescent="0.25">
      <c r="A1334" s="163"/>
      <c r="B1334" s="447" t="s">
        <v>57</v>
      </c>
      <c r="C1334" s="445"/>
      <c r="D1334" s="446"/>
      <c r="E1334" s="444" t="str">
        <f>AIS_SAF!G47</f>
        <v>Seleccione una opción</v>
      </c>
      <c r="F1334" s="445"/>
      <c r="G1334" s="445"/>
      <c r="H1334" s="445"/>
      <c r="I1334" s="445"/>
      <c r="J1334" s="445"/>
      <c r="K1334" s="446"/>
    </row>
    <row r="1335" spans="1:11" ht="52.5" customHeight="1" x14ac:dyDescent="0.25">
      <c r="A1335" s="163"/>
      <c r="B1335" s="447" t="s">
        <v>58</v>
      </c>
      <c r="C1335" s="445"/>
      <c r="D1335" s="446"/>
      <c r="E1335" s="444" t="str">
        <f>AIS_SAF!H47</f>
        <v>Seleccione una opción</v>
      </c>
      <c r="F1335" s="445"/>
      <c r="G1335" s="445"/>
      <c r="H1335" s="445"/>
      <c r="I1335" s="445"/>
      <c r="J1335" s="445"/>
      <c r="K1335" s="446"/>
    </row>
    <row r="1336" spans="1:11" ht="52.5" customHeight="1" x14ac:dyDescent="0.25">
      <c r="A1336" s="163"/>
      <c r="B1336" s="447" t="s">
        <v>59</v>
      </c>
      <c r="C1336" s="445"/>
      <c r="D1336" s="446"/>
      <c r="E1336" s="444" t="str">
        <f>AIS_SAF!K47</f>
        <v>Seleccione una opción</v>
      </c>
      <c r="F1336" s="445"/>
      <c r="G1336" s="445"/>
      <c r="H1336" s="445"/>
      <c r="I1336" s="445"/>
      <c r="J1336" s="445"/>
      <c r="K1336" s="446"/>
    </row>
    <row r="1337" spans="1:11" ht="52.5" customHeight="1" x14ac:dyDescent="0.25">
      <c r="A1337" s="163"/>
      <c r="B1337" s="447" t="s">
        <v>60</v>
      </c>
      <c r="C1337" s="445"/>
      <c r="D1337" s="446"/>
      <c r="E1337" s="444" t="str">
        <f>AIS_SAF!L47</f>
        <v>Seleccione una opción</v>
      </c>
      <c r="F1337" s="445"/>
      <c r="G1337" s="445"/>
      <c r="H1337" s="445"/>
      <c r="I1337" s="445"/>
      <c r="J1337" s="445"/>
      <c r="K1337" s="446"/>
    </row>
    <row r="1338" spans="1:11" ht="52.5" customHeight="1" x14ac:dyDescent="0.25">
      <c r="A1338" s="163"/>
      <c r="B1338" s="447" t="s">
        <v>61</v>
      </c>
      <c r="C1338" s="445"/>
      <c r="D1338" s="446"/>
      <c r="E1338" s="444" t="str">
        <f>AIS_SAF!M47</f>
        <v>Seleccione una opción</v>
      </c>
      <c r="F1338" s="445"/>
      <c r="G1338" s="445"/>
      <c r="H1338" s="445"/>
      <c r="I1338" s="445"/>
      <c r="J1338" s="445"/>
      <c r="K1338" s="446"/>
    </row>
    <row r="1339" spans="1:11" ht="52.5" customHeight="1" x14ac:dyDescent="0.25">
      <c r="A1339" s="163"/>
      <c r="B1339" s="447" t="s">
        <v>62</v>
      </c>
      <c r="C1339" s="445"/>
      <c r="D1339" s="446"/>
      <c r="E1339" s="448" t="str">
        <f>AIS_SAF!O47</f>
        <v xml:space="preserve"> </v>
      </c>
      <c r="F1339" s="445"/>
      <c r="G1339" s="445"/>
      <c r="H1339" s="445"/>
      <c r="I1339" s="445"/>
      <c r="J1339" s="445"/>
      <c r="K1339" s="446"/>
    </row>
    <row r="1340" spans="1:11" ht="52.5" customHeight="1" x14ac:dyDescent="0.25">
      <c r="A1340" s="163"/>
      <c r="B1340" s="447" t="s">
        <v>63</v>
      </c>
      <c r="C1340" s="445"/>
      <c r="D1340" s="446"/>
      <c r="E1340" s="444">
        <f>AIS_SAF!P47</f>
        <v>0</v>
      </c>
      <c r="F1340" s="445"/>
      <c r="G1340" s="445"/>
      <c r="H1340" s="445"/>
      <c r="I1340" s="445"/>
      <c r="J1340" s="445"/>
      <c r="K1340" s="446"/>
    </row>
    <row r="1341" spans="1:11" ht="33.75" customHeight="1" x14ac:dyDescent="0.25">
      <c r="A1341" s="163"/>
      <c r="B1341" s="467" t="s">
        <v>64</v>
      </c>
      <c r="C1341" s="423"/>
      <c r="D1341" s="423"/>
      <c r="E1341" s="423"/>
      <c r="F1341" s="423"/>
      <c r="G1341" s="423"/>
      <c r="H1341" s="456" t="s">
        <v>65</v>
      </c>
      <c r="I1341" s="423"/>
      <c r="J1341" s="423"/>
      <c r="K1341" s="457"/>
    </row>
    <row r="1342" spans="1:11" ht="51" customHeight="1" x14ac:dyDescent="0.25">
      <c r="A1342" s="85"/>
      <c r="B1342" s="89" t="s">
        <v>66</v>
      </c>
      <c r="C1342" s="89" t="s">
        <v>67</v>
      </c>
      <c r="D1342" s="89" t="s">
        <v>68</v>
      </c>
      <c r="E1342" s="89" t="s">
        <v>69</v>
      </c>
      <c r="F1342" s="89" t="s">
        <v>70</v>
      </c>
      <c r="G1342" s="89" t="s">
        <v>71</v>
      </c>
      <c r="H1342" s="89" t="s">
        <v>72</v>
      </c>
      <c r="I1342" s="89" t="s">
        <v>73</v>
      </c>
      <c r="J1342" s="89" t="s">
        <v>74</v>
      </c>
      <c r="K1342" s="89" t="s">
        <v>75</v>
      </c>
    </row>
    <row r="1343" spans="1:11" ht="33.75" customHeight="1" x14ac:dyDescent="0.25">
      <c r="A1343" s="163"/>
      <c r="B1343" s="114" t="str">
        <f>AIS_SAF!Q47</f>
        <v/>
      </c>
      <c r="C1343" s="138"/>
      <c r="D1343" s="217">
        <f>AIS_SAF!T47</f>
        <v>0</v>
      </c>
      <c r="E1343" s="216"/>
      <c r="F1343" s="217">
        <f>AIS_SAF!U47</f>
        <v>0</v>
      </c>
      <c r="G1343" s="215"/>
      <c r="H1343" s="115"/>
      <c r="I1343" s="116"/>
      <c r="J1343" s="116"/>
      <c r="K1343" s="116"/>
    </row>
    <row r="1344" spans="1:11" ht="33.75" customHeight="1" x14ac:dyDescent="0.25">
      <c r="A1344" s="163"/>
      <c r="B1344" s="470" t="s">
        <v>76</v>
      </c>
      <c r="C1344" s="471"/>
      <c r="D1344" s="471"/>
      <c r="E1344" s="471"/>
      <c r="F1344" s="471"/>
      <c r="G1344" s="471"/>
      <c r="H1344" s="471"/>
      <c r="I1344" s="471"/>
      <c r="J1344" s="471"/>
      <c r="K1344" s="472"/>
    </row>
    <row r="1345" spans="1:11" ht="33.75" customHeight="1" x14ac:dyDescent="0.25">
      <c r="A1345" s="163"/>
      <c r="B1345" s="455" t="s">
        <v>77</v>
      </c>
      <c r="C1345" s="445"/>
      <c r="D1345" s="445"/>
      <c r="E1345" s="445"/>
      <c r="F1345" s="445"/>
      <c r="G1345" s="446"/>
      <c r="H1345" s="455" t="s">
        <v>78</v>
      </c>
      <c r="I1345" s="445"/>
      <c r="J1345" s="445"/>
      <c r="K1345" s="446"/>
    </row>
    <row r="1346" spans="1:11" ht="51" customHeight="1" x14ac:dyDescent="0.25">
      <c r="A1346" s="163"/>
      <c r="B1346" s="89" t="s">
        <v>79</v>
      </c>
      <c r="C1346" s="168" t="s">
        <v>80</v>
      </c>
      <c r="D1346" s="168" t="s">
        <v>81</v>
      </c>
      <c r="E1346" s="89" t="s">
        <v>82</v>
      </c>
      <c r="F1346" s="89" t="s">
        <v>83</v>
      </c>
      <c r="G1346" s="89" t="s">
        <v>84</v>
      </c>
      <c r="H1346" s="89" t="s">
        <v>81</v>
      </c>
      <c r="I1346" s="89" t="s">
        <v>82</v>
      </c>
      <c r="J1346" s="89" t="s">
        <v>83</v>
      </c>
      <c r="K1346" s="89" t="s">
        <v>84</v>
      </c>
    </row>
    <row r="1347" spans="1:11" ht="33.75" customHeight="1" x14ac:dyDescent="0.25">
      <c r="A1347" s="163"/>
      <c r="B1347" s="90" t="s">
        <v>52</v>
      </c>
      <c r="C1347" s="90" t="s">
        <v>52</v>
      </c>
      <c r="D1347" s="105"/>
      <c r="E1347" s="106"/>
      <c r="F1347" s="106"/>
      <c r="G1347" s="107">
        <f t="shared" ref="G1347:G1359" si="77">SUM(D1347:F1347)</f>
        <v>0</v>
      </c>
      <c r="H1347" s="112"/>
      <c r="I1347" s="112"/>
      <c r="J1347" s="112"/>
      <c r="K1347" s="108">
        <f t="shared" ref="K1347:K1359" si="78">SUM(H1347:J1347)</f>
        <v>0</v>
      </c>
    </row>
    <row r="1348" spans="1:11" ht="33.75" customHeight="1" x14ac:dyDescent="0.25">
      <c r="A1348" s="163"/>
      <c r="B1348" s="90"/>
      <c r="C1348" s="90"/>
      <c r="D1348" s="105"/>
      <c r="E1348" s="106"/>
      <c r="F1348" s="106"/>
      <c r="G1348" s="107">
        <f t="shared" si="77"/>
        <v>0</v>
      </c>
      <c r="H1348" s="112"/>
      <c r="I1348" s="112"/>
      <c r="J1348" s="112"/>
      <c r="K1348" s="108">
        <f t="shared" si="78"/>
        <v>0</v>
      </c>
    </row>
    <row r="1349" spans="1:11" ht="33.75" customHeight="1" x14ac:dyDescent="0.25">
      <c r="A1349" s="163"/>
      <c r="B1349" s="90"/>
      <c r="C1349" s="90"/>
      <c r="D1349" s="105"/>
      <c r="E1349" s="106"/>
      <c r="F1349" s="106"/>
      <c r="G1349" s="107">
        <f t="shared" si="77"/>
        <v>0</v>
      </c>
      <c r="H1349" s="112"/>
      <c r="I1349" s="112"/>
      <c r="J1349" s="112"/>
      <c r="K1349" s="108">
        <f t="shared" si="78"/>
        <v>0</v>
      </c>
    </row>
    <row r="1350" spans="1:11" ht="33.75" customHeight="1" x14ac:dyDescent="0.25">
      <c r="A1350" s="163"/>
      <c r="B1350" s="90"/>
      <c r="C1350" s="90"/>
      <c r="D1350" s="105"/>
      <c r="E1350" s="106"/>
      <c r="F1350" s="106"/>
      <c r="G1350" s="107">
        <f t="shared" si="77"/>
        <v>0</v>
      </c>
      <c r="H1350" s="112"/>
      <c r="I1350" s="112"/>
      <c r="J1350" s="112"/>
      <c r="K1350" s="108">
        <f t="shared" si="78"/>
        <v>0</v>
      </c>
    </row>
    <row r="1351" spans="1:11" ht="33.75" customHeight="1" x14ac:dyDescent="0.25">
      <c r="A1351" s="163"/>
      <c r="B1351" s="90"/>
      <c r="C1351" s="90"/>
      <c r="D1351" s="105"/>
      <c r="E1351" s="106"/>
      <c r="F1351" s="106"/>
      <c r="G1351" s="107">
        <f t="shared" si="77"/>
        <v>0</v>
      </c>
      <c r="H1351" s="112"/>
      <c r="I1351" s="112"/>
      <c r="J1351" s="112"/>
      <c r="K1351" s="108">
        <f t="shared" si="78"/>
        <v>0</v>
      </c>
    </row>
    <row r="1352" spans="1:11" ht="33.75" customHeight="1" x14ac:dyDescent="0.25">
      <c r="A1352" s="163"/>
      <c r="B1352" s="90"/>
      <c r="C1352" s="90"/>
      <c r="D1352" s="105"/>
      <c r="E1352" s="106"/>
      <c r="F1352" s="106"/>
      <c r="G1352" s="107">
        <f t="shared" si="77"/>
        <v>0</v>
      </c>
      <c r="H1352" s="112"/>
      <c r="I1352" s="112"/>
      <c r="J1352" s="112"/>
      <c r="K1352" s="108">
        <f t="shared" si="78"/>
        <v>0</v>
      </c>
    </row>
    <row r="1353" spans="1:11" ht="33.75" customHeight="1" x14ac:dyDescent="0.25">
      <c r="A1353" s="163"/>
      <c r="B1353" s="90"/>
      <c r="C1353" s="90"/>
      <c r="D1353" s="105"/>
      <c r="E1353" s="106"/>
      <c r="F1353" s="106"/>
      <c r="G1353" s="107">
        <f t="shared" si="77"/>
        <v>0</v>
      </c>
      <c r="H1353" s="112"/>
      <c r="I1353" s="112"/>
      <c r="J1353" s="112"/>
      <c r="K1353" s="108">
        <f t="shared" si="78"/>
        <v>0</v>
      </c>
    </row>
    <row r="1354" spans="1:11" ht="33.75" customHeight="1" x14ac:dyDescent="0.25">
      <c r="A1354" s="163"/>
      <c r="B1354" s="90"/>
      <c r="C1354" s="90"/>
      <c r="D1354" s="105"/>
      <c r="E1354" s="106"/>
      <c r="F1354" s="106"/>
      <c r="G1354" s="107">
        <f t="shared" si="77"/>
        <v>0</v>
      </c>
      <c r="H1354" s="112"/>
      <c r="I1354" s="112"/>
      <c r="J1354" s="112"/>
      <c r="K1354" s="108">
        <f t="shared" si="78"/>
        <v>0</v>
      </c>
    </row>
    <row r="1355" spans="1:11" ht="33.75" customHeight="1" x14ac:dyDescent="0.25">
      <c r="A1355" s="163"/>
      <c r="B1355" s="90"/>
      <c r="C1355" s="90"/>
      <c r="D1355" s="105"/>
      <c r="E1355" s="106"/>
      <c r="F1355" s="106"/>
      <c r="G1355" s="107">
        <f t="shared" si="77"/>
        <v>0</v>
      </c>
      <c r="H1355" s="112"/>
      <c r="I1355" s="112"/>
      <c r="J1355" s="112"/>
      <c r="K1355" s="108">
        <f t="shared" si="78"/>
        <v>0</v>
      </c>
    </row>
    <row r="1356" spans="1:11" ht="33.75" customHeight="1" x14ac:dyDescent="0.25">
      <c r="A1356" s="163"/>
      <c r="B1356" s="90"/>
      <c r="C1356" s="90"/>
      <c r="D1356" s="105"/>
      <c r="E1356" s="106"/>
      <c r="F1356" s="106"/>
      <c r="G1356" s="107">
        <f t="shared" si="77"/>
        <v>0</v>
      </c>
      <c r="H1356" s="112"/>
      <c r="I1356" s="112"/>
      <c r="J1356" s="112"/>
      <c r="K1356" s="108">
        <f t="shared" si="78"/>
        <v>0</v>
      </c>
    </row>
    <row r="1357" spans="1:11" ht="33.75" customHeight="1" x14ac:dyDescent="0.25">
      <c r="A1357" s="163"/>
      <c r="B1357" s="90"/>
      <c r="C1357" s="90"/>
      <c r="D1357" s="105"/>
      <c r="E1357" s="106"/>
      <c r="F1357" s="106"/>
      <c r="G1357" s="107">
        <f t="shared" si="77"/>
        <v>0</v>
      </c>
      <c r="H1357" s="112"/>
      <c r="I1357" s="112"/>
      <c r="J1357" s="112"/>
      <c r="K1357" s="108">
        <f t="shared" si="78"/>
        <v>0</v>
      </c>
    </row>
    <row r="1358" spans="1:11" ht="33.75" customHeight="1" x14ac:dyDescent="0.25">
      <c r="A1358" s="163"/>
      <c r="B1358" s="90"/>
      <c r="C1358" s="90"/>
      <c r="D1358" s="105"/>
      <c r="E1358" s="106"/>
      <c r="F1358" s="106"/>
      <c r="G1358" s="107">
        <f t="shared" si="77"/>
        <v>0</v>
      </c>
      <c r="H1358" s="112"/>
      <c r="I1358" s="112"/>
      <c r="J1358" s="112"/>
      <c r="K1358" s="108">
        <f t="shared" si="78"/>
        <v>0</v>
      </c>
    </row>
    <row r="1359" spans="1:11" ht="33.75" customHeight="1" x14ac:dyDescent="0.25">
      <c r="A1359" s="163"/>
      <c r="B1359" s="91" t="s">
        <v>84</v>
      </c>
      <c r="C1359" s="111"/>
      <c r="D1359" s="109">
        <f>SUM(D1347:D1358)</f>
        <v>0</v>
      </c>
      <c r="E1359" s="110">
        <f>SUM(E1347:E1358)</f>
        <v>0</v>
      </c>
      <c r="F1359" s="110">
        <f>SUM(F1347:F1358)</f>
        <v>0</v>
      </c>
      <c r="G1359" s="110">
        <f t="shared" si="77"/>
        <v>0</v>
      </c>
      <c r="H1359" s="109">
        <f>SUM(H1347:H1358)</f>
        <v>0</v>
      </c>
      <c r="I1359" s="109">
        <f>SUM(I1347:I1358)</f>
        <v>0</v>
      </c>
      <c r="J1359" s="109">
        <f>SUM(J1347:J1358)</f>
        <v>0</v>
      </c>
      <c r="K1359" s="109">
        <f t="shared" si="78"/>
        <v>0</v>
      </c>
    </row>
    <row r="1360" spans="1:11" ht="33.75" customHeight="1" x14ac:dyDescent="0.25">
      <c r="A1360" s="163"/>
      <c r="B1360" s="463" t="s">
        <v>85</v>
      </c>
      <c r="C1360" s="466"/>
      <c r="D1360" s="466"/>
      <c r="E1360" s="466"/>
      <c r="F1360" s="466"/>
      <c r="G1360" s="466"/>
      <c r="H1360" s="466"/>
      <c r="I1360" s="466"/>
      <c r="J1360" s="466"/>
      <c r="K1360" s="465"/>
    </row>
    <row r="1361" spans="1:11" ht="225" customHeight="1" x14ac:dyDescent="0.25">
      <c r="A1361" s="163"/>
      <c r="B1361" s="451"/>
      <c r="C1361" s="452"/>
      <c r="D1361" s="452"/>
      <c r="E1361" s="452"/>
      <c r="F1361" s="452"/>
      <c r="G1361" s="452"/>
      <c r="H1361" s="452"/>
      <c r="I1361" s="452"/>
      <c r="J1361" s="452"/>
      <c r="K1361" s="453"/>
    </row>
    <row r="1362" spans="1:11" ht="33.75" customHeight="1" x14ac:dyDescent="0.25"/>
    <row r="1363" spans="1:11" ht="33.75" customHeight="1" x14ac:dyDescent="0.25"/>
    <row r="1364" spans="1:11" ht="33.75" customHeight="1" x14ac:dyDescent="0.25"/>
    <row r="1365" spans="1:11" ht="33.75" customHeight="1" x14ac:dyDescent="0.25">
      <c r="A1365" s="476">
        <v>40</v>
      </c>
      <c r="B1365" s="443" t="s">
        <v>18</v>
      </c>
      <c r="C1365" s="404"/>
      <c r="D1365" s="405"/>
      <c r="E1365" s="454" t="str">
        <f>+AIS_SAF!J2</f>
        <v>Selección de URG</v>
      </c>
      <c r="F1365" s="404"/>
      <c r="G1365" s="404"/>
      <c r="H1365" s="404"/>
      <c r="I1365" s="404"/>
      <c r="J1365" s="404"/>
      <c r="K1365" s="405"/>
    </row>
    <row r="1366" spans="1:11" ht="33.75" customHeight="1" x14ac:dyDescent="0.25">
      <c r="A1366" s="477"/>
      <c r="B1366" s="443" t="s">
        <v>19</v>
      </c>
      <c r="C1366" s="404"/>
      <c r="D1366" s="405"/>
      <c r="E1366" s="454" t="str">
        <f>+AIS_SAF!J3</f>
        <v>ENERO-JUNIO 2026</v>
      </c>
      <c r="F1366" s="404"/>
      <c r="G1366" s="404"/>
      <c r="H1366" s="404"/>
      <c r="I1366" s="404"/>
      <c r="J1366" s="404"/>
      <c r="K1366" s="405"/>
    </row>
    <row r="1367" spans="1:11" ht="33.75" customHeight="1" x14ac:dyDescent="0.25">
      <c r="A1367" s="163"/>
      <c r="B1367" s="456" t="s">
        <v>55</v>
      </c>
      <c r="C1367" s="423"/>
      <c r="D1367" s="423"/>
      <c r="E1367" s="423"/>
      <c r="F1367" s="423"/>
      <c r="G1367" s="423"/>
      <c r="H1367" s="423"/>
      <c r="I1367" s="423"/>
      <c r="J1367" s="423"/>
      <c r="K1367" s="457"/>
    </row>
    <row r="1368" spans="1:11" ht="52.5" customHeight="1" x14ac:dyDescent="0.25">
      <c r="A1368" s="163"/>
      <c r="B1368" s="447" t="s">
        <v>56</v>
      </c>
      <c r="C1368" s="445"/>
      <c r="D1368" s="446"/>
      <c r="E1368" s="444" t="str">
        <f>AIS_SAF!F48</f>
        <v>Seleccione una opción</v>
      </c>
      <c r="F1368" s="445"/>
      <c r="G1368" s="445"/>
      <c r="H1368" s="445"/>
      <c r="I1368" s="445"/>
      <c r="J1368" s="445"/>
      <c r="K1368" s="446"/>
    </row>
    <row r="1369" spans="1:11" ht="52.5" customHeight="1" x14ac:dyDescent="0.25">
      <c r="A1369" s="163"/>
      <c r="B1369" s="447" t="s">
        <v>57</v>
      </c>
      <c r="C1369" s="445"/>
      <c r="D1369" s="446"/>
      <c r="E1369" s="444" t="str">
        <f>AIS_SAF!G48</f>
        <v>Seleccione una opción</v>
      </c>
      <c r="F1369" s="445"/>
      <c r="G1369" s="445"/>
      <c r="H1369" s="445"/>
      <c r="I1369" s="445"/>
      <c r="J1369" s="445"/>
      <c r="K1369" s="446"/>
    </row>
    <row r="1370" spans="1:11" ht="52.5" customHeight="1" x14ac:dyDescent="0.25">
      <c r="A1370" s="163"/>
      <c r="B1370" s="447" t="s">
        <v>58</v>
      </c>
      <c r="C1370" s="445"/>
      <c r="D1370" s="446"/>
      <c r="E1370" s="444" t="str">
        <f>AIS_SAF!H48</f>
        <v>Seleccione una opción</v>
      </c>
      <c r="F1370" s="445"/>
      <c r="G1370" s="445"/>
      <c r="H1370" s="445"/>
      <c r="I1370" s="445"/>
      <c r="J1370" s="445"/>
      <c r="K1370" s="446"/>
    </row>
    <row r="1371" spans="1:11" ht="52.5" customHeight="1" x14ac:dyDescent="0.25">
      <c r="A1371" s="163"/>
      <c r="B1371" s="447" t="s">
        <v>59</v>
      </c>
      <c r="C1371" s="445"/>
      <c r="D1371" s="446"/>
      <c r="E1371" s="444" t="str">
        <f>AIS_SAF!K48</f>
        <v>Seleccione una opción</v>
      </c>
      <c r="F1371" s="445"/>
      <c r="G1371" s="445"/>
      <c r="H1371" s="445"/>
      <c r="I1371" s="445"/>
      <c r="J1371" s="445"/>
      <c r="K1371" s="446"/>
    </row>
    <row r="1372" spans="1:11" ht="52.5" customHeight="1" x14ac:dyDescent="0.25">
      <c r="A1372" s="163"/>
      <c r="B1372" s="447" t="s">
        <v>60</v>
      </c>
      <c r="C1372" s="445"/>
      <c r="D1372" s="446"/>
      <c r="E1372" s="444" t="str">
        <f>AIS_SAF!L48</f>
        <v>Seleccione una opción</v>
      </c>
      <c r="F1372" s="445"/>
      <c r="G1372" s="445"/>
      <c r="H1372" s="445"/>
      <c r="I1372" s="445"/>
      <c r="J1372" s="445"/>
      <c r="K1372" s="446"/>
    </row>
    <row r="1373" spans="1:11" ht="52.5" customHeight="1" x14ac:dyDescent="0.25">
      <c r="A1373" s="163"/>
      <c r="B1373" s="447" t="s">
        <v>61</v>
      </c>
      <c r="C1373" s="445"/>
      <c r="D1373" s="446"/>
      <c r="E1373" s="444" t="str">
        <f>AIS_SAF!M48</f>
        <v>Seleccione una opción</v>
      </c>
      <c r="F1373" s="445"/>
      <c r="G1373" s="445"/>
      <c r="H1373" s="445"/>
      <c r="I1373" s="445"/>
      <c r="J1373" s="445"/>
      <c r="K1373" s="446"/>
    </row>
    <row r="1374" spans="1:11" ht="52.5" customHeight="1" x14ac:dyDescent="0.25">
      <c r="A1374" s="163"/>
      <c r="B1374" s="447" t="s">
        <v>62</v>
      </c>
      <c r="C1374" s="445"/>
      <c r="D1374" s="446"/>
      <c r="E1374" s="448" t="str">
        <f>AIS_SAF!O48</f>
        <v xml:space="preserve"> </v>
      </c>
      <c r="F1374" s="445"/>
      <c r="G1374" s="445"/>
      <c r="H1374" s="445"/>
      <c r="I1374" s="445"/>
      <c r="J1374" s="445"/>
      <c r="K1374" s="446"/>
    </row>
    <row r="1375" spans="1:11" ht="52.5" customHeight="1" x14ac:dyDescent="0.25">
      <c r="A1375" s="163"/>
      <c r="B1375" s="447" t="s">
        <v>63</v>
      </c>
      <c r="C1375" s="445"/>
      <c r="D1375" s="446"/>
      <c r="E1375" s="444">
        <f>AIS_SAF!P48</f>
        <v>0</v>
      </c>
      <c r="F1375" s="445"/>
      <c r="G1375" s="445"/>
      <c r="H1375" s="445"/>
      <c r="I1375" s="445"/>
      <c r="J1375" s="445"/>
      <c r="K1375" s="446"/>
    </row>
    <row r="1376" spans="1:11" ht="33.75" customHeight="1" x14ac:dyDescent="0.25">
      <c r="A1376" s="163"/>
      <c r="B1376" s="467" t="s">
        <v>64</v>
      </c>
      <c r="C1376" s="423"/>
      <c r="D1376" s="423"/>
      <c r="E1376" s="423"/>
      <c r="F1376" s="423"/>
      <c r="G1376" s="423"/>
      <c r="H1376" s="456" t="s">
        <v>65</v>
      </c>
      <c r="I1376" s="423"/>
      <c r="J1376" s="423"/>
      <c r="K1376" s="457"/>
    </row>
    <row r="1377" spans="1:12" ht="51" customHeight="1" x14ac:dyDescent="0.25">
      <c r="A1377" s="85"/>
      <c r="B1377" s="89" t="s">
        <v>66</v>
      </c>
      <c r="C1377" s="89" t="s">
        <v>67</v>
      </c>
      <c r="D1377" s="89" t="s">
        <v>68</v>
      </c>
      <c r="E1377" s="89" t="s">
        <v>69</v>
      </c>
      <c r="F1377" s="89" t="s">
        <v>70</v>
      </c>
      <c r="G1377" s="89" t="s">
        <v>71</v>
      </c>
      <c r="H1377" s="89" t="s">
        <v>72</v>
      </c>
      <c r="I1377" s="89" t="s">
        <v>73</v>
      </c>
      <c r="J1377" s="89" t="s">
        <v>74</v>
      </c>
      <c r="K1377" s="89" t="s">
        <v>75</v>
      </c>
    </row>
    <row r="1378" spans="1:12" ht="33.75" customHeight="1" x14ac:dyDescent="0.25">
      <c r="A1378" s="163"/>
      <c r="B1378" s="114" t="str">
        <f>AIS_SAF!Q48</f>
        <v/>
      </c>
      <c r="C1378" s="138" t="s">
        <v>2354</v>
      </c>
      <c r="D1378" s="217">
        <f>AIS_SAF!T48</f>
        <v>0</v>
      </c>
      <c r="E1378" s="216"/>
      <c r="F1378" s="217">
        <f>AIS_SAF!U48</f>
        <v>0</v>
      </c>
      <c r="G1378" s="215"/>
      <c r="H1378" s="115"/>
      <c r="I1378" s="116"/>
      <c r="J1378" s="116"/>
      <c r="K1378" s="116"/>
      <c r="L1378" s="113"/>
    </row>
    <row r="1379" spans="1:12" ht="33.75" customHeight="1" x14ac:dyDescent="0.25">
      <c r="A1379" s="163"/>
      <c r="B1379" s="480" t="s">
        <v>76</v>
      </c>
      <c r="C1379" s="471"/>
      <c r="D1379" s="471"/>
      <c r="E1379" s="471"/>
      <c r="F1379" s="471"/>
      <c r="G1379" s="471"/>
      <c r="H1379" s="471"/>
      <c r="I1379" s="471"/>
      <c r="J1379" s="471"/>
      <c r="K1379" s="472"/>
    </row>
    <row r="1380" spans="1:12" ht="33.75" customHeight="1" x14ac:dyDescent="0.25">
      <c r="A1380" s="163"/>
      <c r="B1380" s="455" t="s">
        <v>77</v>
      </c>
      <c r="C1380" s="445"/>
      <c r="D1380" s="445"/>
      <c r="E1380" s="445"/>
      <c r="F1380" s="445"/>
      <c r="G1380" s="446"/>
      <c r="H1380" s="455" t="s">
        <v>78</v>
      </c>
      <c r="I1380" s="445"/>
      <c r="J1380" s="445"/>
      <c r="K1380" s="446"/>
    </row>
    <row r="1381" spans="1:12" ht="51" customHeight="1" x14ac:dyDescent="0.25">
      <c r="A1381" s="163"/>
      <c r="B1381" s="89" t="s">
        <v>79</v>
      </c>
      <c r="C1381" s="168" t="s">
        <v>80</v>
      </c>
      <c r="D1381" s="168" t="s">
        <v>81</v>
      </c>
      <c r="E1381" s="89" t="s">
        <v>82</v>
      </c>
      <c r="F1381" s="89" t="s">
        <v>83</v>
      </c>
      <c r="G1381" s="89" t="s">
        <v>84</v>
      </c>
      <c r="H1381" s="89" t="s">
        <v>81</v>
      </c>
      <c r="I1381" s="89" t="s">
        <v>82</v>
      </c>
      <c r="J1381" s="89" t="s">
        <v>83</v>
      </c>
      <c r="K1381" s="89" t="s">
        <v>84</v>
      </c>
    </row>
    <row r="1382" spans="1:12" ht="33.75" customHeight="1" x14ac:dyDescent="0.25">
      <c r="A1382" s="163"/>
      <c r="B1382" s="90" t="s">
        <v>52</v>
      </c>
      <c r="C1382" s="90" t="s">
        <v>52</v>
      </c>
      <c r="D1382" s="105"/>
      <c r="E1382" s="106"/>
      <c r="F1382" s="106"/>
      <c r="G1382" s="107">
        <f t="shared" ref="G1382:G1394" si="79">SUM(D1382:F1382)</f>
        <v>0</v>
      </c>
      <c r="H1382" s="112"/>
      <c r="I1382" s="112"/>
      <c r="J1382" s="112"/>
      <c r="K1382" s="108">
        <f t="shared" ref="K1382:K1394" si="80">SUM(H1382:J1382)</f>
        <v>0</v>
      </c>
    </row>
    <row r="1383" spans="1:12" ht="33.75" customHeight="1" x14ac:dyDescent="0.25">
      <c r="A1383" s="163"/>
      <c r="B1383" s="90"/>
      <c r="C1383" s="90"/>
      <c r="D1383" s="105"/>
      <c r="E1383" s="106"/>
      <c r="F1383" s="106"/>
      <c r="G1383" s="107">
        <f t="shared" si="79"/>
        <v>0</v>
      </c>
      <c r="H1383" s="112"/>
      <c r="I1383" s="112"/>
      <c r="J1383" s="112"/>
      <c r="K1383" s="108">
        <f t="shared" si="80"/>
        <v>0</v>
      </c>
    </row>
    <row r="1384" spans="1:12" ht="33.75" customHeight="1" x14ac:dyDescent="0.25">
      <c r="A1384" s="163"/>
      <c r="B1384" s="90"/>
      <c r="C1384" s="90"/>
      <c r="D1384" s="105"/>
      <c r="E1384" s="106"/>
      <c r="F1384" s="106"/>
      <c r="G1384" s="107">
        <f t="shared" si="79"/>
        <v>0</v>
      </c>
      <c r="H1384" s="112"/>
      <c r="I1384" s="112"/>
      <c r="J1384" s="112"/>
      <c r="K1384" s="108">
        <f t="shared" si="80"/>
        <v>0</v>
      </c>
    </row>
    <row r="1385" spans="1:12" ht="33.75" customHeight="1" x14ac:dyDescent="0.25">
      <c r="A1385" s="163"/>
      <c r="B1385" s="90"/>
      <c r="C1385" s="90"/>
      <c r="D1385" s="105"/>
      <c r="E1385" s="106"/>
      <c r="F1385" s="106"/>
      <c r="G1385" s="107">
        <f t="shared" si="79"/>
        <v>0</v>
      </c>
      <c r="H1385" s="112"/>
      <c r="I1385" s="112"/>
      <c r="J1385" s="112"/>
      <c r="K1385" s="108">
        <f t="shared" si="80"/>
        <v>0</v>
      </c>
    </row>
    <row r="1386" spans="1:12" ht="33.75" customHeight="1" x14ac:dyDescent="0.25">
      <c r="A1386" s="163"/>
      <c r="B1386" s="90"/>
      <c r="C1386" s="90"/>
      <c r="D1386" s="105"/>
      <c r="E1386" s="106"/>
      <c r="F1386" s="106"/>
      <c r="G1386" s="107">
        <f t="shared" si="79"/>
        <v>0</v>
      </c>
      <c r="H1386" s="112"/>
      <c r="I1386" s="112"/>
      <c r="J1386" s="112"/>
      <c r="K1386" s="108">
        <f t="shared" si="80"/>
        <v>0</v>
      </c>
    </row>
    <row r="1387" spans="1:12" ht="33.75" customHeight="1" x14ac:dyDescent="0.25">
      <c r="A1387" s="163"/>
      <c r="B1387" s="90"/>
      <c r="C1387" s="90"/>
      <c r="D1387" s="105"/>
      <c r="E1387" s="106"/>
      <c r="F1387" s="106"/>
      <c r="G1387" s="107">
        <f t="shared" si="79"/>
        <v>0</v>
      </c>
      <c r="H1387" s="112"/>
      <c r="I1387" s="112"/>
      <c r="J1387" s="112"/>
      <c r="K1387" s="108">
        <f t="shared" si="80"/>
        <v>0</v>
      </c>
    </row>
    <row r="1388" spans="1:12" ht="33.75" customHeight="1" x14ac:dyDescent="0.25">
      <c r="A1388" s="163"/>
      <c r="B1388" s="90"/>
      <c r="C1388" s="90"/>
      <c r="D1388" s="105"/>
      <c r="E1388" s="106"/>
      <c r="F1388" s="106"/>
      <c r="G1388" s="107">
        <f t="shared" si="79"/>
        <v>0</v>
      </c>
      <c r="H1388" s="112"/>
      <c r="I1388" s="112"/>
      <c r="J1388" s="112"/>
      <c r="K1388" s="108">
        <f t="shared" si="80"/>
        <v>0</v>
      </c>
    </row>
    <row r="1389" spans="1:12" ht="33.75" customHeight="1" x14ac:dyDescent="0.25">
      <c r="A1389" s="163"/>
      <c r="B1389" s="90"/>
      <c r="C1389" s="90"/>
      <c r="D1389" s="105"/>
      <c r="E1389" s="106"/>
      <c r="F1389" s="106"/>
      <c r="G1389" s="107">
        <f t="shared" si="79"/>
        <v>0</v>
      </c>
      <c r="H1389" s="112"/>
      <c r="I1389" s="112"/>
      <c r="J1389" s="112"/>
      <c r="K1389" s="108">
        <f t="shared" si="80"/>
        <v>0</v>
      </c>
    </row>
    <row r="1390" spans="1:12" ht="33.75" customHeight="1" x14ac:dyDescent="0.25">
      <c r="A1390" s="163"/>
      <c r="B1390" s="90"/>
      <c r="C1390" s="90"/>
      <c r="D1390" s="105"/>
      <c r="E1390" s="106"/>
      <c r="F1390" s="106"/>
      <c r="G1390" s="107">
        <f t="shared" si="79"/>
        <v>0</v>
      </c>
      <c r="H1390" s="112"/>
      <c r="I1390" s="112"/>
      <c r="J1390" s="112"/>
      <c r="K1390" s="108">
        <f t="shared" si="80"/>
        <v>0</v>
      </c>
    </row>
    <row r="1391" spans="1:12" ht="33.75" customHeight="1" x14ac:dyDescent="0.25">
      <c r="A1391" s="163"/>
      <c r="B1391" s="90"/>
      <c r="C1391" s="90"/>
      <c r="D1391" s="105"/>
      <c r="E1391" s="106"/>
      <c r="F1391" s="106"/>
      <c r="G1391" s="107">
        <f t="shared" si="79"/>
        <v>0</v>
      </c>
      <c r="H1391" s="112"/>
      <c r="I1391" s="112"/>
      <c r="J1391" s="112"/>
      <c r="K1391" s="108">
        <f t="shared" si="80"/>
        <v>0</v>
      </c>
    </row>
    <row r="1392" spans="1:12" ht="33.75" customHeight="1" x14ac:dyDescent="0.25">
      <c r="A1392" s="163"/>
      <c r="B1392" s="90"/>
      <c r="C1392" s="90"/>
      <c r="D1392" s="105"/>
      <c r="E1392" s="106"/>
      <c r="F1392" s="106"/>
      <c r="G1392" s="107">
        <f t="shared" si="79"/>
        <v>0</v>
      </c>
      <c r="H1392" s="112"/>
      <c r="I1392" s="112"/>
      <c r="J1392" s="112"/>
      <c r="K1392" s="108">
        <f t="shared" si="80"/>
        <v>0</v>
      </c>
    </row>
    <row r="1393" spans="1:11" ht="33.75" customHeight="1" x14ac:dyDescent="0.25">
      <c r="A1393" s="163"/>
      <c r="B1393" s="90"/>
      <c r="C1393" s="90"/>
      <c r="D1393" s="105"/>
      <c r="E1393" s="106"/>
      <c r="F1393" s="106"/>
      <c r="G1393" s="107">
        <f t="shared" si="79"/>
        <v>0</v>
      </c>
      <c r="H1393" s="112"/>
      <c r="I1393" s="112"/>
      <c r="J1393" s="112"/>
      <c r="K1393" s="108">
        <f t="shared" si="80"/>
        <v>0</v>
      </c>
    </row>
    <row r="1394" spans="1:11" ht="33.75" customHeight="1" x14ac:dyDescent="0.25">
      <c r="A1394" s="163"/>
      <c r="B1394" s="91" t="s">
        <v>84</v>
      </c>
      <c r="C1394" s="210"/>
      <c r="D1394" s="109">
        <f>SUM(D1382:D1393)</f>
        <v>0</v>
      </c>
      <c r="E1394" s="110">
        <f>SUM(E1382:E1393)</f>
        <v>0</v>
      </c>
      <c r="F1394" s="110">
        <f>SUM(F1382:F1393)</f>
        <v>0</v>
      </c>
      <c r="G1394" s="110">
        <f t="shared" si="79"/>
        <v>0</v>
      </c>
      <c r="H1394" s="109">
        <f>SUM(H1382:H1393)</f>
        <v>0</v>
      </c>
      <c r="I1394" s="109">
        <f>SUM(I1382:I1393)</f>
        <v>0</v>
      </c>
      <c r="J1394" s="109">
        <f>SUM(J1382:J1393)</f>
        <v>0</v>
      </c>
      <c r="K1394" s="109">
        <f t="shared" si="80"/>
        <v>0</v>
      </c>
    </row>
    <row r="1395" spans="1:11" ht="33.75" customHeight="1" x14ac:dyDescent="0.25">
      <c r="A1395" s="163"/>
      <c r="B1395" s="463" t="s">
        <v>85</v>
      </c>
      <c r="C1395" s="466"/>
      <c r="D1395" s="466"/>
      <c r="E1395" s="466"/>
      <c r="F1395" s="466"/>
      <c r="G1395" s="466"/>
      <c r="H1395" s="466"/>
      <c r="I1395" s="466"/>
      <c r="J1395" s="466"/>
      <c r="K1395" s="465"/>
    </row>
    <row r="1396" spans="1:11" ht="225" customHeight="1" x14ac:dyDescent="0.25">
      <c r="A1396" s="163"/>
      <c r="B1396" s="473"/>
      <c r="C1396" s="474"/>
      <c r="D1396" s="474"/>
      <c r="E1396" s="474"/>
      <c r="F1396" s="474"/>
      <c r="G1396" s="474"/>
      <c r="H1396" s="474"/>
      <c r="I1396" s="474"/>
      <c r="J1396" s="474"/>
      <c r="K1396" s="475"/>
    </row>
    <row r="1397" spans="1:11" ht="33.75" customHeight="1" x14ac:dyDescent="0.25"/>
    <row r="1398" spans="1:11" ht="33.75" customHeight="1" x14ac:dyDescent="0.25"/>
    <row r="1399" spans="1:11" ht="33.75" customHeight="1" x14ac:dyDescent="0.25"/>
    <row r="1400" spans="1:11" ht="33.75" customHeight="1" x14ac:dyDescent="0.25"/>
    <row r="1401" spans="1:11" ht="33.75" customHeight="1" x14ac:dyDescent="0.25"/>
    <row r="1402" spans="1:11" ht="33.75" customHeight="1" x14ac:dyDescent="0.25"/>
  </sheetData>
  <sheetProtection algorithmName="SHA-512" hashValue="mVghGdohyOx2N13Z8+lSUfvIlwxwGKsUrsZNuiF61eVejrk5tqhi1eElxC67Y5F8+653XRELv18GahJXrR+0kQ==" saltValue="sCWdzb9Cm130eFb3H3dHQw==" spinCount="100000" sheet="1" formatCells="0" formatColumns="0" formatRows="0" insertColumns="0"/>
  <mergeCells count="1160">
    <mergeCell ref="B170:K170"/>
    <mergeCell ref="B280:D280"/>
    <mergeCell ref="B380:K380"/>
    <mergeCell ref="B771:D771"/>
    <mergeCell ref="E284:K284"/>
    <mergeCell ref="B355:D355"/>
    <mergeCell ref="B423:D423"/>
    <mergeCell ref="E738:K738"/>
    <mergeCell ref="B260:G260"/>
    <mergeCell ref="E290:K290"/>
    <mergeCell ref="E289:K289"/>
    <mergeCell ref="H151:K151"/>
    <mergeCell ref="B253:D253"/>
    <mergeCell ref="E180:K180"/>
    <mergeCell ref="B241:K241"/>
    <mergeCell ref="B245:D245"/>
    <mergeCell ref="B211:D211"/>
    <mergeCell ref="B430:D430"/>
    <mergeCell ref="B395:D395"/>
    <mergeCell ref="B749:K749"/>
    <mergeCell ref="B250:D250"/>
    <mergeCell ref="B634:D634"/>
    <mergeCell ref="E564:K564"/>
    <mergeCell ref="B494:D494"/>
    <mergeCell ref="E5:K5"/>
    <mergeCell ref="B141:D141"/>
    <mergeCell ref="B434:K434"/>
    <mergeCell ref="E6:K6"/>
    <mergeCell ref="B8:D8"/>
    <mergeCell ref="E288:K288"/>
    <mergeCell ref="B1122:K1122"/>
    <mergeCell ref="E981:K981"/>
    <mergeCell ref="H16:K16"/>
    <mergeCell ref="E318:K318"/>
    <mergeCell ref="B915:D915"/>
    <mergeCell ref="B37:K37"/>
    <mergeCell ref="B73:D73"/>
    <mergeCell ref="E915:K915"/>
    <mergeCell ref="B10:D10"/>
    <mergeCell ref="B435:G435"/>
    <mergeCell ref="B144:D144"/>
    <mergeCell ref="B715:G715"/>
    <mergeCell ref="E1022:K1022"/>
    <mergeCell ref="E76:K76"/>
    <mergeCell ref="B81:G81"/>
    <mergeCell ref="H81:K81"/>
    <mergeCell ref="E75:K75"/>
    <mergeCell ref="E675:K675"/>
    <mergeCell ref="E911:K911"/>
    <mergeCell ref="B317:K317"/>
    <mergeCell ref="B183:D183"/>
    <mergeCell ref="H470:K470"/>
    <mergeCell ref="E844:K844"/>
    <mergeCell ref="B457:K457"/>
    <mergeCell ref="H715:K715"/>
    <mergeCell ref="B668:D668"/>
    <mergeCell ref="B1376:G1376"/>
    <mergeCell ref="E987:K987"/>
    <mergeCell ref="H536:K536"/>
    <mergeCell ref="B605:D605"/>
    <mergeCell ref="B847:D847"/>
    <mergeCell ref="B426:D426"/>
    <mergeCell ref="E1299:K1299"/>
    <mergeCell ref="B79:D79"/>
    <mergeCell ref="E1057:K1057"/>
    <mergeCell ref="E1128:K1128"/>
    <mergeCell ref="E71:K71"/>
    <mergeCell ref="B819:K819"/>
    <mergeCell ref="E109:K109"/>
    <mergeCell ref="B961:G961"/>
    <mergeCell ref="B843:K843"/>
    <mergeCell ref="B539:K539"/>
    <mergeCell ref="E465:K465"/>
    <mergeCell ref="B249:D249"/>
    <mergeCell ref="B291:G291"/>
    <mergeCell ref="B730:K730"/>
    <mergeCell ref="B311:K311"/>
    <mergeCell ref="B906:K906"/>
    <mergeCell ref="B1204:K1204"/>
    <mergeCell ref="B143:D143"/>
    <mergeCell ref="B1256:K1256"/>
    <mergeCell ref="B1295:D1295"/>
    <mergeCell ref="E1296:K1296"/>
    <mergeCell ref="E1267:K1267"/>
    <mergeCell ref="B989:D989"/>
    <mergeCell ref="B672:D672"/>
    <mergeCell ref="E1055:K1055"/>
    <mergeCell ref="B1031:G1031"/>
    <mergeCell ref="B1379:K1379"/>
    <mergeCell ref="B1236:G1236"/>
    <mergeCell ref="E455:K455"/>
    <mergeCell ref="B736:D736"/>
    <mergeCell ref="B421:D421"/>
    <mergeCell ref="H1131:K1131"/>
    <mergeCell ref="B359:D359"/>
    <mergeCell ref="E1263:K1263"/>
    <mergeCell ref="B1027:G1027"/>
    <mergeCell ref="E1268:K1268"/>
    <mergeCell ref="B1365:D1365"/>
    <mergeCell ref="B1344:K1344"/>
    <mergeCell ref="H1376:K1376"/>
    <mergeCell ref="E388:K388"/>
    <mergeCell ref="H996:K996"/>
    <mergeCell ref="B1239:K1239"/>
    <mergeCell ref="B1310:G1310"/>
    <mergeCell ref="B1225:D1225"/>
    <mergeCell ref="B955:D955"/>
    <mergeCell ref="E600:K600"/>
    <mergeCell ref="B1197:D1197"/>
    <mergeCell ref="E771:K771"/>
    <mergeCell ref="B1021:D1021"/>
    <mergeCell ref="B1126:D1126"/>
    <mergeCell ref="B917:D917"/>
    <mergeCell ref="B491:D491"/>
    <mergeCell ref="E815:K815"/>
    <mergeCell ref="B529:D529"/>
    <mergeCell ref="B810:D810"/>
    <mergeCell ref="B815:D815"/>
    <mergeCell ref="B922:G922"/>
    <mergeCell ref="B981:D981"/>
    <mergeCell ref="B1366:D1366"/>
    <mergeCell ref="E598:K598"/>
    <mergeCell ref="B983:K983"/>
    <mergeCell ref="E1086:K1086"/>
    <mergeCell ref="B1306:G1306"/>
    <mergeCell ref="H1341:K1341"/>
    <mergeCell ref="B1092:D1092"/>
    <mergeCell ref="E1052:K1052"/>
    <mergeCell ref="H820:K820"/>
    <mergeCell ref="B1339:D1339"/>
    <mergeCell ref="B1270:D1270"/>
    <mergeCell ref="B746:G746"/>
    <mergeCell ref="B813:D813"/>
    <mergeCell ref="B455:D455"/>
    <mergeCell ref="B1268:D1268"/>
    <mergeCell ref="E1193:K1193"/>
    <mergeCell ref="B1151:K1151"/>
    <mergeCell ref="H641:K641"/>
    <mergeCell ref="B703:D703"/>
    <mergeCell ref="B556:K556"/>
    <mergeCell ref="B705:D705"/>
    <mergeCell ref="B463:D463"/>
    <mergeCell ref="B1095:D1095"/>
    <mergeCell ref="B1052:D1052"/>
    <mergeCell ref="B846:D846"/>
    <mergeCell ref="E491:K491"/>
    <mergeCell ref="E460:K460"/>
    <mergeCell ref="E526:K526"/>
    <mergeCell ref="B957:G957"/>
    <mergeCell ref="E1129:K1129"/>
    <mergeCell ref="E776:K776"/>
    <mergeCell ref="E665:K665"/>
    <mergeCell ref="B1274:K1274"/>
    <mergeCell ref="E179:K179"/>
    <mergeCell ref="A700:A701"/>
    <mergeCell ref="E566:K566"/>
    <mergeCell ref="B925:K925"/>
    <mergeCell ref="E560:K560"/>
    <mergeCell ref="E389:K389"/>
    <mergeCell ref="B877:D877"/>
    <mergeCell ref="B984:D984"/>
    <mergeCell ref="B392:D392"/>
    <mergeCell ref="A1155:A1156"/>
    <mergeCell ref="A1225:A1226"/>
    <mergeCell ref="B190:G190"/>
    <mergeCell ref="B206:K206"/>
    <mergeCell ref="B225:G225"/>
    <mergeCell ref="B890:K890"/>
    <mergeCell ref="E185:K185"/>
    <mergeCell ref="B450:K450"/>
    <mergeCell ref="E495:K495"/>
    <mergeCell ref="B921:D921"/>
    <mergeCell ref="B816:G816"/>
    <mergeCell ref="E741:K741"/>
    <mergeCell ref="B416:K416"/>
    <mergeCell ref="A665:A666"/>
    <mergeCell ref="E218:K218"/>
    <mergeCell ref="A245:A246"/>
    <mergeCell ref="B1046:K1046"/>
    <mergeCell ref="H1066:K1066"/>
    <mergeCell ref="B842:D842"/>
    <mergeCell ref="E603:K603"/>
    <mergeCell ref="B180:D180"/>
    <mergeCell ref="B289:D289"/>
    <mergeCell ref="B100:K100"/>
    <mergeCell ref="H155:K155"/>
    <mergeCell ref="E569:K569"/>
    <mergeCell ref="E640:K640"/>
    <mergeCell ref="B851:D851"/>
    <mergeCell ref="B394:D394"/>
    <mergeCell ref="B565:D565"/>
    <mergeCell ref="E533:K533"/>
    <mergeCell ref="B778:D778"/>
    <mergeCell ref="B675:D675"/>
    <mergeCell ref="B212:K212"/>
    <mergeCell ref="B424:D424"/>
    <mergeCell ref="E605:K605"/>
    <mergeCell ref="E325:K325"/>
    <mergeCell ref="B1260:D1260"/>
    <mergeCell ref="B1229:D1229"/>
    <mergeCell ref="B1127:D1127"/>
    <mergeCell ref="B1227:K1227"/>
    <mergeCell ref="H992:K992"/>
    <mergeCell ref="B1022:D1022"/>
    <mergeCell ref="B1193:D1193"/>
    <mergeCell ref="H1201:K1201"/>
    <mergeCell ref="B1135:G1135"/>
    <mergeCell ref="E671:K671"/>
    <mergeCell ref="B914:D914"/>
    <mergeCell ref="B497:D497"/>
    <mergeCell ref="E735:K735"/>
    <mergeCell ref="E703:K703"/>
    <mergeCell ref="B356:D356"/>
    <mergeCell ref="E249:K249"/>
    <mergeCell ref="E355:K355"/>
    <mergeCell ref="B150:D150"/>
    <mergeCell ref="A981:A982"/>
    <mergeCell ref="A455:A456"/>
    <mergeCell ref="E876:K876"/>
    <mergeCell ref="B217:D217"/>
    <mergeCell ref="B350:D350"/>
    <mergeCell ref="B110:D110"/>
    <mergeCell ref="E706:K706"/>
    <mergeCell ref="E777:K777"/>
    <mergeCell ref="B112:D112"/>
    <mergeCell ref="E773:K773"/>
    <mergeCell ref="E525:K525"/>
    <mergeCell ref="H400:K400"/>
    <mergeCell ref="H225:K225"/>
    <mergeCell ref="E498:K498"/>
    <mergeCell ref="E638:K638"/>
    <mergeCell ref="E595:K595"/>
    <mergeCell ref="E666:K666"/>
    <mergeCell ref="B602:D602"/>
    <mergeCell ref="B485:K485"/>
    <mergeCell ref="B534:D534"/>
    <mergeCell ref="E360:K360"/>
    <mergeCell ref="B171:K171"/>
    <mergeCell ref="A210:A211"/>
    <mergeCell ref="B451:K451"/>
    <mergeCell ref="E248:K248"/>
    <mergeCell ref="B247:K247"/>
    <mergeCell ref="B284:D284"/>
    <mergeCell ref="E178:K178"/>
    <mergeCell ref="B114:D114"/>
    <mergeCell ref="E144:K144"/>
    <mergeCell ref="E458:K458"/>
    <mergeCell ref="B136:K136"/>
    <mergeCell ref="B12:G12"/>
    <mergeCell ref="E534:K534"/>
    <mergeCell ref="B1097:G1097"/>
    <mergeCell ref="E246:K246"/>
    <mergeCell ref="E184:K184"/>
    <mergeCell ref="B113:D113"/>
    <mergeCell ref="B43:D43"/>
    <mergeCell ref="E255:K255"/>
    <mergeCell ref="B15:K15"/>
    <mergeCell ref="E463:K463"/>
    <mergeCell ref="E634:K634"/>
    <mergeCell ref="B766:K766"/>
    <mergeCell ref="E428:K428"/>
    <mergeCell ref="H396:K396"/>
    <mergeCell ref="E36:K36"/>
    <mergeCell ref="B36:D36"/>
    <mergeCell ref="B49:K49"/>
    <mergeCell ref="B950:D950"/>
    <mergeCell ref="B465:D465"/>
    <mergeCell ref="B76:D76"/>
    <mergeCell ref="B590:K590"/>
    <mergeCell ref="B661:K661"/>
    <mergeCell ref="B591:K591"/>
    <mergeCell ref="E182:K182"/>
    <mergeCell ref="E148:K148"/>
    <mergeCell ref="B147:D147"/>
    <mergeCell ref="E175:K175"/>
    <mergeCell ref="E990:K990"/>
    <mergeCell ref="B84:K84"/>
    <mergeCell ref="E250:K250"/>
    <mergeCell ref="E390:K390"/>
    <mergeCell ref="B707:D707"/>
    <mergeCell ref="B5:D5"/>
    <mergeCell ref="B75:D75"/>
    <mergeCell ref="B1128:D1128"/>
    <mergeCell ref="B360:D360"/>
    <mergeCell ref="H926:K926"/>
    <mergeCell ref="H922:K922"/>
    <mergeCell ref="B135:K135"/>
    <mergeCell ref="B155:G155"/>
    <mergeCell ref="E1127:K1127"/>
    <mergeCell ref="B326:G326"/>
    <mergeCell ref="B504:K504"/>
    <mergeCell ref="B320:D320"/>
    <mergeCell ref="B149:D149"/>
    <mergeCell ref="B1088:K1088"/>
    <mergeCell ref="B325:D325"/>
    <mergeCell ref="B469:K469"/>
    <mergeCell ref="B41:D41"/>
    <mergeCell ref="E321:K321"/>
    <mergeCell ref="B1053:K1053"/>
    <mergeCell ref="B154:K154"/>
    <mergeCell ref="E213:K213"/>
    <mergeCell ref="B1117:K1117"/>
    <mergeCell ref="B1055:D1055"/>
    <mergeCell ref="E350:K350"/>
    <mergeCell ref="E986:K986"/>
    <mergeCell ref="E842:K842"/>
    <mergeCell ref="B606:G606"/>
    <mergeCell ref="E252:K252"/>
    <mergeCell ref="H120:K120"/>
    <mergeCell ref="E323:K323"/>
    <mergeCell ref="B991:D991"/>
    <mergeCell ref="E636:K636"/>
    <mergeCell ref="B178:D178"/>
    <mergeCell ref="E1016:K1016"/>
    <mergeCell ref="E845:K845"/>
    <mergeCell ref="E1087:K1087"/>
    <mergeCell ref="E916:K916"/>
    <mergeCell ref="B977:K977"/>
    <mergeCell ref="H186:K186"/>
    <mergeCell ref="B850:D850"/>
    <mergeCell ref="B844:D844"/>
    <mergeCell ref="B701:D701"/>
    <mergeCell ref="E529:K529"/>
    <mergeCell ref="B807:K807"/>
    <mergeCell ref="B878:K878"/>
    <mergeCell ref="E494:K494"/>
    <mergeCell ref="B286:D286"/>
    <mergeCell ref="B597:K597"/>
    <mergeCell ref="E181:K181"/>
    <mergeCell ref="B704:D704"/>
    <mergeCell ref="E316:K316"/>
    <mergeCell ref="B218:D218"/>
    <mergeCell ref="B387:K387"/>
    <mergeCell ref="B361:G361"/>
    <mergeCell ref="E315:K315"/>
    <mergeCell ref="B431:G431"/>
    <mergeCell ref="B536:G536"/>
    <mergeCell ref="B674:D674"/>
    <mergeCell ref="E984:K984"/>
    <mergeCell ref="B1374:D1374"/>
    <mergeCell ref="B907:K907"/>
    <mergeCell ref="B1056:D1056"/>
    <mergeCell ref="B1371:D1371"/>
    <mergeCell ref="B1200:D1200"/>
    <mergeCell ref="E1366:K1366"/>
    <mergeCell ref="E1269:K1269"/>
    <mergeCell ref="B1334:D1334"/>
    <mergeCell ref="B1275:G1275"/>
    <mergeCell ref="B1205:G1205"/>
    <mergeCell ref="B1262:K1262"/>
    <mergeCell ref="H1310:K1310"/>
    <mergeCell ref="E1130:K1130"/>
    <mergeCell ref="B505:G505"/>
    <mergeCell ref="B214:D214"/>
    <mergeCell ref="E353:K353"/>
    <mergeCell ref="E912:K912"/>
    <mergeCell ref="E283:K283"/>
    <mergeCell ref="E955:K955"/>
    <mergeCell ref="E426:K426"/>
    <mergeCell ref="E287:K287"/>
    <mergeCell ref="B801:K801"/>
    <mergeCell ref="B609:K609"/>
    <mergeCell ref="B288:D288"/>
    <mergeCell ref="E245:K245"/>
    <mergeCell ref="E742:K742"/>
    <mergeCell ref="B604:D604"/>
    <mergeCell ref="B357:D357"/>
    <mergeCell ref="B637:D637"/>
    <mergeCell ref="H676:K676"/>
    <mergeCell ref="E779:K779"/>
    <mergeCell ref="B665:D665"/>
    <mergeCell ref="E42:K42"/>
    <mergeCell ref="E79:K79"/>
    <mergeCell ref="B109:D109"/>
    <mergeCell ref="B101:K101"/>
    <mergeCell ref="B142:K142"/>
    <mergeCell ref="B179:D179"/>
    <mergeCell ref="E812:K812"/>
    <mergeCell ref="B714:K714"/>
    <mergeCell ref="E668:K668"/>
    <mergeCell ref="E320:K320"/>
    <mergeCell ref="B849:D849"/>
    <mergeCell ref="B285:D285"/>
    <mergeCell ref="E281:K281"/>
    <mergeCell ref="H221:K221"/>
    <mergeCell ref="H291:K291"/>
    <mergeCell ref="B294:K294"/>
    <mergeCell ref="B185:D185"/>
    <mergeCell ref="B283:D283"/>
    <mergeCell ref="E141:K141"/>
    <mergeCell ref="B205:K205"/>
    <mergeCell ref="E150:K150"/>
    <mergeCell ref="B323:D323"/>
    <mergeCell ref="B145:D145"/>
    <mergeCell ref="E210:K210"/>
    <mergeCell ref="B210:D210"/>
    <mergeCell ref="E424:K424"/>
    <mergeCell ref="B111:D111"/>
    <mergeCell ref="B562:K562"/>
    <mergeCell ref="H330:K330"/>
    <mergeCell ref="E358:K358"/>
    <mergeCell ref="H85:K85"/>
    <mergeCell ref="H256:K256"/>
    <mergeCell ref="B1298:D1298"/>
    <mergeCell ref="B1198:D1198"/>
    <mergeCell ref="B365:G365"/>
    <mergeCell ref="E1195:K1195"/>
    <mergeCell ref="B996:G996"/>
    <mergeCell ref="B564:D564"/>
    <mergeCell ref="B315:D315"/>
    <mergeCell ref="E808:K808"/>
    <mergeCell ref="B1157:K1157"/>
    <mergeCell ref="B1155:D1155"/>
    <mergeCell ref="E1095:K1095"/>
    <mergeCell ref="B1016:D1016"/>
    <mergeCell ref="E1163:K1163"/>
    <mergeCell ref="B1124:D1124"/>
    <mergeCell ref="H1275:K1275"/>
    <mergeCell ref="E1121:K1121"/>
    <mergeCell ref="B385:D385"/>
    <mergeCell ref="B708:D708"/>
    <mergeCell ref="B879:D879"/>
    <mergeCell ref="E1058:K1058"/>
    <mergeCell ref="E1194:K1194"/>
    <mergeCell ref="B1166:G1166"/>
    <mergeCell ref="B1264:D1264"/>
    <mergeCell ref="B1062:G1062"/>
    <mergeCell ref="E1298:K1298"/>
    <mergeCell ref="E740:K740"/>
    <mergeCell ref="E635:K635"/>
    <mergeCell ref="H891:K891"/>
    <mergeCell ref="B952:D952"/>
    <mergeCell ref="E531:K531"/>
    <mergeCell ref="B845:D845"/>
    <mergeCell ref="B388:D388"/>
    <mergeCell ref="B953:D953"/>
    <mergeCell ref="H466:K466"/>
    <mergeCell ref="E770:K770"/>
    <mergeCell ref="B1121:D1121"/>
    <mergeCell ref="B986:D986"/>
    <mergeCell ref="B1057:D1057"/>
    <mergeCell ref="B700:D700"/>
    <mergeCell ref="B540:G540"/>
    <mergeCell ref="B740:D740"/>
    <mergeCell ref="B941:K941"/>
    <mergeCell ref="E805:K805"/>
    <mergeCell ref="B1234:D1234"/>
    <mergeCell ref="E1230:K1230"/>
    <mergeCell ref="B1025:D1025"/>
    <mergeCell ref="B808:D808"/>
    <mergeCell ref="B779:D779"/>
    <mergeCell ref="E885:K885"/>
    <mergeCell ref="B951:D951"/>
    <mergeCell ref="B530:D530"/>
    <mergeCell ref="H961:K961"/>
    <mergeCell ref="E774:K774"/>
    <mergeCell ref="B526:D526"/>
    <mergeCell ref="H1062:K1062"/>
    <mergeCell ref="E880:K880"/>
    <mergeCell ref="B1012:K1012"/>
    <mergeCell ref="B1129:D1129"/>
    <mergeCell ref="E1096:K1096"/>
    <mergeCell ref="B891:G891"/>
    <mergeCell ref="B598:D598"/>
    <mergeCell ref="E881:K881"/>
    <mergeCell ref="B856:G856"/>
    <mergeCell ref="B1396:K1396"/>
    <mergeCell ref="B1190:D1190"/>
    <mergeCell ref="B1330:D1330"/>
    <mergeCell ref="H1135:K1135"/>
    <mergeCell ref="H1306:K1306"/>
    <mergeCell ref="B422:K422"/>
    <mergeCell ref="B1326:K1326"/>
    <mergeCell ref="A490:A491"/>
    <mergeCell ref="A911:A912"/>
    <mergeCell ref="B1196:D1196"/>
    <mergeCell ref="B1094:D1094"/>
    <mergeCell ref="B916:D916"/>
    <mergeCell ref="B1087:D1087"/>
    <mergeCell ref="B1158:D1158"/>
    <mergeCell ref="E1093:K1093"/>
    <mergeCell ref="E917:K917"/>
    <mergeCell ref="B738:D738"/>
    <mergeCell ref="B1300:D1300"/>
    <mergeCell ref="B985:D985"/>
    <mergeCell ref="B1156:D1156"/>
    <mergeCell ref="B1131:G1131"/>
    <mergeCell ref="B1061:D1061"/>
    <mergeCell ref="B625:K625"/>
    <mergeCell ref="B696:K696"/>
    <mergeCell ref="B780:D780"/>
    <mergeCell ref="B785:G785"/>
    <mergeCell ref="E568:K568"/>
    <mergeCell ref="E739:K739"/>
    <mergeCell ref="B946:D946"/>
    <mergeCell ref="B1017:D1017"/>
    <mergeCell ref="B992:G992"/>
    <mergeCell ref="A560:A561"/>
    <mergeCell ref="B1340:D1340"/>
    <mergeCell ref="E1059:K1059"/>
    <mergeCell ref="H1236:K1236"/>
    <mergeCell ref="E1334:K1334"/>
    <mergeCell ref="H1031:K1031"/>
    <mergeCell ref="B1020:D1020"/>
    <mergeCell ref="B1169:K1169"/>
    <mergeCell ref="B1191:D1191"/>
    <mergeCell ref="A1295:A1296"/>
    <mergeCell ref="E1337:K1337"/>
    <mergeCell ref="B1301:D1301"/>
    <mergeCell ref="A280:A281"/>
    <mergeCell ref="A315:A316"/>
    <mergeCell ref="B1325:K1325"/>
    <mergeCell ref="E630:K630"/>
    <mergeCell ref="A1330:A1331"/>
    <mergeCell ref="E1190:K1190"/>
    <mergeCell ref="E1123:K1123"/>
    <mergeCell ref="E956:K956"/>
    <mergeCell ref="H680:K680"/>
    <mergeCell ref="B310:K310"/>
    <mergeCell ref="B956:D956"/>
    <mergeCell ref="E604:K604"/>
    <mergeCell ref="H610:K610"/>
    <mergeCell ref="B492:K492"/>
    <mergeCell ref="E674:K674"/>
    <mergeCell ref="E530:K530"/>
    <mergeCell ref="E601:K601"/>
    <mergeCell ref="B346:K346"/>
    <mergeCell ref="B1269:D1269"/>
    <mergeCell ref="B835:K835"/>
    <mergeCell ref="E394:K394"/>
    <mergeCell ref="H431:K431"/>
    <mergeCell ref="B855:K855"/>
    <mergeCell ref="B458:D458"/>
    <mergeCell ref="E596:K596"/>
    <mergeCell ref="E669:K669"/>
    <mergeCell ref="B676:G676"/>
    <mergeCell ref="E950:K950"/>
    <mergeCell ref="B772:K772"/>
    <mergeCell ref="B745:D745"/>
    <mergeCell ref="E561:K561"/>
    <mergeCell ref="B777:D777"/>
    <mergeCell ref="H852:K852"/>
    <mergeCell ref="B911:D911"/>
    <mergeCell ref="B947:D947"/>
    <mergeCell ref="B885:D885"/>
    <mergeCell ref="B610:G610"/>
    <mergeCell ref="B774:D774"/>
    <mergeCell ref="B498:D498"/>
    <mergeCell ref="B669:D669"/>
    <mergeCell ref="E497:K497"/>
    <mergeCell ref="H785:K785"/>
    <mergeCell ref="B567:D567"/>
    <mergeCell ref="B1125:D1125"/>
    <mergeCell ref="E1056:K1056"/>
    <mergeCell ref="E1125:K1125"/>
    <mergeCell ref="B1120:D1120"/>
    <mergeCell ref="E393:K393"/>
    <mergeCell ref="H361:K361"/>
    <mergeCell ref="E464:K464"/>
    <mergeCell ref="E846:K846"/>
    <mergeCell ref="B702:K702"/>
    <mergeCell ref="B531:D531"/>
    <mergeCell ref="B396:G396"/>
    <mergeCell ref="B987:D987"/>
    <mergeCell ref="E778:K778"/>
    <mergeCell ref="B569:D569"/>
    <mergeCell ref="E421:K421"/>
    <mergeCell ref="B415:K415"/>
    <mergeCell ref="B400:G400"/>
    <mergeCell ref="B926:G926"/>
    <mergeCell ref="B1093:D1093"/>
    <mergeCell ref="E462:K462"/>
    <mergeCell ref="B765:K765"/>
    <mergeCell ref="B459:D459"/>
    <mergeCell ref="B630:D630"/>
    <mergeCell ref="E985:K985"/>
    <mergeCell ref="E391:K391"/>
    <mergeCell ref="E496:K496"/>
    <mergeCell ref="E385:K385"/>
    <mergeCell ref="E1094:K1094"/>
    <mergeCell ref="B1024:D1024"/>
    <mergeCell ref="B1047:K1047"/>
    <mergeCell ref="B954:D954"/>
    <mergeCell ref="B948:K948"/>
    <mergeCell ref="B527:K527"/>
    <mergeCell ref="B1018:K1018"/>
    <mergeCell ref="E951:K951"/>
    <mergeCell ref="B520:K520"/>
    <mergeCell ref="E459:K459"/>
    <mergeCell ref="B1026:D1026"/>
    <mergeCell ref="B1023:D1023"/>
    <mergeCell ref="B71:D71"/>
    <mergeCell ref="B976:K976"/>
    <mergeCell ref="E77:K77"/>
    <mergeCell ref="E319:K319"/>
    <mergeCell ref="E113:K113"/>
    <mergeCell ref="B353:D353"/>
    <mergeCell ref="B528:D528"/>
    <mergeCell ref="B913:K913"/>
    <mergeCell ref="B639:D639"/>
    <mergeCell ref="B1051:D1051"/>
    <mergeCell ref="E1021:K1021"/>
    <mergeCell ref="B667:K667"/>
    <mergeCell ref="B645:G645"/>
    <mergeCell ref="E919:K919"/>
    <mergeCell ref="B318:D318"/>
    <mergeCell ref="E253:K253"/>
    <mergeCell ref="B671:D671"/>
    <mergeCell ref="B706:D706"/>
    <mergeCell ref="B811:D811"/>
    <mergeCell ref="B710:D710"/>
    <mergeCell ref="B881:D881"/>
    <mergeCell ref="B399:K399"/>
    <mergeCell ref="E429:K429"/>
    <mergeCell ref="E490:K490"/>
    <mergeCell ref="H260:K260"/>
    <mergeCell ref="E1305:K1305"/>
    <mergeCell ref="E811:K811"/>
    <mergeCell ref="B290:D290"/>
    <mergeCell ref="B151:G151"/>
    <mergeCell ref="B1255:K1255"/>
    <mergeCell ref="H1027:K1027"/>
    <mergeCell ref="E1061:K1061"/>
    <mergeCell ref="H1101:K1101"/>
    <mergeCell ref="E1164:K1164"/>
    <mergeCell ref="H1097:K1097"/>
    <mergeCell ref="B1235:D1235"/>
    <mergeCell ref="B1220:K1220"/>
    <mergeCell ref="A1016:A1017"/>
    <mergeCell ref="B666:D666"/>
    <mergeCell ref="B316:D316"/>
    <mergeCell ref="B216:D216"/>
    <mergeCell ref="E145:K145"/>
    <mergeCell ref="B644:K644"/>
    <mergeCell ref="E220:K220"/>
    <mergeCell ref="A525:A526"/>
    <mergeCell ref="E849:K849"/>
    <mergeCell ref="E851:K851"/>
    <mergeCell ref="B711:G711"/>
    <mergeCell ref="H781:K781"/>
    <mergeCell ref="B352:K352"/>
    <mergeCell ref="B882:D882"/>
    <mergeCell ref="B319:D319"/>
    <mergeCell ref="B176:D176"/>
    <mergeCell ref="E709:K709"/>
    <mergeCell ref="A385:A386"/>
    <mergeCell ref="B460:D460"/>
    <mergeCell ref="B495:D495"/>
    <mergeCell ref="B1:D1"/>
    <mergeCell ref="B321:D321"/>
    <mergeCell ref="E38:K38"/>
    <mergeCell ref="B255:D255"/>
    <mergeCell ref="E700:K700"/>
    <mergeCell ref="B575:G575"/>
    <mergeCell ref="E528:K528"/>
    <mergeCell ref="B660:K660"/>
    <mergeCell ref="B731:K731"/>
    <mergeCell ref="E40:K40"/>
    <mergeCell ref="E211:K211"/>
    <mergeCell ref="E111:K111"/>
    <mergeCell ref="E216:K216"/>
    <mergeCell ref="B773:D773"/>
    <mergeCell ref="B561:D561"/>
    <mergeCell ref="E841:K841"/>
    <mergeCell ref="B884:D884"/>
    <mergeCell ref="B836:K836"/>
    <mergeCell ref="E780:K780"/>
    <mergeCell ref="E631:K631"/>
    <mergeCell ref="E673:K673"/>
    <mergeCell ref="E599:K599"/>
    <mergeCell ref="H645:K645"/>
    <mergeCell ref="H816:K816"/>
    <mergeCell ref="E427:K427"/>
    <mergeCell ref="E1:K1"/>
    <mergeCell ref="H750:K750"/>
    <mergeCell ref="E882:K882"/>
    <mergeCell ref="E425:K425"/>
    <mergeCell ref="E570:K570"/>
    <mergeCell ref="E806:K806"/>
    <mergeCell ref="B364:K364"/>
    <mergeCell ref="A2:A3"/>
    <mergeCell ref="A105:A106"/>
    <mergeCell ref="B240:K240"/>
    <mergeCell ref="B626:K626"/>
    <mergeCell ref="B784:K784"/>
    <mergeCell ref="B466:G466"/>
    <mergeCell ref="B390:D390"/>
    <mergeCell ref="B219:D219"/>
    <mergeCell ref="B246:D246"/>
    <mergeCell ref="A420:A421"/>
    <mergeCell ref="E430:K430"/>
    <mergeCell ref="B189:K189"/>
    <mergeCell ref="A35:A36"/>
    <mergeCell ref="E7:K7"/>
    <mergeCell ref="B632:K632"/>
    <mergeCell ref="B4:D4"/>
    <mergeCell ref="E1126:K1126"/>
    <mergeCell ref="E918:K918"/>
    <mergeCell ref="E914:K914"/>
    <mergeCell ref="E1054:K1054"/>
    <mergeCell ref="B886:D886"/>
    <mergeCell ref="B1019:D1019"/>
    <mergeCell ref="E1024:K1024"/>
    <mergeCell ref="B1059:D1059"/>
    <mergeCell ref="B1066:G1066"/>
    <mergeCell ref="A140:A141"/>
    <mergeCell ref="A841:A842"/>
    <mergeCell ref="A595:A596"/>
    <mergeCell ref="E953:K953"/>
    <mergeCell ref="E1124:K1124"/>
    <mergeCell ref="B995:K995"/>
    <mergeCell ref="B1081:K1081"/>
    <mergeCell ref="A1120:A1121"/>
    <mergeCell ref="A175:A176"/>
    <mergeCell ref="E176:K176"/>
    <mergeCell ref="H326:K326"/>
    <mergeCell ref="E214:K214"/>
    <mergeCell ref="A735:A736"/>
    <mergeCell ref="B7:D7"/>
    <mergeCell ref="E110:K110"/>
    <mergeCell ref="E43:K43"/>
    <mergeCell ref="E705:K705"/>
    <mergeCell ref="B72:K72"/>
    <mergeCell ref="B38:D38"/>
    <mergeCell ref="B65:K65"/>
    <mergeCell ref="B46:G46"/>
    <mergeCell ref="E810:K810"/>
    <mergeCell ref="B429:D429"/>
    <mergeCell ref="B781:G781"/>
    <mergeCell ref="B919:D919"/>
    <mergeCell ref="A350:A351"/>
    <mergeCell ref="A805:A806"/>
    <mergeCell ref="B324:D324"/>
    <mergeCell ref="B737:K737"/>
    <mergeCell ref="B532:D532"/>
    <mergeCell ref="B739:D739"/>
    <mergeCell ref="E775:K775"/>
    <mergeCell ref="B744:D744"/>
    <mergeCell ref="B500:D500"/>
    <mergeCell ref="B800:K800"/>
    <mergeCell ref="B776:D776"/>
    <mergeCell ref="A70:A71"/>
    <mergeCell ref="B809:D809"/>
    <mergeCell ref="E745:K745"/>
    <mergeCell ref="E1051:K1051"/>
    <mergeCell ref="B742:D742"/>
    <mergeCell ref="B389:D389"/>
    <mergeCell ref="B560:D560"/>
    <mergeCell ref="E982:K982"/>
    <mergeCell ref="B600:D600"/>
    <mergeCell ref="E883:K883"/>
    <mergeCell ref="B420:D420"/>
    <mergeCell ref="E947:K947"/>
    <mergeCell ref="B1096:D1096"/>
    <mergeCell ref="B1100:K1100"/>
    <mergeCell ref="E1025:K1025"/>
    <mergeCell ref="E395:K395"/>
    <mergeCell ref="E215:K215"/>
    <mergeCell ref="E286:K286"/>
    <mergeCell ref="E392:K392"/>
    <mergeCell ref="A876:A877"/>
    <mergeCell ref="E1020:K1020"/>
    <mergeCell ref="B566:D566"/>
    <mergeCell ref="B631:D631"/>
    <mergeCell ref="E670:K670"/>
    <mergeCell ref="B461:D461"/>
    <mergeCell ref="B470:G470"/>
    <mergeCell ref="B595:D595"/>
    <mergeCell ref="B381:K381"/>
    <mergeCell ref="B501:G501"/>
    <mergeCell ref="B679:K679"/>
    <mergeCell ref="B670:D670"/>
    <mergeCell ref="B770:D770"/>
    <mergeCell ref="E602:K602"/>
    <mergeCell ref="H501:K501"/>
    <mergeCell ref="E461:K461"/>
    <mergeCell ref="E1338:K1338"/>
    <mergeCell ref="H1271:K1271"/>
    <mergeCell ref="E1331:K1331"/>
    <mergeCell ref="E1233:K1233"/>
    <mergeCell ref="B1228:D1228"/>
    <mergeCell ref="B680:G680"/>
    <mergeCell ref="E1156:K1156"/>
    <mergeCell ref="B1304:D1304"/>
    <mergeCell ref="B358:D358"/>
    <mergeCell ref="E877:K877"/>
    <mergeCell ref="E456:K456"/>
    <mergeCell ref="E420:K420"/>
    <mergeCell ref="E1191:K1191"/>
    <mergeCell ref="B224:K224"/>
    <mergeCell ref="E847:K847"/>
    <mergeCell ref="E1089:K1089"/>
    <mergeCell ref="B1150:K1150"/>
    <mergeCell ref="B1221:K1221"/>
    <mergeCell ref="B1164:D1164"/>
    <mergeCell ref="B1192:K1192"/>
    <mergeCell ref="E809:K809"/>
    <mergeCell ref="B1116:K1116"/>
    <mergeCell ref="B990:D990"/>
    <mergeCell ref="B982:D982"/>
    <mergeCell ref="E1161:K1161"/>
    <mergeCell ref="E1158:K1158"/>
    <mergeCell ref="E813:K813"/>
    <mergeCell ref="B918:D918"/>
    <mergeCell ref="E707:K707"/>
    <mergeCell ref="H746:K746"/>
    <mergeCell ref="H575:K575"/>
    <mergeCell ref="B942:K942"/>
    <mergeCell ref="B1375:D1375"/>
    <mergeCell ref="H711:K711"/>
    <mergeCell ref="E35:K35"/>
    <mergeCell ref="B1265:D1265"/>
    <mergeCell ref="E1333:K1333"/>
    <mergeCell ref="E1159:K1159"/>
    <mergeCell ref="B852:G852"/>
    <mergeCell ref="E1330:K1330"/>
    <mergeCell ref="B1030:K1030"/>
    <mergeCell ref="B1161:D1161"/>
    <mergeCell ref="B1232:D1232"/>
    <mergeCell ref="E114:K114"/>
    <mergeCell ref="E1375:K1375"/>
    <mergeCell ref="H540:K540"/>
    <mergeCell ref="B741:D741"/>
    <mergeCell ref="E386:K386"/>
    <mergeCell ref="E1019:K1019"/>
    <mergeCell ref="E1372:K1372"/>
    <mergeCell ref="B1367:K1367"/>
    <mergeCell ref="B1341:G1341"/>
    <mergeCell ref="B1338:D1338"/>
    <mergeCell ref="E1335:K1335"/>
    <mergeCell ref="E1373:K1373"/>
    <mergeCell ref="H1345:K1345"/>
    <mergeCell ref="B1337:D1337"/>
    <mergeCell ref="B1332:K1332"/>
    <mergeCell ref="B1361:K1361"/>
    <mergeCell ref="B186:G186"/>
    <mergeCell ref="B393:D393"/>
    <mergeCell ref="B1194:D1194"/>
    <mergeCell ref="E1374:K1374"/>
    <mergeCell ref="E1295:K1295"/>
    <mergeCell ref="B1299:D1299"/>
    <mergeCell ref="B1226:D1226"/>
    <mergeCell ref="B1372:D1372"/>
    <mergeCell ref="E1091:K1091"/>
    <mergeCell ref="B571:G571"/>
    <mergeCell ref="E954:K954"/>
    <mergeCell ref="E535:K535"/>
    <mergeCell ref="E1197:K1197"/>
    <mergeCell ref="E1196:K1196"/>
    <mergeCell ref="E1232:K1232"/>
    <mergeCell ref="B1266:D1266"/>
    <mergeCell ref="B1369:D1369"/>
    <mergeCell ref="E1300:K1300"/>
    <mergeCell ref="B735:D735"/>
    <mergeCell ref="H571:K571"/>
    <mergeCell ref="B1165:D1165"/>
    <mergeCell ref="E1199:K1199"/>
    <mergeCell ref="H1170:K1170"/>
    <mergeCell ref="B1199:D1199"/>
    <mergeCell ref="H1166:K1166"/>
    <mergeCell ref="E946:K946"/>
    <mergeCell ref="B1201:G1201"/>
    <mergeCell ref="B1090:D1090"/>
    <mergeCell ref="E989:K989"/>
    <mergeCell ref="E1225:K1225"/>
    <mergeCell ref="B1331:D1331"/>
    <mergeCell ref="E1302:K1302"/>
    <mergeCell ref="E1301:K1301"/>
    <mergeCell ref="B949:D949"/>
    <mergeCell ref="E567:K567"/>
    <mergeCell ref="E1370:K1370"/>
    <mergeCell ref="B1303:D1303"/>
    <mergeCell ref="A1365:A1366"/>
    <mergeCell ref="B456:D456"/>
    <mergeCell ref="H1240:K1240"/>
    <mergeCell ref="B1297:K1297"/>
    <mergeCell ref="B1123:D1123"/>
    <mergeCell ref="B635:D635"/>
    <mergeCell ref="E744:K744"/>
    <mergeCell ref="H606:K606"/>
    <mergeCell ref="B636:D636"/>
    <mergeCell ref="B806:D806"/>
    <mergeCell ref="B1159:D1159"/>
    <mergeCell ref="B920:D920"/>
    <mergeCell ref="E879:K879"/>
    <mergeCell ref="B1091:D1091"/>
    <mergeCell ref="E1017:K1017"/>
    <mergeCell ref="B1011:K1011"/>
    <mergeCell ref="A630:A631"/>
    <mergeCell ref="A946:A947"/>
    <mergeCell ref="B1360:K1360"/>
    <mergeCell ref="B1263:D1263"/>
    <mergeCell ref="H1205:K1205"/>
    <mergeCell ref="B1060:D1060"/>
    <mergeCell ref="E708:K708"/>
    <mergeCell ref="B883:D883"/>
    <mergeCell ref="B603:D603"/>
    <mergeCell ref="A1051:A1052"/>
    <mergeCell ref="B640:D640"/>
    <mergeCell ref="E1365:K1365"/>
    <mergeCell ref="A770:A771"/>
    <mergeCell ref="B960:K960"/>
    <mergeCell ref="B1101:G1101"/>
    <mergeCell ref="E500:K500"/>
    <mergeCell ref="E1369:K1369"/>
    <mergeCell ref="B743:D743"/>
    <mergeCell ref="E493:K493"/>
    <mergeCell ref="B599:D599"/>
    <mergeCell ref="E532:K532"/>
    <mergeCell ref="B464:D464"/>
    <mergeCell ref="A1190:A1191"/>
    <mergeCell ref="E1162:K1162"/>
    <mergeCell ref="E499:K499"/>
    <mergeCell ref="B988:D988"/>
    <mergeCell ref="E633:K633"/>
    <mergeCell ref="B496:D496"/>
    <mergeCell ref="B1195:D1195"/>
    <mergeCell ref="B1230:D1230"/>
    <mergeCell ref="E1198:K1198"/>
    <mergeCell ref="E1264:K1264"/>
    <mergeCell ref="B533:D533"/>
    <mergeCell ref="A1086:A1087"/>
    <mergeCell ref="E1265:K1265"/>
    <mergeCell ref="E1023:K1023"/>
    <mergeCell ref="B1290:K1290"/>
    <mergeCell ref="B1054:D1054"/>
    <mergeCell ref="B1134:K1134"/>
    <mergeCell ref="B535:D535"/>
    <mergeCell ref="A1260:A1261"/>
    <mergeCell ref="E850:K850"/>
    <mergeCell ref="B1058:D1058"/>
    <mergeCell ref="H856:K856"/>
    <mergeCell ref="E952:K952"/>
    <mergeCell ref="B871:K871"/>
    <mergeCell ref="B820:G820"/>
    <mergeCell ref="E991:K991"/>
    <mergeCell ref="E1371:K1371"/>
    <mergeCell ref="E1200:K1200"/>
    <mergeCell ref="E1368:K1368"/>
    <mergeCell ref="B841:D841"/>
    <mergeCell ref="E1340:K1340"/>
    <mergeCell ref="B1271:G1271"/>
    <mergeCell ref="E988:K988"/>
    <mergeCell ref="B1163:D1163"/>
    <mergeCell ref="E1336:K1336"/>
    <mergeCell ref="E1304:K1304"/>
    <mergeCell ref="E1270:K1270"/>
    <mergeCell ref="B1267:D1267"/>
    <mergeCell ref="B641:G641"/>
    <mergeCell ref="B493:D493"/>
    <mergeCell ref="E1339:K1339"/>
    <mergeCell ref="E886:K886"/>
    <mergeCell ref="B1368:D1368"/>
    <mergeCell ref="E736:K736"/>
    <mergeCell ref="B1162:D1162"/>
    <mergeCell ref="B1345:G1345"/>
    <mergeCell ref="E563:K563"/>
    <mergeCell ref="B1302:D1302"/>
    <mergeCell ref="B1082:K1082"/>
    <mergeCell ref="B1231:D1231"/>
    <mergeCell ref="B1296:D1296"/>
    <mergeCell ref="B1336:D1336"/>
    <mergeCell ref="B1309:K1309"/>
    <mergeCell ref="B912:D912"/>
    <mergeCell ref="E1231:K1231"/>
    <mergeCell ref="B1160:D1160"/>
    <mergeCell ref="E672:K672"/>
    <mergeCell ref="B570:D570"/>
    <mergeCell ref="B1395:K1395"/>
    <mergeCell ref="B1373:D1373"/>
    <mergeCell ref="B425:D425"/>
    <mergeCell ref="B574:K574"/>
    <mergeCell ref="H365:K365"/>
    <mergeCell ref="E921:K921"/>
    <mergeCell ref="E1092:K1092"/>
    <mergeCell ref="B872:K872"/>
    <mergeCell ref="B887:G887"/>
    <mergeCell ref="H435:K435"/>
    <mergeCell ref="E423:K423"/>
    <mergeCell ref="H1380:K1380"/>
    <mergeCell ref="E1226:K1226"/>
    <mergeCell ref="B848:D848"/>
    <mergeCell ref="B427:D427"/>
    <mergeCell ref="H505:K505"/>
    <mergeCell ref="E1165:K1165"/>
    <mergeCell ref="B1370:D1370"/>
    <mergeCell ref="B486:K486"/>
    <mergeCell ref="E1261:K1261"/>
    <mergeCell ref="B1086:D1086"/>
    <mergeCell ref="E1090:K1090"/>
    <mergeCell ref="B490:D490"/>
    <mergeCell ref="E1229:K1229"/>
    <mergeCell ref="E1060:K1060"/>
    <mergeCell ref="E949:K949"/>
    <mergeCell ref="E1266:K1266"/>
    <mergeCell ref="B1186:K1186"/>
    <mergeCell ref="E1260:K1260"/>
    <mergeCell ref="E1235:K1235"/>
    <mergeCell ref="B1130:D1130"/>
    <mergeCell ref="E743:K743"/>
    <mergeCell ref="B1380:G1380"/>
    <mergeCell ref="B638:D638"/>
    <mergeCell ref="B695:K695"/>
    <mergeCell ref="B709:D709"/>
    <mergeCell ref="B880:D880"/>
    <mergeCell ref="B386:D386"/>
    <mergeCell ref="E1228:K1228"/>
    <mergeCell ref="B1333:D1333"/>
    <mergeCell ref="B876:D876"/>
    <mergeCell ref="E217:K217"/>
    <mergeCell ref="B814:D814"/>
    <mergeCell ref="B115:D115"/>
    <mergeCell ref="B1240:G1240"/>
    <mergeCell ref="B1291:K1291"/>
    <mergeCell ref="B1305:D1305"/>
    <mergeCell ref="E565:K565"/>
    <mergeCell ref="E219:K219"/>
    <mergeCell ref="B213:D213"/>
    <mergeCell ref="E351:K351"/>
    <mergeCell ref="B633:D633"/>
    <mergeCell ref="E710:K710"/>
    <mergeCell ref="B281:D281"/>
    <mergeCell ref="E183:K183"/>
    <mergeCell ref="B812:D812"/>
    <mergeCell ref="E1303:K1303"/>
    <mergeCell ref="H957:K957"/>
    <mergeCell ref="E357:K357"/>
    <mergeCell ref="B775:D775"/>
    <mergeCell ref="B428:D428"/>
    <mergeCell ref="B499:D499"/>
    <mergeCell ref="B1170:G1170"/>
    <mergeCell ref="B1335:D1335"/>
    <mergeCell ref="B1185:K1185"/>
    <mergeCell ref="B9:D9"/>
    <mergeCell ref="B521:K521"/>
    <mergeCell ref="E356:K356"/>
    <mergeCell ref="B462:D462"/>
    <mergeCell ref="E41:K41"/>
    <mergeCell ref="E1160:K1160"/>
    <mergeCell ref="B601:D601"/>
    <mergeCell ref="B1065:K1065"/>
    <mergeCell ref="B1261:D1261"/>
    <mergeCell ref="B525:D525"/>
    <mergeCell ref="E637:K637"/>
    <mergeCell ref="E354:K354"/>
    <mergeCell ref="E1234:K1234"/>
    <mergeCell ref="B805:D805"/>
    <mergeCell ref="B750:G750"/>
    <mergeCell ref="B673:D673"/>
    <mergeCell ref="B563:D563"/>
    <mergeCell ref="B329:K329"/>
    <mergeCell ref="E884:K884"/>
    <mergeCell ref="B568:D568"/>
    <mergeCell ref="E324:K324"/>
    <mergeCell ref="B354:D354"/>
    <mergeCell ref="B119:K119"/>
    <mergeCell ref="E140:K140"/>
    <mergeCell ref="B44:D44"/>
    <mergeCell ref="H116:K116"/>
    <mergeCell ref="E106:K106"/>
    <mergeCell ref="B108:D108"/>
    <mergeCell ref="B1233:D1233"/>
    <mergeCell ref="B215:D215"/>
    <mergeCell ref="B391:D391"/>
    <mergeCell ref="B351:D351"/>
    <mergeCell ref="B175:D175"/>
    <mergeCell ref="B256:G256"/>
    <mergeCell ref="B259:K259"/>
    <mergeCell ref="H295:K295"/>
    <mergeCell ref="B555:K555"/>
    <mergeCell ref="E814:K814"/>
    <mergeCell ref="B105:D105"/>
    <mergeCell ref="H190:K190"/>
    <mergeCell ref="E74:K74"/>
    <mergeCell ref="H46:K46"/>
    <mergeCell ref="E149:K149"/>
    <mergeCell ref="B220:D220"/>
    <mergeCell ref="E39:K39"/>
    <mergeCell ref="B42:D42"/>
    <mergeCell ref="B107:K107"/>
    <mergeCell ref="E1155:K1155"/>
    <mergeCell ref="H887:K887"/>
    <mergeCell ref="E280:K280"/>
    <mergeCell ref="B330:G330"/>
    <mergeCell ref="E848:K848"/>
    <mergeCell ref="E1026:K1026"/>
    <mergeCell ref="E704:K704"/>
    <mergeCell ref="E1120:K1120"/>
    <mergeCell ref="B184:D184"/>
    <mergeCell ref="B78:D78"/>
    <mergeCell ref="E920:K920"/>
    <mergeCell ref="B74:D74"/>
    <mergeCell ref="B1089:D1089"/>
    <mergeCell ref="B596:D596"/>
    <mergeCell ref="E701:K701"/>
    <mergeCell ref="E639:K639"/>
    <mergeCell ref="B345:K345"/>
    <mergeCell ref="B181:D181"/>
    <mergeCell ref="B77:D77"/>
    <mergeCell ref="B16:G16"/>
    <mergeCell ref="E2:K2"/>
    <mergeCell ref="B282:K282"/>
    <mergeCell ref="E44:K44"/>
    <mergeCell ref="B322:D322"/>
    <mergeCell ref="B252:D252"/>
    <mergeCell ref="B287:D287"/>
    <mergeCell ref="B275:K275"/>
    <mergeCell ref="B295:G295"/>
    <mergeCell ref="B140:D140"/>
    <mergeCell ref="E105:K105"/>
    <mergeCell ref="E112:K112"/>
    <mergeCell ref="B116:G116"/>
    <mergeCell ref="B221:G221"/>
    <mergeCell ref="E143:K143"/>
    <mergeCell ref="E254:K254"/>
    <mergeCell ref="B182:D182"/>
    <mergeCell ref="B32:K32"/>
    <mergeCell ref="B248:D248"/>
    <mergeCell ref="B177:K177"/>
    <mergeCell ref="B85:G85"/>
    <mergeCell ref="B106:D106"/>
    <mergeCell ref="E80:K80"/>
    <mergeCell ref="B120:G120"/>
    <mergeCell ref="B35:D35"/>
    <mergeCell ref="B39:D39"/>
    <mergeCell ref="E322:K322"/>
    <mergeCell ref="B276:K276"/>
    <mergeCell ref="B146:D146"/>
    <mergeCell ref="E4:K4"/>
    <mergeCell ref="B70:D70"/>
    <mergeCell ref="E147:K147"/>
    <mergeCell ref="B254:D254"/>
    <mergeCell ref="E359:K359"/>
    <mergeCell ref="E115:K115"/>
    <mergeCell ref="B2:D2"/>
    <mergeCell ref="E251:K251"/>
    <mergeCell ref="B80:D80"/>
    <mergeCell ref="E146:K146"/>
    <mergeCell ref="B66:K66"/>
    <mergeCell ref="E70:K70"/>
    <mergeCell ref="B251:D251"/>
    <mergeCell ref="B148:D148"/>
    <mergeCell ref="B50:G50"/>
    <mergeCell ref="H12:K12"/>
    <mergeCell ref="E10:K10"/>
    <mergeCell ref="E73:K73"/>
    <mergeCell ref="H50:K50"/>
    <mergeCell ref="E8:K8"/>
    <mergeCell ref="B3:K3"/>
    <mergeCell ref="E9:K9"/>
    <mergeCell ref="E11:K11"/>
    <mergeCell ref="B11:D11"/>
    <mergeCell ref="B6:D6"/>
    <mergeCell ref="B31:K31"/>
    <mergeCell ref="B40:D40"/>
    <mergeCell ref="E108:K108"/>
    <mergeCell ref="B45:D45"/>
    <mergeCell ref="E285:K285"/>
    <mergeCell ref="E45:K45"/>
    <mergeCell ref="E78:K78"/>
  </mergeCells>
  <printOptions horizontalCentered="1"/>
  <pageMargins left="0.23622047244094491" right="0.43307086614173229" top="1.0236220472440944" bottom="0.19685039370078741" header="0.19685039370078741" footer="0.15748031496062992"/>
  <pageSetup scale="34" orientation="landscape" r:id="rId1"/>
  <headerFooter scaleWithDoc="0">
    <oddHeader>&amp;L&amp;G&amp;R&amp;"Roboto,Normal"&amp;K8F4994
&amp;"Roboto Black,Normal"&amp;K8F4899INFORME EN MATERIA DE IGUALDAD SUSTANTIVA&amp;"Roboto,Normal"&amp;K8F4994
&amp;K8F4899ENERO-JUNIO 2026</oddHeader>
  </headerFooter>
  <rowBreaks count="39" manualBreakCount="39">
    <brk id="34" max="16383" man="1"/>
    <brk id="69" max="16383" man="1"/>
    <brk id="104" max="16383" man="1"/>
    <brk id="139" max="16383" man="1"/>
    <brk id="174" max="16383" man="1"/>
    <brk id="209" max="16383" man="1"/>
    <brk id="244" max="16383" man="1"/>
    <brk id="279" max="16383" man="1"/>
    <brk id="314" max="16383" man="1"/>
    <brk id="349" max="16383" man="1"/>
    <brk id="384" max="16383" man="1"/>
    <brk id="419" max="16383" man="1"/>
    <brk id="454" max="16383" man="1"/>
    <brk id="489" max="16383" man="1"/>
    <brk id="524" max="16383" man="1"/>
    <brk id="559" max="16383" man="1"/>
    <brk id="594" max="16383" man="1"/>
    <brk id="629" max="16383" man="1"/>
    <brk id="664" max="16383" man="1"/>
    <brk id="699" max="16383" man="1"/>
    <brk id="734" max="16383" man="1"/>
    <brk id="769" max="16383" man="1"/>
    <brk id="804" max="16383" man="1"/>
    <brk id="840" max="16383" man="1"/>
    <brk id="875" max="16383" man="1"/>
    <brk id="910" max="16383" man="1"/>
    <brk id="945" max="16383" man="1"/>
    <brk id="980" max="16383" man="1"/>
    <brk id="1015" max="16383" man="1"/>
    <brk id="1050" max="16383" man="1"/>
    <brk id="1085" max="16383" man="1"/>
    <brk id="1119" max="16383" man="1"/>
    <brk id="1154" max="16383" man="1"/>
    <brk id="1189" max="16383" man="1"/>
    <brk id="1224" max="16383" man="1"/>
    <brk id="1259" max="16383" man="1"/>
    <brk id="1294" max="16383" man="1"/>
    <brk id="1329" max="16383" man="1"/>
    <brk id="1364" max="16383" man="1"/>
  </rowBreaks>
  <ignoredErrors>
    <ignoredError sqref="G64 G274 G239 G309 G449 G1219" formula="1"/>
  </ignoredErrors>
  <legacyDrawingHF r:id="rId2"/>
  <extLst>
    <ext xmlns:x14="http://schemas.microsoft.com/office/spreadsheetml/2009/9/main" uri="{CCE6A557-97BC-4b89-ADB6-D9C93CAAB3DF}">
      <x14:dataValidations xmlns:xm="http://schemas.microsoft.com/office/excel/2006/main" count="41">
        <x14:dataValidation type="list" allowBlank="1" showInputMessage="1" showErrorMessage="1">
          <x14:formula1>
            <xm:f>ASI_SM_BD!$G$2:$G$8</xm:f>
          </x14:formula1>
          <xm:sqref>B52:B63 B87:B98 B122:B133 B157:B168 B192:B203 B227:B238 B262:B273 B297:B308 B332:B343 B367:B378 B402:B413 B437:B448 B472:B483 B507:B518 B542:B553 B577:B588 B612:B623 B647:B658 B682:B693 B717:B728 B752:B763 B787:B798 B822:B833 B858:B869 B893:B904 B928:B939 B963:B974 B998:B1009 B1033:B1044 B1068:B1079 B1103:B1114 B1137:B1148 B1172:B1183 B1207:B1218 B1242:B1253 B1277:B1288 B1312:B1323 B1347:B1358 B1382:B1393 B18:B29</xm:sqref>
        </x14:dataValidation>
        <x14:dataValidation type="list" allowBlank="1" showInputMessage="1" showErrorMessage="1">
          <x14:formula1>
            <xm:f>ASI_SM_BD!$I$2:$I$11</xm:f>
          </x14:formula1>
          <xm:sqref>C52:C63</xm:sqref>
        </x14:dataValidation>
        <x14:dataValidation type="list" allowBlank="1" showInputMessage="1" showErrorMessage="1">
          <x14:formula1>
            <xm:f>ASI_SM_BD!$I$2:$I$11</xm:f>
          </x14:formula1>
          <xm:sqref>C87:C98</xm:sqref>
        </x14:dataValidation>
        <x14:dataValidation type="list" allowBlank="1" showInputMessage="1" showErrorMessage="1">
          <x14:formula1>
            <xm:f>ASI_SM_BD!$I$2:$I$11</xm:f>
          </x14:formula1>
          <xm:sqref>C122:C133</xm:sqref>
        </x14:dataValidation>
        <x14:dataValidation type="list" allowBlank="1" showInputMessage="1" showErrorMessage="1">
          <x14:formula1>
            <xm:f>ASI_SM_BD!$I$2:$I$11</xm:f>
          </x14:formula1>
          <xm:sqref>C157:C168</xm:sqref>
        </x14:dataValidation>
        <x14:dataValidation type="list" allowBlank="1" showInputMessage="1" showErrorMessage="1">
          <x14:formula1>
            <xm:f>ASI_SM_BD!$I$2:$I$11</xm:f>
          </x14:formula1>
          <xm:sqref>C192:C203</xm:sqref>
        </x14:dataValidation>
        <x14:dataValidation type="list" allowBlank="1" showInputMessage="1" showErrorMessage="1">
          <x14:formula1>
            <xm:f>ASI_SM_BD!$I$2:$I$11</xm:f>
          </x14:formula1>
          <xm:sqref>C227:C238</xm:sqref>
        </x14:dataValidation>
        <x14:dataValidation type="list" allowBlank="1" showInputMessage="1" showErrorMessage="1">
          <x14:formula1>
            <xm:f>ASI_SM_BD!$I$2:$I$11</xm:f>
          </x14:formula1>
          <xm:sqref>C262:C273</xm:sqref>
        </x14:dataValidation>
        <x14:dataValidation type="list" allowBlank="1" showInputMessage="1" showErrorMessage="1">
          <x14:formula1>
            <xm:f>ASI_SM_BD!$I$2:$I$11</xm:f>
          </x14:formula1>
          <xm:sqref>C297:C308</xm:sqref>
        </x14:dataValidation>
        <x14:dataValidation type="list" allowBlank="1" showInputMessage="1" showErrorMessage="1">
          <x14:formula1>
            <xm:f>ASI_SM_BD!$I$2:$I$11</xm:f>
          </x14:formula1>
          <xm:sqref>C332:C343</xm:sqref>
        </x14:dataValidation>
        <x14:dataValidation type="list" allowBlank="1" showInputMessage="1" showErrorMessage="1">
          <x14:formula1>
            <xm:f>ASI_SM_BD!$I$2:$I$11</xm:f>
          </x14:formula1>
          <xm:sqref>C367:C378</xm:sqref>
        </x14:dataValidation>
        <x14:dataValidation type="list" allowBlank="1" showInputMessage="1" showErrorMessage="1">
          <x14:formula1>
            <xm:f>ASI_SM_BD!$I$2:$I$11</xm:f>
          </x14:formula1>
          <xm:sqref>C402:C413</xm:sqref>
        </x14:dataValidation>
        <x14:dataValidation type="list" allowBlank="1" showInputMessage="1" showErrorMessage="1">
          <x14:formula1>
            <xm:f>ASI_SM_BD!$I$2:$I$11</xm:f>
          </x14:formula1>
          <xm:sqref>C437:C448</xm:sqref>
        </x14:dataValidation>
        <x14:dataValidation type="list" allowBlank="1" showInputMessage="1" showErrorMessage="1">
          <x14:formula1>
            <xm:f>ASI_SM_BD!$I$2:$I$11</xm:f>
          </x14:formula1>
          <xm:sqref>C472:C483</xm:sqref>
        </x14:dataValidation>
        <x14:dataValidation type="list" allowBlank="1" showInputMessage="1" showErrorMessage="1">
          <x14:formula1>
            <xm:f>ASI_SM_BD!$I$2:$I$11</xm:f>
          </x14:formula1>
          <xm:sqref>C507:C518</xm:sqref>
        </x14:dataValidation>
        <x14:dataValidation type="list" allowBlank="1" showInputMessage="1" showErrorMessage="1">
          <x14:formula1>
            <xm:f>ASI_SM_BD!$I$2:$I$11</xm:f>
          </x14:formula1>
          <xm:sqref>C542:C553</xm:sqref>
        </x14:dataValidation>
        <x14:dataValidation type="list" allowBlank="1" showInputMessage="1" showErrorMessage="1">
          <x14:formula1>
            <xm:f>ASI_SM_BD!$I$2:$I$11</xm:f>
          </x14:formula1>
          <xm:sqref>C577:C588</xm:sqref>
        </x14:dataValidation>
        <x14:dataValidation type="list" allowBlank="1" showInputMessage="1" showErrorMessage="1">
          <x14:formula1>
            <xm:f>ASI_SM_BD!$I$2:$I$11</xm:f>
          </x14:formula1>
          <xm:sqref>C612:C623</xm:sqref>
        </x14:dataValidation>
        <x14:dataValidation type="list" allowBlank="1" showInputMessage="1" showErrorMessage="1">
          <x14:formula1>
            <xm:f>ASI_SM_BD!$I$2:$I$11</xm:f>
          </x14:formula1>
          <xm:sqref>C647:C658</xm:sqref>
        </x14:dataValidation>
        <x14:dataValidation type="list" allowBlank="1" showInputMessage="1" showErrorMessage="1">
          <x14:formula1>
            <xm:f>ASI_SM_BD!$I$2:$I$11</xm:f>
          </x14:formula1>
          <xm:sqref>C682:C693</xm:sqref>
        </x14:dataValidation>
        <x14:dataValidation type="list" allowBlank="1" showInputMessage="1" showErrorMessage="1">
          <x14:formula1>
            <xm:f>ASI_SM_BD!$I$2:$I$11</xm:f>
          </x14:formula1>
          <xm:sqref>C717:C728</xm:sqref>
        </x14:dataValidation>
        <x14:dataValidation type="list" allowBlank="1" showInputMessage="1" showErrorMessage="1">
          <x14:formula1>
            <xm:f>ASI_SM_BD!$I$2:$I$11</xm:f>
          </x14:formula1>
          <xm:sqref>C752:C763</xm:sqref>
        </x14:dataValidation>
        <x14:dataValidation type="list" allowBlank="1" showInputMessage="1" showErrorMessage="1">
          <x14:formula1>
            <xm:f>ASI_SM_BD!$I$2:$I$11</xm:f>
          </x14:formula1>
          <xm:sqref>C787:C798</xm:sqref>
        </x14:dataValidation>
        <x14:dataValidation type="list" allowBlank="1" showInputMessage="1" showErrorMessage="1">
          <x14:formula1>
            <xm:f>ASI_SM_BD!$I$2:$I$11</xm:f>
          </x14:formula1>
          <xm:sqref>C822:C833</xm:sqref>
        </x14:dataValidation>
        <x14:dataValidation type="list" allowBlank="1" showInputMessage="1" showErrorMessage="1">
          <x14:formula1>
            <xm:f>ASI_SM_BD!$I$2:$I$11</xm:f>
          </x14:formula1>
          <xm:sqref>C858:C869</xm:sqref>
        </x14:dataValidation>
        <x14:dataValidation type="list" allowBlank="1" showInputMessage="1" showErrorMessage="1">
          <x14:formula1>
            <xm:f>ASI_SM_BD!$I$2:$I$11</xm:f>
          </x14:formula1>
          <xm:sqref>C893:C904</xm:sqref>
        </x14:dataValidation>
        <x14:dataValidation type="list" allowBlank="1" showInputMessage="1" showErrorMessage="1">
          <x14:formula1>
            <xm:f>ASI_SM_BD!$I$2:$I$11</xm:f>
          </x14:formula1>
          <xm:sqref>C928:C939</xm:sqref>
        </x14:dataValidation>
        <x14:dataValidation type="list" allowBlank="1" showInputMessage="1" showErrorMessage="1">
          <x14:formula1>
            <xm:f>ASI_SM_BD!$I$2:$I$11</xm:f>
          </x14:formula1>
          <xm:sqref>C963:C974</xm:sqref>
        </x14:dataValidation>
        <x14:dataValidation type="list" allowBlank="1" showInputMessage="1" showErrorMessage="1">
          <x14:formula1>
            <xm:f>ASI_SM_BD!$I$2:$I$11</xm:f>
          </x14:formula1>
          <xm:sqref>C998:C1009</xm:sqref>
        </x14:dataValidation>
        <x14:dataValidation type="list" allowBlank="1" showInputMessage="1" showErrorMessage="1">
          <x14:formula1>
            <xm:f>ASI_SM_BD!$I$2:$I$11</xm:f>
          </x14:formula1>
          <xm:sqref>C1033:C1044</xm:sqref>
        </x14:dataValidation>
        <x14:dataValidation type="list" allowBlank="1" showInputMessage="1" showErrorMessage="1">
          <x14:formula1>
            <xm:f>ASI_SM_BD!$I$2:$I$11</xm:f>
          </x14:formula1>
          <xm:sqref>C1068:C1079</xm:sqref>
        </x14:dataValidation>
        <x14:dataValidation type="list" allowBlank="1" showInputMessage="1" showErrorMessage="1">
          <x14:formula1>
            <xm:f>ASI_SM_BD!$I$2:$I$11</xm:f>
          </x14:formula1>
          <xm:sqref>C1103:C1114</xm:sqref>
        </x14:dataValidation>
        <x14:dataValidation type="list" allowBlank="1" showInputMessage="1" showErrorMessage="1">
          <x14:formula1>
            <xm:f>ASI_SM_BD!$I$2:$I$11</xm:f>
          </x14:formula1>
          <xm:sqref>C1137:C1148</xm:sqref>
        </x14:dataValidation>
        <x14:dataValidation type="list" allowBlank="1" showInputMessage="1" showErrorMessage="1">
          <x14:formula1>
            <xm:f>ASI_SM_BD!$I$2:$I$11</xm:f>
          </x14:formula1>
          <xm:sqref>C1172:C1183</xm:sqref>
        </x14:dataValidation>
        <x14:dataValidation type="list" allowBlank="1" showInputMessage="1" showErrorMessage="1">
          <x14:formula1>
            <xm:f>ASI_SM_BD!$I$2:$I$11</xm:f>
          </x14:formula1>
          <xm:sqref>C1207:C1218</xm:sqref>
        </x14:dataValidation>
        <x14:dataValidation type="list" allowBlank="1" showInputMessage="1" showErrorMessage="1">
          <x14:formula1>
            <xm:f>ASI_SM_BD!$I$2:$I$11</xm:f>
          </x14:formula1>
          <xm:sqref>C1242:C1253</xm:sqref>
        </x14:dataValidation>
        <x14:dataValidation type="list" allowBlank="1" showInputMessage="1" showErrorMessage="1">
          <x14:formula1>
            <xm:f>ASI_SM_BD!$I$2:$I$11</xm:f>
          </x14:formula1>
          <xm:sqref>C1277:C1288</xm:sqref>
        </x14:dataValidation>
        <x14:dataValidation type="list" allowBlank="1" showInputMessage="1" showErrorMessage="1">
          <x14:formula1>
            <xm:f>ASI_SM_BD!$I$2:$I$11</xm:f>
          </x14:formula1>
          <xm:sqref>C1312:C1323</xm:sqref>
        </x14:dataValidation>
        <x14:dataValidation type="list" allowBlank="1" showInputMessage="1" showErrorMessage="1">
          <x14:formula1>
            <xm:f>ASI_SM_BD!$I$2:$I$11</xm:f>
          </x14:formula1>
          <xm:sqref>C1347:C1358</xm:sqref>
        </x14:dataValidation>
        <x14:dataValidation type="list" allowBlank="1" showInputMessage="1" showErrorMessage="1">
          <x14:formula1>
            <xm:f>ASI_SM_BD!$I$2:$I$11</xm:f>
          </x14:formula1>
          <xm:sqref>C1382:C1393</xm:sqref>
        </x14:dataValidation>
        <x14:dataValidation type="list" allowBlank="1" showInputMessage="1" showErrorMessage="1">
          <x14:formula1>
            <xm:f>ASI_SM_BD!$I$2:$I$11</xm:f>
          </x14:formula1>
          <xm:sqref>C18:C29</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499984740745262"/>
  </sheetPr>
  <dimension ref="A1:W1812"/>
  <sheetViews>
    <sheetView showGridLines="0" zoomScaleNormal="100" workbookViewId="0">
      <pane ySplit="2" topLeftCell="A3" activePane="bottomLeft" state="frozen"/>
      <selection activeCell="E1" sqref="E1"/>
      <selection pane="bottomLeft" activeCell="I16" sqref="I16"/>
    </sheetView>
  </sheetViews>
  <sheetFormatPr baseColWidth="10" defaultRowHeight="15" x14ac:dyDescent="0.25"/>
  <cols>
    <col min="1" max="1" width="11.42578125" style="239" customWidth="1"/>
    <col min="2" max="2" width="14.7109375" style="278" customWidth="1"/>
    <col min="3" max="3" width="19.5703125" style="272" customWidth="1"/>
    <col min="4" max="4" width="19.5703125" style="279" customWidth="1"/>
    <col min="5" max="5" width="19.5703125" style="280" customWidth="1"/>
    <col min="6" max="6" width="20" style="248" customWidth="1"/>
    <col min="7" max="7" width="76.7109375" style="362" customWidth="1"/>
    <col min="8" max="8" width="30.42578125" style="276" customWidth="1"/>
    <col min="9" max="9" width="57.85546875" style="276" customWidth="1"/>
    <col min="10" max="10" width="22.140625" style="276" customWidth="1"/>
    <col min="11" max="12" width="17.28515625" style="342" customWidth="1"/>
    <col min="13" max="18" width="17.28515625" style="282" customWidth="1"/>
    <col min="19" max="19" width="23.140625" style="283" customWidth="1"/>
    <col min="20" max="20" width="19.5703125" style="284" customWidth="1"/>
    <col min="21" max="21" width="24.5703125" style="284" customWidth="1"/>
    <col min="22" max="22" width="22" style="284" customWidth="1"/>
    <col min="23" max="23" width="24.28515625" style="276" customWidth="1"/>
  </cols>
  <sheetData>
    <row r="1" spans="1:23" ht="54" customHeight="1" x14ac:dyDescent="0.25">
      <c r="A1" s="481" t="s">
        <v>37</v>
      </c>
      <c r="B1" s="482"/>
      <c r="C1" s="482"/>
      <c r="D1" s="482"/>
      <c r="E1" s="482"/>
      <c r="F1" s="483"/>
      <c r="G1" s="482"/>
      <c r="H1" s="482"/>
      <c r="I1" s="482"/>
      <c r="J1" s="482"/>
      <c r="K1" s="482"/>
      <c r="L1" s="482"/>
      <c r="M1" s="482"/>
      <c r="N1" s="482"/>
      <c r="O1" s="482"/>
      <c r="P1" s="482"/>
      <c r="Q1" s="482"/>
      <c r="R1" s="482"/>
      <c r="S1" s="482"/>
      <c r="T1" s="482"/>
      <c r="U1" s="482"/>
      <c r="V1" s="482"/>
      <c r="W1" s="483"/>
    </row>
    <row r="2" spans="1:23" s="227" customFormat="1" ht="51.75" customHeight="1" x14ac:dyDescent="0.25">
      <c r="A2" s="218" t="s">
        <v>1505</v>
      </c>
      <c r="B2" s="219" t="s">
        <v>2142</v>
      </c>
      <c r="C2" s="220" t="s">
        <v>2143</v>
      </c>
      <c r="D2" s="221" t="s">
        <v>2144</v>
      </c>
      <c r="E2" s="222" t="s">
        <v>2145</v>
      </c>
      <c r="F2" s="222" t="s">
        <v>2146</v>
      </c>
      <c r="G2" s="223" t="s">
        <v>2147</v>
      </c>
      <c r="H2" s="223" t="s">
        <v>2142</v>
      </c>
      <c r="I2" s="223" t="s">
        <v>2143</v>
      </c>
      <c r="J2" s="223" t="s">
        <v>2148</v>
      </c>
      <c r="K2" s="224" t="s">
        <v>2149</v>
      </c>
      <c r="L2" s="224" t="s">
        <v>2150</v>
      </c>
      <c r="M2" s="224" t="s">
        <v>2151</v>
      </c>
      <c r="N2" s="224" t="s">
        <v>1458</v>
      </c>
      <c r="O2" s="224" t="s">
        <v>2152</v>
      </c>
      <c r="P2" s="224" t="s">
        <v>1029</v>
      </c>
      <c r="Q2" s="224" t="s">
        <v>2153</v>
      </c>
      <c r="R2" s="224" t="s">
        <v>2154</v>
      </c>
      <c r="S2" s="225" t="s">
        <v>2155</v>
      </c>
      <c r="T2" s="226" t="s">
        <v>2156</v>
      </c>
      <c r="U2" s="226" t="s">
        <v>2157</v>
      </c>
      <c r="V2" s="226" t="s">
        <v>2158</v>
      </c>
      <c r="W2" s="225" t="s">
        <v>2159</v>
      </c>
    </row>
    <row r="3" spans="1:23" ht="15" customHeight="1" x14ac:dyDescent="0.25">
      <c r="A3" s="228"/>
      <c r="B3" s="229"/>
      <c r="C3" s="230"/>
      <c r="D3" s="231" t="s">
        <v>27</v>
      </c>
      <c r="E3" s="232">
        <v>47917626</v>
      </c>
      <c r="F3" s="233"/>
      <c r="G3" s="234" t="s">
        <v>870</v>
      </c>
      <c r="H3" s="235"/>
      <c r="I3" s="235"/>
      <c r="J3" s="235"/>
      <c r="K3" s="231" t="s">
        <v>27</v>
      </c>
      <c r="L3" s="236"/>
      <c r="M3" s="236"/>
      <c r="N3" s="236"/>
      <c r="O3" s="236"/>
      <c r="P3" s="236"/>
      <c r="Q3" s="236"/>
      <c r="R3" s="236"/>
      <c r="S3" s="237"/>
      <c r="T3" s="238"/>
      <c r="U3" s="238"/>
      <c r="V3" s="238"/>
      <c r="W3" s="237"/>
    </row>
    <row r="4" spans="1:23" ht="15.75" customHeight="1" x14ac:dyDescent="0.25">
      <c r="A4" s="239" t="s">
        <v>1522</v>
      </c>
      <c r="B4" s="240" t="s">
        <v>871</v>
      </c>
      <c r="C4" s="241" t="s">
        <v>699</v>
      </c>
      <c r="D4" s="242"/>
      <c r="E4" s="243"/>
      <c r="F4" s="244">
        <v>47917626</v>
      </c>
      <c r="G4" s="245" t="s">
        <v>870</v>
      </c>
      <c r="H4" s="242" t="s">
        <v>871</v>
      </c>
      <c r="I4" s="242" t="s">
        <v>699</v>
      </c>
      <c r="J4" s="242" t="s">
        <v>250</v>
      </c>
      <c r="K4" s="246" t="s">
        <v>27</v>
      </c>
      <c r="L4" s="246" t="s">
        <v>1216</v>
      </c>
      <c r="M4" s="242" t="s">
        <v>2160</v>
      </c>
      <c r="N4" s="242" t="s">
        <v>1482</v>
      </c>
      <c r="O4" s="242" t="s">
        <v>1464</v>
      </c>
      <c r="P4" s="242" t="s">
        <v>1032</v>
      </c>
      <c r="Q4" s="247" t="s">
        <v>1064</v>
      </c>
      <c r="R4" s="242" t="s">
        <v>1190</v>
      </c>
      <c r="S4" s="242"/>
      <c r="T4" s="248">
        <v>47917626</v>
      </c>
      <c r="U4" s="248">
        <v>0</v>
      </c>
      <c r="V4" s="248">
        <v>12048811.879999999</v>
      </c>
      <c r="W4" s="242" t="s">
        <v>2161</v>
      </c>
    </row>
    <row r="5" spans="1:23" ht="15" customHeight="1" x14ac:dyDescent="0.25">
      <c r="A5" s="239" t="s">
        <v>2162</v>
      </c>
      <c r="B5" s="249"/>
      <c r="C5" s="250"/>
      <c r="D5" s="242"/>
      <c r="E5" s="243"/>
      <c r="F5" s="244"/>
      <c r="G5" s="245" t="s">
        <v>870</v>
      </c>
      <c r="H5" s="242"/>
      <c r="I5" s="242"/>
      <c r="J5" s="242"/>
      <c r="K5" s="246"/>
      <c r="L5" s="246"/>
      <c r="M5" s="242"/>
      <c r="N5" s="242"/>
      <c r="O5" s="242"/>
      <c r="P5" s="242"/>
      <c r="Q5" s="247"/>
      <c r="R5" s="242"/>
      <c r="S5" s="242"/>
      <c r="T5" s="244"/>
      <c r="U5" s="244"/>
      <c r="V5" s="244"/>
      <c r="W5" s="242"/>
    </row>
    <row r="6" spans="1:23" ht="15" customHeight="1" x14ac:dyDescent="0.25">
      <c r="A6" s="239" t="s">
        <v>2162</v>
      </c>
      <c r="B6" s="249"/>
      <c r="C6" s="250"/>
      <c r="D6" s="242"/>
      <c r="E6" s="243"/>
      <c r="F6" s="244"/>
      <c r="G6" s="245" t="s">
        <v>870</v>
      </c>
      <c r="H6" s="242"/>
      <c r="I6" s="242"/>
      <c r="J6" s="242"/>
      <c r="K6" s="246"/>
      <c r="L6" s="246"/>
      <c r="M6" s="242"/>
      <c r="N6" s="242"/>
      <c r="O6" s="242"/>
      <c r="P6" s="242"/>
      <c r="Q6" s="247"/>
      <c r="R6" s="242"/>
      <c r="S6" s="242"/>
      <c r="T6" s="244"/>
      <c r="U6" s="244"/>
      <c r="V6" s="244"/>
      <c r="W6" s="242"/>
    </row>
    <row r="7" spans="1:23" ht="15" customHeight="1" x14ac:dyDescent="0.25">
      <c r="A7" s="239" t="s">
        <v>2162</v>
      </c>
      <c r="B7" s="249"/>
      <c r="C7" s="250"/>
      <c r="D7" s="242"/>
      <c r="E7" s="243"/>
      <c r="F7" s="244"/>
      <c r="G7" s="245" t="s">
        <v>870</v>
      </c>
      <c r="H7" s="242"/>
      <c r="I7" s="242"/>
      <c r="J7" s="242"/>
      <c r="K7" s="246"/>
      <c r="L7" s="246"/>
      <c r="M7" s="242"/>
      <c r="N7" s="242"/>
      <c r="O7" s="242"/>
      <c r="P7" s="242"/>
      <c r="Q7" s="247"/>
      <c r="R7" s="242"/>
      <c r="S7" s="242"/>
      <c r="T7" s="244"/>
      <c r="U7" s="244"/>
      <c r="V7" s="244"/>
      <c r="W7" s="242"/>
    </row>
    <row r="8" spans="1:23" ht="15" customHeight="1" x14ac:dyDescent="0.25">
      <c r="A8" s="239" t="s">
        <v>2162</v>
      </c>
      <c r="B8" s="249"/>
      <c r="C8" s="250"/>
      <c r="D8" s="242"/>
      <c r="E8" s="243"/>
      <c r="F8" s="244"/>
      <c r="G8" s="245" t="s">
        <v>870</v>
      </c>
      <c r="H8" s="242"/>
      <c r="I8" s="242"/>
      <c r="J8" s="242"/>
      <c r="K8" s="246"/>
      <c r="L8" s="246"/>
      <c r="M8" s="242"/>
      <c r="N8" s="242"/>
      <c r="O8" s="242"/>
      <c r="P8" s="242"/>
      <c r="Q8" s="247"/>
      <c r="R8" s="242"/>
      <c r="S8" s="242"/>
      <c r="T8" s="244"/>
      <c r="U8" s="244"/>
      <c r="V8" s="244"/>
      <c r="W8" s="242"/>
    </row>
    <row r="9" spans="1:23" ht="15" customHeight="1" x14ac:dyDescent="0.25">
      <c r="A9" s="239" t="s">
        <v>2162</v>
      </c>
      <c r="B9" s="249"/>
      <c r="C9" s="250"/>
      <c r="D9" s="242"/>
      <c r="E9" s="243"/>
      <c r="F9" s="244"/>
      <c r="G9" s="245" t="s">
        <v>870</v>
      </c>
      <c r="H9" s="242"/>
      <c r="I9" s="242"/>
      <c r="J9" s="242"/>
      <c r="K9" s="246"/>
      <c r="L9" s="246"/>
      <c r="M9" s="242"/>
      <c r="N9" s="242"/>
      <c r="O9" s="242"/>
      <c r="P9" s="242"/>
      <c r="Q9" s="247"/>
      <c r="R9" s="242"/>
      <c r="S9" s="242"/>
      <c r="T9" s="244"/>
      <c r="U9" s="244"/>
      <c r="V9" s="244"/>
      <c r="W9" s="242"/>
    </row>
    <row r="10" spans="1:23" ht="15" customHeight="1" x14ac:dyDescent="0.25">
      <c r="A10" s="239" t="s">
        <v>2162</v>
      </c>
      <c r="B10" s="249"/>
      <c r="C10" s="250"/>
      <c r="D10" s="242"/>
      <c r="E10" s="243"/>
      <c r="F10" s="244"/>
      <c r="G10" s="245" t="s">
        <v>870</v>
      </c>
      <c r="H10" s="242"/>
      <c r="I10" s="242"/>
      <c r="J10" s="242"/>
      <c r="K10" s="246"/>
      <c r="L10" s="246"/>
      <c r="M10" s="242"/>
      <c r="N10" s="242"/>
      <c r="O10" s="242"/>
      <c r="P10" s="242"/>
      <c r="Q10" s="247"/>
      <c r="R10" s="242"/>
      <c r="S10" s="242"/>
      <c r="T10" s="244"/>
      <c r="U10" s="244"/>
      <c r="V10" s="244"/>
      <c r="W10" s="242"/>
    </row>
    <row r="11" spans="1:23" ht="15" customHeight="1" x14ac:dyDescent="0.25">
      <c r="A11" s="239" t="s">
        <v>2162</v>
      </c>
      <c r="B11" s="249"/>
      <c r="C11" s="250"/>
      <c r="D11" s="242"/>
      <c r="E11" s="243"/>
      <c r="F11" s="244"/>
      <c r="G11" s="245" t="s">
        <v>870</v>
      </c>
      <c r="H11" s="242"/>
      <c r="I11" s="242"/>
      <c r="J11" s="242"/>
      <c r="K11" s="246"/>
      <c r="L11" s="246"/>
      <c r="M11" s="242"/>
      <c r="N11" s="242"/>
      <c r="O11" s="242"/>
      <c r="P11" s="242"/>
      <c r="Q11" s="247"/>
      <c r="R11" s="242"/>
      <c r="S11" s="242"/>
      <c r="T11" s="244"/>
      <c r="U11" s="244"/>
      <c r="V11" s="244"/>
      <c r="W11" s="242"/>
    </row>
    <row r="12" spans="1:23" ht="15" customHeight="1" x14ac:dyDescent="0.25">
      <c r="A12" s="239" t="s">
        <v>2162</v>
      </c>
      <c r="B12" s="249"/>
      <c r="C12" s="250"/>
      <c r="D12" s="242"/>
      <c r="E12" s="243"/>
      <c r="F12" s="244"/>
      <c r="G12" s="245" t="s">
        <v>870</v>
      </c>
      <c r="H12" s="242"/>
      <c r="I12" s="242"/>
      <c r="J12" s="242"/>
      <c r="K12" s="246"/>
      <c r="L12" s="246"/>
      <c r="M12" s="242"/>
      <c r="N12" s="242"/>
      <c r="O12" s="242"/>
      <c r="P12" s="242"/>
      <c r="Q12" s="247"/>
      <c r="R12" s="242"/>
      <c r="S12" s="242"/>
      <c r="T12" s="244"/>
      <c r="U12" s="244"/>
      <c r="V12" s="244"/>
      <c r="W12" s="242"/>
    </row>
    <row r="13" spans="1:23" ht="15" customHeight="1" x14ac:dyDescent="0.25">
      <c r="A13" s="239" t="s">
        <v>2162</v>
      </c>
      <c r="B13" s="249"/>
      <c r="C13" s="250"/>
      <c r="D13" s="242"/>
      <c r="E13" s="243"/>
      <c r="F13" s="244"/>
      <c r="G13" s="245" t="s">
        <v>870</v>
      </c>
      <c r="H13" s="242"/>
      <c r="I13" s="242"/>
      <c r="J13" s="242"/>
      <c r="K13" s="246"/>
      <c r="L13" s="246"/>
      <c r="M13" s="242"/>
      <c r="N13" s="242"/>
      <c r="O13" s="242"/>
      <c r="P13" s="242"/>
      <c r="Q13" s="247"/>
      <c r="R13" s="242"/>
      <c r="S13" s="242"/>
      <c r="T13" s="244"/>
      <c r="U13" s="244"/>
      <c r="V13" s="244"/>
      <c r="W13" s="242"/>
    </row>
    <row r="14" spans="1:23" ht="15" customHeight="1" x14ac:dyDescent="0.25">
      <c r="A14" s="239" t="s">
        <v>2162</v>
      </c>
      <c r="B14" s="249"/>
      <c r="C14" s="250"/>
      <c r="D14" s="242"/>
      <c r="E14" s="243"/>
      <c r="F14" s="244"/>
      <c r="G14" s="245" t="s">
        <v>870</v>
      </c>
      <c r="H14" s="242"/>
      <c r="I14" s="242"/>
      <c r="J14" s="242"/>
      <c r="K14" s="246"/>
      <c r="L14" s="246"/>
      <c r="M14" s="242"/>
      <c r="N14" s="242"/>
      <c r="O14" s="242"/>
      <c r="P14" s="242"/>
      <c r="Q14" s="247"/>
      <c r="R14" s="242"/>
      <c r="S14" s="242"/>
      <c r="T14" s="244"/>
      <c r="U14" s="244"/>
      <c r="V14" s="244"/>
      <c r="W14" s="242"/>
    </row>
    <row r="15" spans="1:23" ht="15" customHeight="1" x14ac:dyDescent="0.25">
      <c r="A15" s="239" t="s">
        <v>2162</v>
      </c>
      <c r="B15" s="249"/>
      <c r="C15" s="250"/>
      <c r="D15" s="242"/>
      <c r="E15" s="243"/>
      <c r="F15" s="244"/>
      <c r="G15" s="245" t="s">
        <v>870</v>
      </c>
      <c r="H15" s="242"/>
      <c r="I15" s="242"/>
      <c r="J15" s="242"/>
      <c r="K15" s="246"/>
      <c r="L15" s="246"/>
      <c r="M15" s="242"/>
      <c r="N15" s="242"/>
      <c r="O15" s="242"/>
      <c r="P15" s="242"/>
      <c r="Q15" s="247"/>
      <c r="R15" s="242"/>
      <c r="S15" s="242"/>
      <c r="T15" s="244"/>
      <c r="U15" s="244"/>
      <c r="V15" s="244"/>
      <c r="W15" s="242"/>
    </row>
    <row r="16" spans="1:23" ht="15" customHeight="1" x14ac:dyDescent="0.25">
      <c r="A16" s="239" t="s">
        <v>2162</v>
      </c>
      <c r="B16" s="249"/>
      <c r="C16" s="250"/>
      <c r="D16" s="242"/>
      <c r="E16" s="243"/>
      <c r="F16" s="244"/>
      <c r="G16" s="245" t="s">
        <v>870</v>
      </c>
      <c r="H16" s="242"/>
      <c r="I16" s="242"/>
      <c r="J16" s="242"/>
      <c r="K16" s="246"/>
      <c r="L16" s="246"/>
      <c r="M16" s="242"/>
      <c r="N16" s="242"/>
      <c r="O16" s="242"/>
      <c r="P16" s="242"/>
      <c r="Q16" s="247"/>
      <c r="R16" s="242"/>
      <c r="S16" s="242"/>
      <c r="T16" s="244"/>
      <c r="U16" s="244"/>
      <c r="V16" s="244"/>
      <c r="W16" s="242"/>
    </row>
    <row r="17" spans="1:23" ht="15" customHeight="1" x14ac:dyDescent="0.25">
      <c r="A17" s="239" t="s">
        <v>2162</v>
      </c>
      <c r="B17" s="249"/>
      <c r="C17" s="250"/>
      <c r="D17" s="242"/>
      <c r="E17" s="243"/>
      <c r="F17" s="244"/>
      <c r="G17" s="245" t="s">
        <v>870</v>
      </c>
      <c r="H17" s="242"/>
      <c r="I17" s="242"/>
      <c r="J17" s="242"/>
      <c r="K17" s="246"/>
      <c r="L17" s="246"/>
      <c r="M17" s="242"/>
      <c r="N17" s="242"/>
      <c r="O17" s="242"/>
      <c r="P17" s="242"/>
      <c r="Q17" s="247"/>
      <c r="R17" s="242"/>
      <c r="S17" s="242"/>
      <c r="T17" s="244"/>
      <c r="U17" s="244"/>
      <c r="V17" s="244"/>
      <c r="W17" s="242"/>
    </row>
    <row r="18" spans="1:23" ht="15" customHeight="1" x14ac:dyDescent="0.25">
      <c r="A18" s="239" t="s">
        <v>2162</v>
      </c>
      <c r="B18" s="249"/>
      <c r="C18" s="250"/>
      <c r="D18" s="242"/>
      <c r="E18" s="243"/>
      <c r="F18" s="244"/>
      <c r="G18" s="245" t="s">
        <v>870</v>
      </c>
      <c r="H18" s="242"/>
      <c r="I18" s="242"/>
      <c r="J18" s="242"/>
      <c r="K18" s="246"/>
      <c r="L18" s="246"/>
      <c r="M18" s="242"/>
      <c r="N18" s="242"/>
      <c r="O18" s="242"/>
      <c r="P18" s="242"/>
      <c r="Q18" s="247"/>
      <c r="R18" s="242"/>
      <c r="S18" s="242"/>
      <c r="T18" s="244"/>
      <c r="U18" s="244"/>
      <c r="V18" s="244"/>
      <c r="W18" s="242"/>
    </row>
    <row r="19" spans="1:23" ht="15" customHeight="1" x14ac:dyDescent="0.25">
      <c r="A19" s="239" t="s">
        <v>2162</v>
      </c>
      <c r="B19" s="249"/>
      <c r="C19" s="250"/>
      <c r="D19" s="242"/>
      <c r="E19" s="243"/>
      <c r="F19" s="244"/>
      <c r="G19" s="245" t="s">
        <v>870</v>
      </c>
      <c r="H19" s="242"/>
      <c r="I19" s="242"/>
      <c r="J19" s="242"/>
      <c r="K19" s="246"/>
      <c r="L19" s="246"/>
      <c r="M19" s="242"/>
      <c r="N19" s="242"/>
      <c r="O19" s="242"/>
      <c r="P19" s="242"/>
      <c r="Q19" s="247"/>
      <c r="R19" s="242"/>
      <c r="S19" s="242"/>
      <c r="T19" s="244"/>
      <c r="U19" s="244"/>
      <c r="V19" s="244"/>
      <c r="W19" s="242"/>
    </row>
    <row r="20" spans="1:23" ht="15" customHeight="1" x14ac:dyDescent="0.25">
      <c r="A20" s="228" t="s">
        <v>2162</v>
      </c>
      <c r="B20" s="229"/>
      <c r="C20" s="230"/>
      <c r="D20" s="231" t="s">
        <v>27</v>
      </c>
      <c r="E20" s="232">
        <v>928974</v>
      </c>
      <c r="F20" s="233"/>
      <c r="G20" s="234" t="s">
        <v>872</v>
      </c>
      <c r="H20" s="235"/>
      <c r="I20" s="235"/>
      <c r="J20" s="235"/>
      <c r="K20" s="231" t="s">
        <v>27</v>
      </c>
      <c r="L20" s="236"/>
      <c r="M20" s="236"/>
      <c r="N20" s="236"/>
      <c r="O20" s="236"/>
      <c r="P20" s="236"/>
      <c r="Q20" s="236"/>
      <c r="R20" s="236"/>
      <c r="S20" s="251"/>
      <c r="T20" s="252"/>
      <c r="U20" s="238"/>
      <c r="V20" s="238"/>
      <c r="W20" s="253"/>
    </row>
    <row r="21" spans="1:23" ht="15.75" customHeight="1" x14ac:dyDescent="0.25">
      <c r="A21" s="239" t="s">
        <v>2163</v>
      </c>
      <c r="B21" s="240" t="s">
        <v>873</v>
      </c>
      <c r="C21" s="254" t="s">
        <v>700</v>
      </c>
      <c r="D21" s="242"/>
      <c r="E21" s="243"/>
      <c r="F21" s="244">
        <v>928974</v>
      </c>
      <c r="G21" s="245" t="s">
        <v>872</v>
      </c>
      <c r="H21" s="242" t="s">
        <v>873</v>
      </c>
      <c r="I21" s="242" t="s">
        <v>700</v>
      </c>
      <c r="J21" s="242" t="s">
        <v>1975</v>
      </c>
      <c r="K21" s="246" t="s">
        <v>27</v>
      </c>
      <c r="L21" s="246" t="s">
        <v>27</v>
      </c>
      <c r="M21" s="242" t="s">
        <v>2164</v>
      </c>
      <c r="N21" s="242" t="s">
        <v>1498</v>
      </c>
      <c r="O21" s="242" t="s">
        <v>1474</v>
      </c>
      <c r="P21" s="242" t="s">
        <v>1030</v>
      </c>
      <c r="Q21" s="247" t="s">
        <v>1041</v>
      </c>
      <c r="R21" s="242" t="s">
        <v>1042</v>
      </c>
      <c r="S21" s="242"/>
      <c r="T21" s="248">
        <v>928974</v>
      </c>
      <c r="U21" s="248">
        <v>928974</v>
      </c>
      <c r="V21" s="248">
        <v>0</v>
      </c>
      <c r="W21" s="242" t="s">
        <v>2165</v>
      </c>
    </row>
    <row r="22" spans="1:23" ht="15.75" customHeight="1" x14ac:dyDescent="0.25">
      <c r="A22" s="239" t="s">
        <v>2162</v>
      </c>
      <c r="B22" s="255"/>
      <c r="C22" s="256"/>
      <c r="D22" s="242"/>
      <c r="E22" s="243"/>
      <c r="F22" s="244"/>
      <c r="G22" s="245" t="s">
        <v>872</v>
      </c>
      <c r="H22" s="242"/>
      <c r="I22" s="242"/>
      <c r="J22" s="242"/>
      <c r="K22" s="246"/>
      <c r="L22" s="246"/>
      <c r="M22" s="242"/>
      <c r="N22" s="242"/>
      <c r="O22" s="242"/>
      <c r="P22" s="242"/>
      <c r="Q22" s="247"/>
      <c r="R22" s="242"/>
      <c r="S22" s="242"/>
      <c r="T22" s="244"/>
      <c r="U22" s="244"/>
      <c r="V22" s="244"/>
      <c r="W22" s="242"/>
    </row>
    <row r="23" spans="1:23" ht="15.75" customHeight="1" x14ac:dyDescent="0.25">
      <c r="A23" s="239" t="s">
        <v>2162</v>
      </c>
      <c r="B23" s="255"/>
      <c r="C23" s="256"/>
      <c r="D23" s="242"/>
      <c r="E23" s="243"/>
      <c r="F23" s="244"/>
      <c r="G23" s="245" t="s">
        <v>872</v>
      </c>
      <c r="H23" s="242"/>
      <c r="I23" s="242"/>
      <c r="J23" s="242"/>
      <c r="K23" s="246"/>
      <c r="L23" s="246"/>
      <c r="M23" s="242"/>
      <c r="N23" s="242"/>
      <c r="O23" s="242"/>
      <c r="P23" s="242"/>
      <c r="Q23" s="247"/>
      <c r="R23" s="242"/>
      <c r="S23" s="242"/>
      <c r="T23" s="244"/>
      <c r="U23" s="244"/>
      <c r="V23" s="244"/>
      <c r="W23" s="242"/>
    </row>
    <row r="24" spans="1:23" ht="15.75" customHeight="1" x14ac:dyDescent="0.25">
      <c r="A24" s="239" t="s">
        <v>2162</v>
      </c>
      <c r="B24" s="255"/>
      <c r="C24" s="256"/>
      <c r="D24" s="242"/>
      <c r="E24" s="243"/>
      <c r="F24" s="244"/>
      <c r="G24" s="245" t="s">
        <v>872</v>
      </c>
      <c r="H24" s="242"/>
      <c r="I24" s="242"/>
      <c r="J24" s="242"/>
      <c r="K24" s="246"/>
      <c r="L24" s="246"/>
      <c r="M24" s="242"/>
      <c r="N24" s="242"/>
      <c r="O24" s="242"/>
      <c r="P24" s="242"/>
      <c r="Q24" s="247"/>
      <c r="R24" s="242"/>
      <c r="S24" s="242"/>
      <c r="T24" s="244"/>
      <c r="U24" s="244"/>
      <c r="V24" s="244"/>
      <c r="W24" s="242"/>
    </row>
    <row r="25" spans="1:23" ht="15.75" customHeight="1" x14ac:dyDescent="0.25">
      <c r="A25" s="239" t="s">
        <v>2162</v>
      </c>
      <c r="B25" s="255"/>
      <c r="C25" s="256"/>
      <c r="D25" s="242"/>
      <c r="E25" s="243"/>
      <c r="F25" s="244"/>
      <c r="G25" s="245" t="s">
        <v>872</v>
      </c>
      <c r="H25" s="242"/>
      <c r="I25" s="242"/>
      <c r="J25" s="242"/>
      <c r="K25" s="246"/>
      <c r="L25" s="246"/>
      <c r="M25" s="242"/>
      <c r="N25" s="242"/>
      <c r="O25" s="242"/>
      <c r="P25" s="242"/>
      <c r="Q25" s="247"/>
      <c r="R25" s="242"/>
      <c r="S25" s="242"/>
      <c r="T25" s="244"/>
      <c r="U25" s="244"/>
      <c r="V25" s="244"/>
      <c r="W25" s="242"/>
    </row>
    <row r="26" spans="1:23" ht="15.75" customHeight="1" x14ac:dyDescent="0.25">
      <c r="A26" s="239" t="s">
        <v>2162</v>
      </c>
      <c r="B26" s="255"/>
      <c r="C26" s="256"/>
      <c r="D26" s="242"/>
      <c r="E26" s="243"/>
      <c r="F26" s="244"/>
      <c r="G26" s="245" t="s">
        <v>872</v>
      </c>
      <c r="H26" s="242"/>
      <c r="I26" s="242"/>
      <c r="J26" s="242"/>
      <c r="K26" s="246"/>
      <c r="L26" s="246"/>
      <c r="M26" s="242"/>
      <c r="N26" s="242"/>
      <c r="O26" s="242"/>
      <c r="P26" s="242"/>
      <c r="Q26" s="247"/>
      <c r="R26" s="242"/>
      <c r="S26" s="242"/>
      <c r="T26" s="244"/>
      <c r="U26" s="244"/>
      <c r="V26" s="244"/>
      <c r="W26" s="242"/>
    </row>
    <row r="27" spans="1:23" ht="15.75" customHeight="1" x14ac:dyDescent="0.25">
      <c r="A27" s="239" t="s">
        <v>2162</v>
      </c>
      <c r="B27" s="255"/>
      <c r="C27" s="256"/>
      <c r="D27" s="242"/>
      <c r="E27" s="243"/>
      <c r="F27" s="244"/>
      <c r="G27" s="245" t="s">
        <v>872</v>
      </c>
      <c r="H27" s="242"/>
      <c r="I27" s="242"/>
      <c r="J27" s="242"/>
      <c r="K27" s="246"/>
      <c r="L27" s="246"/>
      <c r="M27" s="242"/>
      <c r="N27" s="242"/>
      <c r="O27" s="242"/>
      <c r="P27" s="242"/>
      <c r="Q27" s="247"/>
      <c r="R27" s="242"/>
      <c r="S27" s="242"/>
      <c r="T27" s="244"/>
      <c r="U27" s="244"/>
      <c r="V27" s="244"/>
      <c r="W27" s="242"/>
    </row>
    <row r="28" spans="1:23" ht="15.75" customHeight="1" x14ac:dyDescent="0.25">
      <c r="A28" s="239" t="s">
        <v>2162</v>
      </c>
      <c r="B28" s="255"/>
      <c r="C28" s="256"/>
      <c r="D28" s="242"/>
      <c r="E28" s="243"/>
      <c r="F28" s="244"/>
      <c r="G28" s="245" t="s">
        <v>872</v>
      </c>
      <c r="H28" s="242"/>
      <c r="I28" s="242"/>
      <c r="J28" s="242"/>
      <c r="K28" s="246"/>
      <c r="L28" s="246"/>
      <c r="M28" s="242"/>
      <c r="N28" s="242"/>
      <c r="O28" s="242"/>
      <c r="P28" s="242"/>
      <c r="Q28" s="247"/>
      <c r="R28" s="242"/>
      <c r="S28" s="242"/>
      <c r="T28" s="244"/>
      <c r="U28" s="244"/>
      <c r="V28" s="244"/>
      <c r="W28" s="242"/>
    </row>
    <row r="29" spans="1:23" ht="15.75" customHeight="1" x14ac:dyDescent="0.25">
      <c r="A29" s="239" t="s">
        <v>2162</v>
      </c>
      <c r="B29" s="255"/>
      <c r="C29" s="256"/>
      <c r="D29" s="242"/>
      <c r="E29" s="243"/>
      <c r="F29" s="244"/>
      <c r="G29" s="245" t="s">
        <v>872</v>
      </c>
      <c r="H29" s="242"/>
      <c r="I29" s="242"/>
      <c r="J29" s="242"/>
      <c r="K29" s="246"/>
      <c r="L29" s="246"/>
      <c r="M29" s="242"/>
      <c r="N29" s="242"/>
      <c r="O29" s="242"/>
      <c r="P29" s="242"/>
      <c r="Q29" s="247"/>
      <c r="R29" s="242"/>
      <c r="S29" s="242"/>
      <c r="T29" s="244"/>
      <c r="U29" s="244"/>
      <c r="V29" s="244"/>
      <c r="W29" s="242"/>
    </row>
    <row r="30" spans="1:23" ht="15" customHeight="1" x14ac:dyDescent="0.25">
      <c r="A30" s="228" t="s">
        <v>2162</v>
      </c>
      <c r="B30" s="229"/>
      <c r="C30" s="230"/>
      <c r="D30" s="231" t="s">
        <v>27</v>
      </c>
      <c r="E30" s="232">
        <v>1424558.9759999998</v>
      </c>
      <c r="F30" s="233"/>
      <c r="G30" s="234" t="s">
        <v>874</v>
      </c>
      <c r="H30" s="235"/>
      <c r="I30" s="235"/>
      <c r="J30" s="235"/>
      <c r="K30" s="231" t="s">
        <v>27</v>
      </c>
      <c r="L30" s="236"/>
      <c r="M30" s="236"/>
      <c r="N30" s="236"/>
      <c r="O30" s="236"/>
      <c r="P30" s="236"/>
      <c r="Q30" s="236"/>
      <c r="R30" s="236"/>
      <c r="S30" s="251"/>
      <c r="T30" s="252"/>
      <c r="U30" s="238"/>
      <c r="V30" s="238"/>
      <c r="W30" s="253"/>
    </row>
    <row r="31" spans="1:23" ht="15.75" customHeight="1" x14ac:dyDescent="0.25">
      <c r="A31" s="239" t="s">
        <v>1533</v>
      </c>
      <c r="B31" s="240" t="s">
        <v>875</v>
      </c>
      <c r="C31" s="241" t="s">
        <v>701</v>
      </c>
      <c r="D31" s="242"/>
      <c r="E31" s="243"/>
      <c r="F31" s="244">
        <v>1227755.3759999999</v>
      </c>
      <c r="G31" s="245" t="s">
        <v>874</v>
      </c>
      <c r="H31" s="242" t="s">
        <v>875</v>
      </c>
      <c r="I31" s="242" t="s">
        <v>701</v>
      </c>
      <c r="J31" s="242" t="s">
        <v>247</v>
      </c>
      <c r="K31" s="246" t="s">
        <v>27</v>
      </c>
      <c r="L31" s="246" t="s">
        <v>1216</v>
      </c>
      <c r="M31" s="242" t="s">
        <v>2160</v>
      </c>
      <c r="N31" s="242" t="s">
        <v>1482</v>
      </c>
      <c r="O31" s="242" t="s">
        <v>1474</v>
      </c>
      <c r="P31" s="242" t="s">
        <v>1038</v>
      </c>
      <c r="Q31" s="247" t="s">
        <v>1131</v>
      </c>
      <c r="R31" s="242" t="s">
        <v>1061</v>
      </c>
      <c r="S31" s="242"/>
      <c r="T31" s="248">
        <v>1227755.3759999999</v>
      </c>
      <c r="U31" s="248">
        <v>61387.69</v>
      </c>
      <c r="V31" s="248">
        <v>15346.75</v>
      </c>
      <c r="W31" s="242" t="s">
        <v>2165</v>
      </c>
    </row>
    <row r="32" spans="1:23" ht="15.75" customHeight="1" x14ac:dyDescent="0.25">
      <c r="A32" s="239" t="s">
        <v>1536</v>
      </c>
      <c r="B32" s="240" t="s">
        <v>1008</v>
      </c>
      <c r="C32" s="241" t="s">
        <v>702</v>
      </c>
      <c r="D32" s="242"/>
      <c r="E32" s="243"/>
      <c r="F32" s="244">
        <v>25202.400000000001</v>
      </c>
      <c r="G32" s="245" t="s">
        <v>874</v>
      </c>
      <c r="H32" s="242" t="s">
        <v>875</v>
      </c>
      <c r="I32" s="242" t="s">
        <v>701</v>
      </c>
      <c r="J32" s="242" t="s">
        <v>321</v>
      </c>
      <c r="K32" s="246" t="s">
        <v>27</v>
      </c>
      <c r="L32" s="246" t="s">
        <v>1216</v>
      </c>
      <c r="M32" s="242" t="s">
        <v>2160</v>
      </c>
      <c r="N32" s="242" t="s">
        <v>1482</v>
      </c>
      <c r="O32" s="242" t="s">
        <v>1464</v>
      </c>
      <c r="P32" s="242" t="s">
        <v>1039</v>
      </c>
      <c r="Q32" s="247" t="s">
        <v>1142</v>
      </c>
      <c r="R32" s="242" t="s">
        <v>1168</v>
      </c>
      <c r="S32" s="242"/>
      <c r="T32" s="248" t="s">
        <v>2162</v>
      </c>
      <c r="U32" s="248">
        <v>61387.69</v>
      </c>
      <c r="V32" s="248">
        <v>15346.75</v>
      </c>
      <c r="W32" s="242" t="s">
        <v>2165</v>
      </c>
    </row>
    <row r="33" spans="1:23" ht="15.75" customHeight="1" x14ac:dyDescent="0.25">
      <c r="A33" s="239" t="s">
        <v>1539</v>
      </c>
      <c r="B33" s="240" t="s">
        <v>995</v>
      </c>
      <c r="C33" s="241" t="s">
        <v>703</v>
      </c>
      <c r="D33" s="242"/>
      <c r="E33" s="243"/>
      <c r="F33" s="244">
        <v>171601.2</v>
      </c>
      <c r="G33" s="245" t="s">
        <v>874</v>
      </c>
      <c r="H33" s="242" t="s">
        <v>1008</v>
      </c>
      <c r="I33" s="242" t="s">
        <v>702</v>
      </c>
      <c r="J33" s="242" t="s">
        <v>249</v>
      </c>
      <c r="K33" s="246" t="s">
        <v>27</v>
      </c>
      <c r="L33" s="246" t="s">
        <v>1216</v>
      </c>
      <c r="M33" s="242" t="s">
        <v>2160</v>
      </c>
      <c r="N33" s="242" t="s">
        <v>1463</v>
      </c>
      <c r="O33" s="242" t="s">
        <v>1464</v>
      </c>
      <c r="P33" s="242" t="s">
        <v>1030</v>
      </c>
      <c r="Q33" s="247" t="s">
        <v>1041</v>
      </c>
      <c r="R33" s="242" t="s">
        <v>1143</v>
      </c>
      <c r="S33" s="242"/>
      <c r="T33" s="248">
        <v>25202.400000000001</v>
      </c>
      <c r="U33" s="248">
        <v>12061.2</v>
      </c>
      <c r="V33" s="248">
        <v>0</v>
      </c>
      <c r="W33" s="242" t="s">
        <v>2165</v>
      </c>
    </row>
    <row r="34" spans="1:23" ht="15" customHeight="1" x14ac:dyDescent="0.25">
      <c r="A34" s="239" t="s">
        <v>2162</v>
      </c>
      <c r="B34" s="249"/>
      <c r="C34" s="250"/>
      <c r="D34" s="242"/>
      <c r="E34" s="243"/>
      <c r="F34" s="244"/>
      <c r="G34" s="245" t="s">
        <v>874</v>
      </c>
      <c r="H34" s="242" t="s">
        <v>1008</v>
      </c>
      <c r="I34" s="242" t="s">
        <v>702</v>
      </c>
      <c r="J34" s="242" t="s">
        <v>322</v>
      </c>
      <c r="K34" s="246" t="s">
        <v>27</v>
      </c>
      <c r="L34" s="246" t="s">
        <v>1216</v>
      </c>
      <c r="M34" s="242" t="s">
        <v>2160</v>
      </c>
      <c r="N34" s="242" t="s">
        <v>1463</v>
      </c>
      <c r="O34" s="242" t="s">
        <v>1464</v>
      </c>
      <c r="P34" s="242" t="s">
        <v>1036</v>
      </c>
      <c r="Q34" s="247" t="s">
        <v>1108</v>
      </c>
      <c r="R34" s="242" t="s">
        <v>1158</v>
      </c>
      <c r="S34" s="242"/>
      <c r="T34" s="248" t="s">
        <v>2162</v>
      </c>
      <c r="U34" s="248">
        <v>12061.2</v>
      </c>
      <c r="V34" s="248">
        <v>0</v>
      </c>
      <c r="W34" s="242" t="s">
        <v>2165</v>
      </c>
    </row>
    <row r="35" spans="1:23" ht="15" customHeight="1" x14ac:dyDescent="0.25">
      <c r="A35" s="239" t="s">
        <v>2162</v>
      </c>
      <c r="B35" s="249"/>
      <c r="C35" s="250"/>
      <c r="D35" s="242"/>
      <c r="E35" s="243"/>
      <c r="F35" s="244"/>
      <c r="G35" s="245" t="s">
        <v>874</v>
      </c>
      <c r="H35" s="242" t="s">
        <v>995</v>
      </c>
      <c r="I35" s="257" t="s">
        <v>2166</v>
      </c>
      <c r="J35" s="242" t="s">
        <v>248</v>
      </c>
      <c r="K35" s="246" t="s">
        <v>27</v>
      </c>
      <c r="L35" s="246" t="s">
        <v>1216</v>
      </c>
      <c r="M35" s="258"/>
      <c r="N35" s="242" t="s">
        <v>1468</v>
      </c>
      <c r="O35" s="242" t="s">
        <v>1464</v>
      </c>
      <c r="P35" s="242" t="s">
        <v>1031</v>
      </c>
      <c r="Q35" s="247" t="s">
        <v>1052</v>
      </c>
      <c r="R35" s="242" t="s">
        <v>1066</v>
      </c>
      <c r="S35" s="242"/>
      <c r="T35" s="248">
        <v>171601.2</v>
      </c>
      <c r="U35" s="248">
        <v>171601.2</v>
      </c>
      <c r="V35" s="248">
        <v>42900.3</v>
      </c>
      <c r="W35" s="242" t="s">
        <v>2165</v>
      </c>
    </row>
    <row r="36" spans="1:23" ht="15" customHeight="1" x14ac:dyDescent="0.25">
      <c r="A36" s="239" t="s">
        <v>2162</v>
      </c>
      <c r="B36" s="249"/>
      <c r="C36" s="250"/>
      <c r="D36" s="242"/>
      <c r="E36" s="243"/>
      <c r="F36" s="244"/>
      <c r="G36" s="245" t="s">
        <v>874</v>
      </c>
      <c r="H36" s="242"/>
      <c r="I36" s="242"/>
      <c r="J36" s="242"/>
      <c r="K36" s="246"/>
      <c r="L36" s="246"/>
      <c r="M36" s="242"/>
      <c r="N36" s="242"/>
      <c r="O36" s="242"/>
      <c r="P36" s="242"/>
      <c r="Q36" s="247"/>
      <c r="R36" s="242"/>
      <c r="S36" s="242"/>
      <c r="T36" s="244"/>
      <c r="U36" s="244"/>
      <c r="V36" s="244"/>
      <c r="W36" s="242"/>
    </row>
    <row r="37" spans="1:23" ht="15" customHeight="1" x14ac:dyDescent="0.25">
      <c r="A37" s="239" t="s">
        <v>2162</v>
      </c>
      <c r="B37" s="249"/>
      <c r="C37" s="250"/>
      <c r="D37" s="242"/>
      <c r="E37" s="243"/>
      <c r="F37" s="244"/>
      <c r="G37" s="245" t="s">
        <v>874</v>
      </c>
      <c r="H37" s="242"/>
      <c r="I37" s="242"/>
      <c r="J37" s="242"/>
      <c r="K37" s="246"/>
      <c r="L37" s="246"/>
      <c r="M37" s="242"/>
      <c r="N37" s="242"/>
      <c r="O37" s="242"/>
      <c r="P37" s="242"/>
      <c r="Q37" s="247"/>
      <c r="R37" s="242"/>
      <c r="S37" s="242"/>
      <c r="T37" s="244"/>
      <c r="U37" s="244"/>
      <c r="V37" s="244"/>
      <c r="W37" s="242"/>
    </row>
    <row r="38" spans="1:23" ht="15" customHeight="1" x14ac:dyDescent="0.25">
      <c r="A38" s="239" t="s">
        <v>2162</v>
      </c>
      <c r="B38" s="249"/>
      <c r="C38" s="250"/>
      <c r="D38" s="242"/>
      <c r="E38" s="243"/>
      <c r="F38" s="244"/>
      <c r="G38" s="245" t="s">
        <v>874</v>
      </c>
      <c r="H38" s="242"/>
      <c r="I38" s="242"/>
      <c r="J38" s="242"/>
      <c r="K38" s="246"/>
      <c r="L38" s="246"/>
      <c r="M38" s="242"/>
      <c r="N38" s="242"/>
      <c r="O38" s="242"/>
      <c r="P38" s="242"/>
      <c r="Q38" s="247"/>
      <c r="R38" s="242"/>
      <c r="S38" s="242"/>
      <c r="T38" s="244"/>
      <c r="U38" s="244"/>
      <c r="V38" s="244"/>
      <c r="W38" s="242"/>
    </row>
    <row r="39" spans="1:23" ht="15" customHeight="1" x14ac:dyDescent="0.25">
      <c r="A39" s="239" t="s">
        <v>2162</v>
      </c>
      <c r="B39" s="249"/>
      <c r="C39" s="250"/>
      <c r="D39" s="242"/>
      <c r="E39" s="243"/>
      <c r="F39" s="244"/>
      <c r="G39" s="245" t="s">
        <v>874</v>
      </c>
      <c r="H39" s="242"/>
      <c r="I39" s="242"/>
      <c r="J39" s="242"/>
      <c r="K39" s="246"/>
      <c r="L39" s="246"/>
      <c r="M39" s="242"/>
      <c r="N39" s="242"/>
      <c r="O39" s="242"/>
      <c r="P39" s="242"/>
      <c r="Q39" s="247"/>
      <c r="R39" s="242"/>
      <c r="S39" s="242"/>
      <c r="T39" s="244"/>
      <c r="U39" s="244"/>
      <c r="V39" s="244"/>
      <c r="W39" s="242"/>
    </row>
    <row r="40" spans="1:23" ht="15" customHeight="1" x14ac:dyDescent="0.25">
      <c r="A40" s="239" t="s">
        <v>2162</v>
      </c>
      <c r="B40" s="249"/>
      <c r="C40" s="250"/>
      <c r="D40" s="242"/>
      <c r="E40" s="243"/>
      <c r="F40" s="244"/>
      <c r="G40" s="245" t="s">
        <v>874</v>
      </c>
      <c r="H40" s="242"/>
      <c r="I40" s="242"/>
      <c r="J40" s="242"/>
      <c r="K40" s="246"/>
      <c r="L40" s="246"/>
      <c r="M40" s="242"/>
      <c r="N40" s="242"/>
      <c r="O40" s="242"/>
      <c r="P40" s="242"/>
      <c r="Q40" s="247"/>
      <c r="R40" s="242"/>
      <c r="S40" s="242"/>
      <c r="T40" s="244"/>
      <c r="U40" s="244"/>
      <c r="V40" s="244"/>
      <c r="W40" s="242"/>
    </row>
    <row r="41" spans="1:23" ht="15" customHeight="1" x14ac:dyDescent="0.25">
      <c r="A41" s="239" t="s">
        <v>2162</v>
      </c>
      <c r="B41" s="249"/>
      <c r="C41" s="250"/>
      <c r="D41" s="242"/>
      <c r="E41" s="243"/>
      <c r="F41" s="244"/>
      <c r="G41" s="245" t="s">
        <v>874</v>
      </c>
      <c r="H41" s="242"/>
      <c r="I41" s="242"/>
      <c r="J41" s="242"/>
      <c r="K41" s="246"/>
      <c r="L41" s="246"/>
      <c r="M41" s="242"/>
      <c r="N41" s="242"/>
      <c r="O41" s="242"/>
      <c r="P41" s="242"/>
      <c r="Q41" s="247"/>
      <c r="R41" s="242"/>
      <c r="S41" s="242"/>
      <c r="T41" s="244"/>
      <c r="U41" s="244"/>
      <c r="V41" s="244"/>
      <c r="W41" s="242"/>
    </row>
    <row r="42" spans="1:23" ht="15" customHeight="1" x14ac:dyDescent="0.25">
      <c r="A42" s="239" t="s">
        <v>2162</v>
      </c>
      <c r="B42" s="249"/>
      <c r="C42" s="250"/>
      <c r="D42" s="242"/>
      <c r="E42" s="243"/>
      <c r="F42" s="244"/>
      <c r="G42" s="245" t="s">
        <v>874</v>
      </c>
      <c r="H42" s="242"/>
      <c r="I42" s="242"/>
      <c r="J42" s="242"/>
      <c r="K42" s="246"/>
      <c r="L42" s="246"/>
      <c r="M42" s="242"/>
      <c r="N42" s="242"/>
      <c r="O42" s="242"/>
      <c r="P42" s="242"/>
      <c r="Q42" s="247"/>
      <c r="R42" s="242"/>
      <c r="S42" s="242"/>
      <c r="T42" s="244"/>
      <c r="U42" s="244"/>
      <c r="V42" s="244"/>
      <c r="W42" s="242"/>
    </row>
    <row r="43" spans="1:23" ht="15" customHeight="1" x14ac:dyDescent="0.25">
      <c r="A43" s="239" t="s">
        <v>2162</v>
      </c>
      <c r="B43" s="249"/>
      <c r="C43" s="250"/>
      <c r="D43" s="242"/>
      <c r="E43" s="243"/>
      <c r="F43" s="244"/>
      <c r="G43" s="245" t="s">
        <v>874</v>
      </c>
      <c r="H43" s="242"/>
      <c r="I43" s="242"/>
      <c r="J43" s="242"/>
      <c r="K43" s="246"/>
      <c r="L43" s="246"/>
      <c r="M43" s="242"/>
      <c r="N43" s="242"/>
      <c r="O43" s="242"/>
      <c r="P43" s="242"/>
      <c r="Q43" s="247"/>
      <c r="R43" s="242"/>
      <c r="S43" s="242"/>
      <c r="T43" s="244"/>
      <c r="U43" s="244"/>
      <c r="V43" s="244"/>
      <c r="W43" s="242"/>
    </row>
    <row r="44" spans="1:23" ht="15" customHeight="1" x14ac:dyDescent="0.25">
      <c r="A44" s="239" t="s">
        <v>2162</v>
      </c>
      <c r="B44" s="249"/>
      <c r="C44" s="250"/>
      <c r="D44" s="242"/>
      <c r="E44" s="243"/>
      <c r="F44" s="244"/>
      <c r="G44" s="245" t="s">
        <v>874</v>
      </c>
      <c r="H44" s="242"/>
      <c r="I44" s="242"/>
      <c r="J44" s="242"/>
      <c r="K44" s="246"/>
      <c r="L44" s="246"/>
      <c r="M44" s="242"/>
      <c r="N44" s="242"/>
      <c r="O44" s="242"/>
      <c r="P44" s="242"/>
      <c r="Q44" s="247"/>
      <c r="R44" s="242"/>
      <c r="S44" s="242"/>
      <c r="T44" s="244"/>
      <c r="U44" s="244"/>
      <c r="V44" s="244"/>
      <c r="W44" s="242"/>
    </row>
    <row r="45" spans="1:23" ht="15" customHeight="1" x14ac:dyDescent="0.25">
      <c r="A45" s="239" t="s">
        <v>2162</v>
      </c>
      <c r="B45" s="249"/>
      <c r="C45" s="250"/>
      <c r="D45" s="242"/>
      <c r="E45" s="243"/>
      <c r="F45" s="244"/>
      <c r="G45" s="245" t="s">
        <v>874</v>
      </c>
      <c r="H45" s="242"/>
      <c r="I45" s="242"/>
      <c r="J45" s="242"/>
      <c r="K45" s="246"/>
      <c r="L45" s="246"/>
      <c r="M45" s="242"/>
      <c r="N45" s="242"/>
      <c r="O45" s="242"/>
      <c r="P45" s="242"/>
      <c r="Q45" s="247"/>
      <c r="R45" s="242"/>
      <c r="S45" s="242"/>
      <c r="T45" s="244"/>
      <c r="U45" s="244"/>
      <c r="V45" s="244"/>
      <c r="W45" s="242"/>
    </row>
    <row r="46" spans="1:23" ht="15" customHeight="1" x14ac:dyDescent="0.25">
      <c r="A46" s="239" t="s">
        <v>2162</v>
      </c>
      <c r="B46" s="249"/>
      <c r="C46" s="250"/>
      <c r="D46" s="242"/>
      <c r="E46" s="243"/>
      <c r="F46" s="244"/>
      <c r="G46" s="245" t="s">
        <v>874</v>
      </c>
      <c r="H46" s="242"/>
      <c r="I46" s="242"/>
      <c r="J46" s="242"/>
      <c r="K46" s="246"/>
      <c r="L46" s="246"/>
      <c r="M46" s="242"/>
      <c r="N46" s="242"/>
      <c r="O46" s="242"/>
      <c r="P46" s="242"/>
      <c r="Q46" s="247"/>
      <c r="R46" s="242"/>
      <c r="S46" s="242"/>
      <c r="T46" s="244"/>
      <c r="U46" s="244"/>
      <c r="V46" s="244"/>
      <c r="W46" s="242"/>
    </row>
    <row r="47" spans="1:23" ht="15" customHeight="1" x14ac:dyDescent="0.25">
      <c r="A47" s="228" t="s">
        <v>2162</v>
      </c>
      <c r="B47" s="229"/>
      <c r="C47" s="230"/>
      <c r="D47" s="231" t="s">
        <v>27</v>
      </c>
      <c r="E47" s="232">
        <v>4193504.7</v>
      </c>
      <c r="F47" s="233"/>
      <c r="G47" s="234" t="s">
        <v>1542</v>
      </c>
      <c r="H47" s="235"/>
      <c r="I47" s="235"/>
      <c r="J47" s="235"/>
      <c r="K47" s="231" t="s">
        <v>27</v>
      </c>
      <c r="L47" s="236"/>
      <c r="M47" s="236"/>
      <c r="N47" s="236"/>
      <c r="O47" s="236"/>
      <c r="P47" s="236"/>
      <c r="Q47" s="236"/>
      <c r="R47" s="236"/>
      <c r="S47" s="237"/>
      <c r="T47" s="238"/>
      <c r="U47" s="238"/>
      <c r="V47" s="238"/>
      <c r="W47" s="259"/>
    </row>
    <row r="48" spans="1:23" ht="15.75" customHeight="1" x14ac:dyDescent="0.25">
      <c r="A48" s="239" t="s">
        <v>1522</v>
      </c>
      <c r="B48" s="240" t="s">
        <v>877</v>
      </c>
      <c r="C48" s="241" t="s">
        <v>704</v>
      </c>
      <c r="D48" s="242"/>
      <c r="E48" s="260"/>
      <c r="F48" s="244">
        <v>4193504.7</v>
      </c>
      <c r="G48" s="245" t="s">
        <v>1542</v>
      </c>
      <c r="H48" s="242" t="s">
        <v>1130</v>
      </c>
      <c r="I48" s="257" t="s">
        <v>2167</v>
      </c>
      <c r="J48" s="242" t="s">
        <v>461</v>
      </c>
      <c r="K48" s="246" t="s">
        <v>27</v>
      </c>
      <c r="L48" s="246" t="s">
        <v>1216</v>
      </c>
      <c r="M48" s="242" t="s">
        <v>2164</v>
      </c>
      <c r="N48" s="242" t="s">
        <v>1482</v>
      </c>
      <c r="O48" s="242" t="s">
        <v>1474</v>
      </c>
      <c r="P48" s="242" t="s">
        <v>1039</v>
      </c>
      <c r="Q48" s="247" t="s">
        <v>1142</v>
      </c>
      <c r="R48" s="242" t="s">
        <v>1051</v>
      </c>
      <c r="S48" s="242"/>
      <c r="T48" s="248">
        <v>4193504.7</v>
      </c>
      <c r="U48" s="248">
        <v>3767488.04</v>
      </c>
      <c r="V48" s="248">
        <v>129694.43</v>
      </c>
      <c r="W48" s="242" t="s">
        <v>1541</v>
      </c>
    </row>
    <row r="49" spans="1:23" ht="15" customHeight="1" x14ac:dyDescent="0.25">
      <c r="A49" s="239" t="s">
        <v>2162</v>
      </c>
      <c r="B49" s="249"/>
      <c r="C49" s="250"/>
      <c r="D49" s="242"/>
      <c r="E49" s="260"/>
      <c r="F49" s="244"/>
      <c r="G49" s="245" t="s">
        <v>1542</v>
      </c>
      <c r="H49" s="242"/>
      <c r="I49" s="242"/>
      <c r="J49" s="242"/>
      <c r="K49" s="246"/>
      <c r="L49" s="246"/>
      <c r="M49" s="242"/>
      <c r="N49" s="242"/>
      <c r="O49" s="242"/>
      <c r="P49" s="242"/>
      <c r="Q49" s="247"/>
      <c r="R49" s="242"/>
      <c r="S49" s="242"/>
      <c r="T49" s="244"/>
      <c r="U49" s="244"/>
      <c r="V49" s="244"/>
      <c r="W49" s="242"/>
    </row>
    <row r="50" spans="1:23" ht="15" customHeight="1" x14ac:dyDescent="0.25">
      <c r="A50" s="239" t="s">
        <v>2162</v>
      </c>
      <c r="B50" s="249"/>
      <c r="C50" s="250"/>
      <c r="D50" s="242"/>
      <c r="E50" s="260"/>
      <c r="F50" s="244"/>
      <c r="G50" s="245" t="s">
        <v>1542</v>
      </c>
      <c r="H50" s="242"/>
      <c r="I50" s="242"/>
      <c r="J50" s="242"/>
      <c r="K50" s="246"/>
      <c r="L50" s="246"/>
      <c r="M50" s="242"/>
      <c r="N50" s="242"/>
      <c r="O50" s="242"/>
      <c r="P50" s="242"/>
      <c r="Q50" s="247"/>
      <c r="R50" s="242"/>
      <c r="S50" s="242"/>
      <c r="T50" s="244"/>
      <c r="U50" s="244"/>
      <c r="V50" s="244"/>
      <c r="W50" s="242"/>
    </row>
    <row r="51" spans="1:23" ht="15" customHeight="1" x14ac:dyDescent="0.25">
      <c r="A51" s="239" t="s">
        <v>2162</v>
      </c>
      <c r="B51" s="249"/>
      <c r="C51" s="250"/>
      <c r="D51" s="242"/>
      <c r="E51" s="260"/>
      <c r="F51" s="244"/>
      <c r="G51" s="245" t="s">
        <v>1542</v>
      </c>
      <c r="H51" s="242"/>
      <c r="I51" s="242"/>
      <c r="J51" s="242"/>
      <c r="K51" s="246"/>
      <c r="L51" s="246"/>
      <c r="M51" s="242"/>
      <c r="N51" s="242"/>
      <c r="O51" s="242"/>
      <c r="P51" s="242"/>
      <c r="Q51" s="247"/>
      <c r="R51" s="242"/>
      <c r="S51" s="242"/>
      <c r="T51" s="244"/>
      <c r="U51" s="244"/>
      <c r="V51" s="244"/>
      <c r="W51" s="242"/>
    </row>
    <row r="52" spans="1:23" ht="15" customHeight="1" x14ac:dyDescent="0.25">
      <c r="A52" s="239" t="s">
        <v>2162</v>
      </c>
      <c r="B52" s="249"/>
      <c r="C52" s="250"/>
      <c r="D52" s="242"/>
      <c r="E52" s="260"/>
      <c r="F52" s="244"/>
      <c r="G52" s="245" t="s">
        <v>1542</v>
      </c>
      <c r="H52" s="242"/>
      <c r="I52" s="242"/>
      <c r="J52" s="242"/>
      <c r="K52" s="246"/>
      <c r="L52" s="246"/>
      <c r="M52" s="242"/>
      <c r="N52" s="242"/>
      <c r="O52" s="242"/>
      <c r="P52" s="242"/>
      <c r="Q52" s="247"/>
      <c r="R52" s="242"/>
      <c r="S52" s="242"/>
      <c r="T52" s="244"/>
      <c r="U52" s="244"/>
      <c r="V52" s="244"/>
      <c r="W52" s="242"/>
    </row>
    <row r="53" spans="1:23" ht="15" customHeight="1" x14ac:dyDescent="0.25">
      <c r="A53" s="239" t="s">
        <v>2162</v>
      </c>
      <c r="B53" s="249"/>
      <c r="C53" s="250"/>
      <c r="D53" s="242"/>
      <c r="E53" s="260"/>
      <c r="F53" s="244"/>
      <c r="G53" s="245" t="s">
        <v>1542</v>
      </c>
      <c r="H53" s="242"/>
      <c r="I53" s="242"/>
      <c r="J53" s="242"/>
      <c r="K53" s="246"/>
      <c r="L53" s="246"/>
      <c r="M53" s="242"/>
      <c r="N53" s="242"/>
      <c r="O53" s="242"/>
      <c r="P53" s="242"/>
      <c r="Q53" s="247"/>
      <c r="R53" s="242"/>
      <c r="S53" s="242"/>
      <c r="T53" s="244"/>
      <c r="U53" s="244"/>
      <c r="V53" s="244"/>
      <c r="W53" s="242"/>
    </row>
    <row r="54" spans="1:23" ht="15" customHeight="1" x14ac:dyDescent="0.25">
      <c r="A54" s="239" t="s">
        <v>2162</v>
      </c>
      <c r="B54" s="249"/>
      <c r="C54" s="250"/>
      <c r="D54" s="242"/>
      <c r="E54" s="260"/>
      <c r="F54" s="244"/>
      <c r="G54" s="245" t="s">
        <v>1542</v>
      </c>
      <c r="H54" s="242"/>
      <c r="I54" s="242"/>
      <c r="J54" s="242"/>
      <c r="K54" s="246"/>
      <c r="L54" s="246"/>
      <c r="M54" s="242"/>
      <c r="N54" s="242"/>
      <c r="O54" s="242"/>
      <c r="P54" s="242"/>
      <c r="Q54" s="247"/>
      <c r="R54" s="242"/>
      <c r="S54" s="242"/>
      <c r="T54" s="244"/>
      <c r="U54" s="244"/>
      <c r="V54" s="244"/>
      <c r="W54" s="242"/>
    </row>
    <row r="55" spans="1:23" ht="15" customHeight="1" x14ac:dyDescent="0.25">
      <c r="A55" s="239" t="s">
        <v>2162</v>
      </c>
      <c r="B55" s="249"/>
      <c r="C55" s="250"/>
      <c r="D55" s="242"/>
      <c r="E55" s="260"/>
      <c r="F55" s="244"/>
      <c r="G55" s="245" t="s">
        <v>1542</v>
      </c>
      <c r="H55" s="242"/>
      <c r="I55" s="242"/>
      <c r="J55" s="242"/>
      <c r="K55" s="246"/>
      <c r="L55" s="246"/>
      <c r="M55" s="242"/>
      <c r="N55" s="242"/>
      <c r="O55" s="242"/>
      <c r="P55" s="242"/>
      <c r="Q55" s="247"/>
      <c r="R55" s="242"/>
      <c r="S55" s="242"/>
      <c r="T55" s="244"/>
      <c r="U55" s="244"/>
      <c r="V55" s="244"/>
      <c r="W55" s="242"/>
    </row>
    <row r="56" spans="1:23" ht="15" customHeight="1" x14ac:dyDescent="0.25">
      <c r="A56" s="239" t="s">
        <v>2162</v>
      </c>
      <c r="B56" s="249"/>
      <c r="C56" s="250"/>
      <c r="D56" s="242"/>
      <c r="E56" s="260"/>
      <c r="F56" s="244"/>
      <c r="G56" s="245" t="s">
        <v>1542</v>
      </c>
      <c r="H56" s="242"/>
      <c r="I56" s="242"/>
      <c r="J56" s="242"/>
      <c r="K56" s="246"/>
      <c r="L56" s="246"/>
      <c r="M56" s="242"/>
      <c r="N56" s="242"/>
      <c r="O56" s="242"/>
      <c r="P56" s="242"/>
      <c r="Q56" s="247"/>
      <c r="R56" s="242"/>
      <c r="S56" s="242"/>
      <c r="T56" s="244"/>
      <c r="U56" s="244"/>
      <c r="V56" s="244"/>
      <c r="W56" s="242"/>
    </row>
    <row r="57" spans="1:23" ht="15" customHeight="1" x14ac:dyDescent="0.25">
      <c r="A57" s="239" t="s">
        <v>2162</v>
      </c>
      <c r="B57" s="249"/>
      <c r="C57" s="250"/>
      <c r="D57" s="242"/>
      <c r="E57" s="260"/>
      <c r="F57" s="244"/>
      <c r="G57" s="245" t="s">
        <v>1542</v>
      </c>
      <c r="H57" s="242"/>
      <c r="I57" s="242"/>
      <c r="J57" s="242"/>
      <c r="K57" s="246"/>
      <c r="L57" s="246"/>
      <c r="M57" s="242"/>
      <c r="N57" s="242"/>
      <c r="O57" s="242"/>
      <c r="P57" s="242"/>
      <c r="Q57" s="247"/>
      <c r="R57" s="242"/>
      <c r="S57" s="242"/>
      <c r="T57" s="244"/>
      <c r="U57" s="244"/>
      <c r="V57" s="244"/>
      <c r="W57" s="242"/>
    </row>
    <row r="58" spans="1:23" ht="15" customHeight="1" x14ac:dyDescent="0.25">
      <c r="A58" s="239" t="s">
        <v>2162</v>
      </c>
      <c r="B58" s="249"/>
      <c r="C58" s="250"/>
      <c r="D58" s="242"/>
      <c r="E58" s="260"/>
      <c r="F58" s="244"/>
      <c r="G58" s="245" t="s">
        <v>1542</v>
      </c>
      <c r="H58" s="242"/>
      <c r="I58" s="242"/>
      <c r="J58" s="242"/>
      <c r="K58" s="246"/>
      <c r="L58" s="246"/>
      <c r="M58" s="242"/>
      <c r="N58" s="242"/>
      <c r="O58" s="242"/>
      <c r="P58" s="242"/>
      <c r="Q58" s="247"/>
      <c r="R58" s="242"/>
      <c r="S58" s="242"/>
      <c r="T58" s="244"/>
      <c r="U58" s="244"/>
      <c r="V58" s="244"/>
      <c r="W58" s="242"/>
    </row>
    <row r="59" spans="1:23" ht="15" customHeight="1" x14ac:dyDescent="0.25">
      <c r="A59" s="239" t="s">
        <v>2162</v>
      </c>
      <c r="B59" s="249"/>
      <c r="C59" s="250"/>
      <c r="D59" s="242"/>
      <c r="E59" s="260"/>
      <c r="F59" s="244"/>
      <c r="G59" s="245" t="s">
        <v>1542</v>
      </c>
      <c r="H59" s="242"/>
      <c r="I59" s="242"/>
      <c r="J59" s="242"/>
      <c r="K59" s="246"/>
      <c r="L59" s="246"/>
      <c r="M59" s="242"/>
      <c r="N59" s="242"/>
      <c r="O59" s="242"/>
      <c r="P59" s="242"/>
      <c r="Q59" s="247"/>
      <c r="R59" s="242"/>
      <c r="S59" s="242"/>
      <c r="T59" s="244"/>
      <c r="U59" s="244"/>
      <c r="V59" s="244"/>
      <c r="W59" s="242"/>
    </row>
    <row r="60" spans="1:23" ht="15" customHeight="1" x14ac:dyDescent="0.25">
      <c r="A60" s="239" t="s">
        <v>2162</v>
      </c>
      <c r="B60" s="249"/>
      <c r="C60" s="250"/>
      <c r="D60" s="242"/>
      <c r="E60" s="260"/>
      <c r="F60" s="244"/>
      <c r="G60" s="245" t="s">
        <v>1542</v>
      </c>
      <c r="H60" s="242"/>
      <c r="I60" s="242"/>
      <c r="J60" s="242"/>
      <c r="K60" s="246"/>
      <c r="L60" s="246"/>
      <c r="M60" s="242"/>
      <c r="N60" s="242"/>
      <c r="O60" s="242"/>
      <c r="P60" s="242"/>
      <c r="Q60" s="247"/>
      <c r="R60" s="242"/>
      <c r="S60" s="242"/>
      <c r="T60" s="244"/>
      <c r="U60" s="244"/>
      <c r="V60" s="244"/>
      <c r="W60" s="242"/>
    </row>
    <row r="61" spans="1:23" ht="15" customHeight="1" x14ac:dyDescent="0.25">
      <c r="A61" s="239" t="s">
        <v>2162</v>
      </c>
      <c r="B61" s="249"/>
      <c r="C61" s="250"/>
      <c r="D61" s="242"/>
      <c r="E61" s="260"/>
      <c r="F61" s="244"/>
      <c r="G61" s="245" t="s">
        <v>1542</v>
      </c>
      <c r="H61" s="242"/>
      <c r="I61" s="242"/>
      <c r="J61" s="242"/>
      <c r="K61" s="246"/>
      <c r="L61" s="246"/>
      <c r="M61" s="242"/>
      <c r="N61" s="242"/>
      <c r="O61" s="242"/>
      <c r="P61" s="242"/>
      <c r="Q61" s="247"/>
      <c r="R61" s="242"/>
      <c r="S61" s="242"/>
      <c r="T61" s="244"/>
      <c r="U61" s="244"/>
      <c r="V61" s="244"/>
      <c r="W61" s="242"/>
    </row>
    <row r="62" spans="1:23" ht="15" customHeight="1" x14ac:dyDescent="0.25">
      <c r="A62" s="239" t="s">
        <v>2162</v>
      </c>
      <c r="B62" s="249"/>
      <c r="C62" s="250"/>
      <c r="D62" s="242"/>
      <c r="E62" s="260"/>
      <c r="F62" s="244"/>
      <c r="G62" s="245" t="s">
        <v>1542</v>
      </c>
      <c r="H62" s="242"/>
      <c r="I62" s="242"/>
      <c r="J62" s="242"/>
      <c r="K62" s="246"/>
      <c r="L62" s="246"/>
      <c r="M62" s="242"/>
      <c r="N62" s="242"/>
      <c r="O62" s="242"/>
      <c r="P62" s="242"/>
      <c r="Q62" s="247"/>
      <c r="R62" s="242"/>
      <c r="S62" s="242"/>
      <c r="T62" s="244"/>
      <c r="U62" s="244"/>
      <c r="V62" s="244"/>
      <c r="W62" s="242"/>
    </row>
    <row r="63" spans="1:23" ht="15" customHeight="1" x14ac:dyDescent="0.25">
      <c r="A63" s="239" t="s">
        <v>2162</v>
      </c>
      <c r="B63" s="249"/>
      <c r="C63" s="250"/>
      <c r="D63" s="242"/>
      <c r="E63" s="260"/>
      <c r="F63" s="244"/>
      <c r="G63" s="245" t="s">
        <v>1542</v>
      </c>
      <c r="H63" s="242"/>
      <c r="I63" s="242"/>
      <c r="J63" s="242"/>
      <c r="K63" s="246"/>
      <c r="L63" s="246"/>
      <c r="M63" s="242"/>
      <c r="N63" s="242"/>
      <c r="O63" s="242"/>
      <c r="P63" s="242"/>
      <c r="Q63" s="247"/>
      <c r="R63" s="242"/>
      <c r="S63" s="242"/>
      <c r="T63" s="244"/>
      <c r="U63" s="244"/>
      <c r="V63" s="244"/>
      <c r="W63" s="242"/>
    </row>
    <row r="64" spans="1:23" ht="15" customHeight="1" x14ac:dyDescent="0.25">
      <c r="A64" s="228" t="s">
        <v>2162</v>
      </c>
      <c r="B64" s="229"/>
      <c r="C64" s="230"/>
      <c r="D64" s="231" t="s">
        <v>27</v>
      </c>
      <c r="E64" s="232">
        <v>512215518</v>
      </c>
      <c r="F64" s="233"/>
      <c r="G64" s="234" t="s">
        <v>878</v>
      </c>
      <c r="H64" s="235"/>
      <c r="I64" s="235"/>
      <c r="J64" s="235"/>
      <c r="K64" s="231" t="s">
        <v>27</v>
      </c>
      <c r="L64" s="236"/>
      <c r="M64" s="236"/>
      <c r="N64" s="236"/>
      <c r="O64" s="236"/>
      <c r="P64" s="236"/>
      <c r="Q64" s="236"/>
      <c r="R64" s="236"/>
      <c r="S64" s="237"/>
      <c r="T64" s="252"/>
      <c r="U64" s="238"/>
      <c r="V64" s="238"/>
      <c r="W64" s="252"/>
    </row>
    <row r="65" spans="1:23" ht="15" customHeight="1" x14ac:dyDescent="0.25">
      <c r="A65" s="261" t="s">
        <v>1522</v>
      </c>
      <c r="B65" s="262" t="s">
        <v>879</v>
      </c>
      <c r="C65" s="263" t="s">
        <v>705</v>
      </c>
      <c r="D65" s="258"/>
      <c r="E65" s="264"/>
      <c r="F65" s="265">
        <v>20100003.600000001</v>
      </c>
      <c r="G65" s="266" t="s">
        <v>878</v>
      </c>
      <c r="H65" s="258" t="s">
        <v>2168</v>
      </c>
      <c r="I65" s="258" t="s">
        <v>705</v>
      </c>
      <c r="J65" s="258" t="s">
        <v>414</v>
      </c>
      <c r="K65" s="267" t="s">
        <v>27</v>
      </c>
      <c r="L65" s="267" t="s">
        <v>1216</v>
      </c>
      <c r="M65" s="258" t="s">
        <v>2160</v>
      </c>
      <c r="N65" s="258" t="s">
        <v>1468</v>
      </c>
      <c r="O65" s="258" t="s">
        <v>1474</v>
      </c>
      <c r="P65" s="258" t="s">
        <v>1034</v>
      </c>
      <c r="Q65" s="268" t="s">
        <v>1086</v>
      </c>
      <c r="R65" s="258" t="s">
        <v>1113</v>
      </c>
      <c r="S65" s="258"/>
      <c r="T65" s="269">
        <v>20100003.600000001</v>
      </c>
      <c r="U65" s="269">
        <v>20100003.600000001</v>
      </c>
      <c r="V65" s="269">
        <v>0</v>
      </c>
      <c r="W65" s="258">
        <v>0</v>
      </c>
    </row>
    <row r="66" spans="1:23" ht="15" customHeight="1" x14ac:dyDescent="0.25">
      <c r="A66" s="261" t="s">
        <v>1553</v>
      </c>
      <c r="B66" s="262" t="s">
        <v>982</v>
      </c>
      <c r="C66" s="263" t="s">
        <v>706</v>
      </c>
      <c r="D66" s="258"/>
      <c r="E66" s="264"/>
      <c r="F66" s="265">
        <v>6000001.2000000002</v>
      </c>
      <c r="G66" s="266" t="s">
        <v>878</v>
      </c>
      <c r="H66" s="258" t="s">
        <v>2168</v>
      </c>
      <c r="I66" s="258" t="s">
        <v>705</v>
      </c>
      <c r="J66" s="258" t="s">
        <v>462</v>
      </c>
      <c r="K66" s="270" t="s">
        <v>27</v>
      </c>
      <c r="L66" s="270" t="s">
        <v>1216</v>
      </c>
      <c r="M66" s="258" t="s">
        <v>2160</v>
      </c>
      <c r="N66" s="258" t="s">
        <v>1498</v>
      </c>
      <c r="O66" s="258" t="s">
        <v>1464</v>
      </c>
      <c r="P66" s="258" t="s">
        <v>1035</v>
      </c>
      <c r="Q66" s="268" t="s">
        <v>1097</v>
      </c>
      <c r="R66" s="258" t="s">
        <v>1047</v>
      </c>
      <c r="S66" s="258"/>
      <c r="T66" s="269" t="s">
        <v>2162</v>
      </c>
      <c r="U66" s="269">
        <v>0</v>
      </c>
      <c r="V66" s="269">
        <v>0</v>
      </c>
      <c r="W66" s="258">
        <v>0</v>
      </c>
    </row>
    <row r="67" spans="1:23" ht="15" customHeight="1" x14ac:dyDescent="0.25">
      <c r="A67" s="261" t="s">
        <v>1556</v>
      </c>
      <c r="B67" s="262" t="s">
        <v>978</v>
      </c>
      <c r="C67" s="263" t="s">
        <v>707</v>
      </c>
      <c r="D67" s="258"/>
      <c r="E67" s="264"/>
      <c r="F67" s="265">
        <v>354000001.19999999</v>
      </c>
      <c r="G67" s="266" t="s">
        <v>878</v>
      </c>
      <c r="H67" s="258" t="s">
        <v>982</v>
      </c>
      <c r="I67" s="258" t="s">
        <v>706</v>
      </c>
      <c r="J67" s="258" t="s">
        <v>393</v>
      </c>
      <c r="K67" s="267" t="s">
        <v>27</v>
      </c>
      <c r="L67" s="267" t="s">
        <v>1216</v>
      </c>
      <c r="M67" s="258" t="s">
        <v>2160</v>
      </c>
      <c r="N67" s="258" t="s">
        <v>1498</v>
      </c>
      <c r="O67" s="258" t="s">
        <v>1464</v>
      </c>
      <c r="P67" s="258" t="s">
        <v>1036</v>
      </c>
      <c r="Q67" s="268" t="s">
        <v>1108</v>
      </c>
      <c r="R67" s="258" t="s">
        <v>1048</v>
      </c>
      <c r="S67" s="258"/>
      <c r="T67" s="269">
        <v>6000001.2000000002</v>
      </c>
      <c r="U67" s="269">
        <v>6000001.2000000002</v>
      </c>
      <c r="V67" s="269">
        <v>0</v>
      </c>
      <c r="W67" s="258">
        <v>0</v>
      </c>
    </row>
    <row r="68" spans="1:23" ht="15" customHeight="1" x14ac:dyDescent="0.25">
      <c r="A68" s="261" t="s">
        <v>1559</v>
      </c>
      <c r="B68" s="262" t="s">
        <v>976</v>
      </c>
      <c r="C68" s="263" t="s">
        <v>708</v>
      </c>
      <c r="D68" s="258"/>
      <c r="E68" s="264"/>
      <c r="F68" s="265">
        <v>105692410</v>
      </c>
      <c r="G68" s="266" t="s">
        <v>878</v>
      </c>
      <c r="H68" s="258" t="s">
        <v>982</v>
      </c>
      <c r="I68" s="258" t="s">
        <v>706</v>
      </c>
      <c r="J68" s="258" t="s">
        <v>452</v>
      </c>
      <c r="K68" s="267" t="s">
        <v>27</v>
      </c>
      <c r="L68" s="267" t="s">
        <v>1216</v>
      </c>
      <c r="M68" s="258" t="s">
        <v>2160</v>
      </c>
      <c r="N68" s="258" t="s">
        <v>1498</v>
      </c>
      <c r="O68" s="258" t="s">
        <v>1464</v>
      </c>
      <c r="P68" s="258" t="s">
        <v>1036</v>
      </c>
      <c r="Q68" s="268" t="s">
        <v>1108</v>
      </c>
      <c r="R68" s="258" t="s">
        <v>1048</v>
      </c>
      <c r="S68" s="258"/>
      <c r="T68" s="269" t="s">
        <v>2162</v>
      </c>
      <c r="U68" s="269">
        <v>0</v>
      </c>
      <c r="V68" s="269">
        <v>0</v>
      </c>
      <c r="W68" s="258">
        <v>0</v>
      </c>
    </row>
    <row r="69" spans="1:23" ht="15" customHeight="1" x14ac:dyDescent="0.25">
      <c r="A69" s="261" t="s">
        <v>1536</v>
      </c>
      <c r="B69" s="262" t="s">
        <v>981</v>
      </c>
      <c r="C69" s="263" t="s">
        <v>709</v>
      </c>
      <c r="D69" s="258"/>
      <c r="E69" s="264"/>
      <c r="F69" s="265">
        <v>26423102</v>
      </c>
      <c r="G69" s="266" t="s">
        <v>878</v>
      </c>
      <c r="H69" s="258" t="s">
        <v>978</v>
      </c>
      <c r="I69" s="258" t="s">
        <v>707</v>
      </c>
      <c r="J69" s="258" t="s">
        <v>2169</v>
      </c>
      <c r="K69" s="267" t="s">
        <v>27</v>
      </c>
      <c r="L69" s="267" t="s">
        <v>1216</v>
      </c>
      <c r="M69" s="258" t="s">
        <v>2160</v>
      </c>
      <c r="N69" s="258" t="s">
        <v>1498</v>
      </c>
      <c r="O69" s="258" t="s">
        <v>1469</v>
      </c>
      <c r="P69" s="258" t="s">
        <v>1039</v>
      </c>
      <c r="Q69" s="268" t="s">
        <v>1142</v>
      </c>
      <c r="R69" s="258" t="s">
        <v>1062</v>
      </c>
      <c r="S69" s="258"/>
      <c r="T69" s="269">
        <v>354000001.19999999</v>
      </c>
      <c r="U69" s="269">
        <v>354000001.19999999</v>
      </c>
      <c r="V69" s="269">
        <v>0</v>
      </c>
      <c r="W69" s="258">
        <v>0</v>
      </c>
    </row>
    <row r="70" spans="1:23" ht="15" customHeight="1" x14ac:dyDescent="0.25">
      <c r="A70" s="261" t="s">
        <v>2162</v>
      </c>
      <c r="B70" s="262"/>
      <c r="C70" s="263"/>
      <c r="D70" s="258"/>
      <c r="E70" s="264"/>
      <c r="F70" s="265"/>
      <c r="G70" s="266" t="s">
        <v>878</v>
      </c>
      <c r="H70" s="258" t="s">
        <v>978</v>
      </c>
      <c r="I70" s="258" t="s">
        <v>707</v>
      </c>
      <c r="J70" s="258" t="s">
        <v>2170</v>
      </c>
      <c r="K70" s="267" t="s">
        <v>27</v>
      </c>
      <c r="L70" s="267" t="s">
        <v>1216</v>
      </c>
      <c r="M70" s="258" t="s">
        <v>2160</v>
      </c>
      <c r="N70" s="258" t="s">
        <v>1498</v>
      </c>
      <c r="O70" s="258" t="s">
        <v>1469</v>
      </c>
      <c r="P70" s="258" t="s">
        <v>1039</v>
      </c>
      <c r="Q70" s="268" t="s">
        <v>1142</v>
      </c>
      <c r="R70" s="258" t="s">
        <v>1062</v>
      </c>
      <c r="S70" s="258"/>
      <c r="T70" s="269" t="s">
        <v>2162</v>
      </c>
      <c r="U70" s="269">
        <v>0</v>
      </c>
      <c r="V70" s="269">
        <v>0</v>
      </c>
      <c r="W70" s="258">
        <v>0</v>
      </c>
    </row>
    <row r="71" spans="1:23" ht="15" customHeight="1" x14ac:dyDescent="0.25">
      <c r="A71" s="261" t="s">
        <v>2162</v>
      </c>
      <c r="B71" s="262"/>
      <c r="C71" s="263"/>
      <c r="D71" s="258"/>
      <c r="E71" s="264"/>
      <c r="F71" s="265"/>
      <c r="G71" s="266" t="s">
        <v>878</v>
      </c>
      <c r="H71" s="258" t="s">
        <v>978</v>
      </c>
      <c r="I71" s="258" t="s">
        <v>707</v>
      </c>
      <c r="J71" s="258" t="s">
        <v>492</v>
      </c>
      <c r="K71" s="267" t="s">
        <v>27</v>
      </c>
      <c r="L71" s="267" t="s">
        <v>1216</v>
      </c>
      <c r="M71" s="258" t="s">
        <v>2160</v>
      </c>
      <c r="N71" s="258" t="s">
        <v>1498</v>
      </c>
      <c r="O71" s="258" t="s">
        <v>1474</v>
      </c>
      <c r="P71" s="258" t="s">
        <v>1039</v>
      </c>
      <c r="Q71" s="268" t="s">
        <v>1142</v>
      </c>
      <c r="R71" s="258" t="s">
        <v>1062</v>
      </c>
      <c r="S71" s="258"/>
      <c r="T71" s="269" t="s">
        <v>2162</v>
      </c>
      <c r="U71" s="269">
        <v>0</v>
      </c>
      <c r="V71" s="269">
        <v>0</v>
      </c>
      <c r="W71" s="258">
        <v>0</v>
      </c>
    </row>
    <row r="72" spans="1:23" ht="15" customHeight="1" x14ac:dyDescent="0.25">
      <c r="A72" s="261" t="s">
        <v>2162</v>
      </c>
      <c r="B72" s="262"/>
      <c r="C72" s="263"/>
      <c r="D72" s="258"/>
      <c r="E72" s="264"/>
      <c r="F72" s="265"/>
      <c r="G72" s="266" t="s">
        <v>878</v>
      </c>
      <c r="H72" s="258" t="s">
        <v>976</v>
      </c>
      <c r="I72" s="258" t="s">
        <v>708</v>
      </c>
      <c r="J72" s="258" t="s">
        <v>222</v>
      </c>
      <c r="K72" s="267" t="s">
        <v>27</v>
      </c>
      <c r="L72" s="267" t="s">
        <v>1216</v>
      </c>
      <c r="M72" s="258" t="s">
        <v>2160</v>
      </c>
      <c r="N72" s="258" t="s">
        <v>1492</v>
      </c>
      <c r="O72" s="258" t="s">
        <v>1474</v>
      </c>
      <c r="P72" s="258" t="s">
        <v>1039</v>
      </c>
      <c r="Q72" s="268" t="s">
        <v>1142</v>
      </c>
      <c r="R72" s="258" t="s">
        <v>1129</v>
      </c>
      <c r="S72" s="258"/>
      <c r="T72" s="269">
        <v>105692410</v>
      </c>
      <c r="U72" s="269">
        <v>105692410</v>
      </c>
      <c r="V72" s="269">
        <v>0</v>
      </c>
      <c r="W72" s="258">
        <v>0</v>
      </c>
    </row>
    <row r="73" spans="1:23" ht="15" customHeight="1" x14ac:dyDescent="0.25">
      <c r="A73" s="261" t="s">
        <v>2162</v>
      </c>
      <c r="B73" s="262"/>
      <c r="C73" s="263"/>
      <c r="D73" s="258"/>
      <c r="E73" s="264"/>
      <c r="F73" s="265"/>
      <c r="G73" s="266" t="s">
        <v>878</v>
      </c>
      <c r="H73" s="258" t="s">
        <v>981</v>
      </c>
      <c r="I73" s="257" t="s">
        <v>2171</v>
      </c>
      <c r="J73" s="258" t="s">
        <v>467</v>
      </c>
      <c r="K73" s="267" t="s">
        <v>27</v>
      </c>
      <c r="L73" s="267" t="s">
        <v>27</v>
      </c>
      <c r="M73" s="258" t="s">
        <v>2160</v>
      </c>
      <c r="N73" s="258" t="s">
        <v>1498</v>
      </c>
      <c r="O73" s="258" t="s">
        <v>1464</v>
      </c>
      <c r="P73" s="258" t="s">
        <v>1032</v>
      </c>
      <c r="Q73" s="268" t="s">
        <v>1064</v>
      </c>
      <c r="R73" s="258" t="s">
        <v>1055</v>
      </c>
      <c r="S73" s="258"/>
      <c r="T73" s="269">
        <v>26423102</v>
      </c>
      <c r="U73" s="269">
        <v>26423102</v>
      </c>
      <c r="V73" s="269">
        <v>0</v>
      </c>
      <c r="W73" s="258">
        <v>0</v>
      </c>
    </row>
    <row r="74" spans="1:23" ht="15" customHeight="1" x14ac:dyDescent="0.25">
      <c r="A74" s="239" t="s">
        <v>2162</v>
      </c>
      <c r="B74" s="249"/>
      <c r="C74" s="250"/>
      <c r="D74" s="242"/>
      <c r="E74" s="260"/>
      <c r="F74" s="244"/>
      <c r="G74" s="245" t="s">
        <v>878</v>
      </c>
      <c r="H74" s="242"/>
      <c r="I74" s="242"/>
      <c r="J74" s="242"/>
      <c r="K74" s="246"/>
      <c r="L74" s="246"/>
      <c r="M74" s="242"/>
      <c r="N74" s="242"/>
      <c r="O74" s="242"/>
      <c r="P74" s="242"/>
      <c r="Q74" s="247"/>
      <c r="R74" s="242"/>
      <c r="S74" s="242"/>
      <c r="T74" s="244"/>
      <c r="U74" s="244"/>
      <c r="V74" s="244"/>
      <c r="W74" s="242"/>
    </row>
    <row r="75" spans="1:23" ht="15" customHeight="1" x14ac:dyDescent="0.25">
      <c r="A75" s="239" t="s">
        <v>2162</v>
      </c>
      <c r="B75" s="249"/>
      <c r="C75" s="250"/>
      <c r="D75" s="242"/>
      <c r="E75" s="260"/>
      <c r="F75" s="244"/>
      <c r="G75" s="245" t="s">
        <v>878</v>
      </c>
      <c r="H75" s="242"/>
      <c r="I75" s="242"/>
      <c r="J75" s="242"/>
      <c r="K75" s="246"/>
      <c r="L75" s="246"/>
      <c r="M75" s="242"/>
      <c r="N75" s="242"/>
      <c r="O75" s="242"/>
      <c r="P75" s="242"/>
      <c r="Q75" s="247"/>
      <c r="R75" s="242"/>
      <c r="S75" s="242"/>
      <c r="T75" s="244"/>
      <c r="U75" s="244"/>
      <c r="V75" s="244"/>
      <c r="W75" s="242"/>
    </row>
    <row r="76" spans="1:23" ht="15" customHeight="1" x14ac:dyDescent="0.25">
      <c r="A76" s="239" t="s">
        <v>2162</v>
      </c>
      <c r="B76" s="249"/>
      <c r="C76" s="250"/>
      <c r="D76" s="242"/>
      <c r="E76" s="260"/>
      <c r="F76" s="244"/>
      <c r="G76" s="245" t="s">
        <v>878</v>
      </c>
      <c r="H76" s="242"/>
      <c r="I76" s="242"/>
      <c r="J76" s="242"/>
      <c r="K76" s="246"/>
      <c r="L76" s="246"/>
      <c r="M76" s="242"/>
      <c r="N76" s="242"/>
      <c r="O76" s="242"/>
      <c r="P76" s="242"/>
      <c r="Q76" s="247"/>
      <c r="R76" s="242"/>
      <c r="S76" s="242"/>
      <c r="T76" s="244"/>
      <c r="U76" s="244"/>
      <c r="V76" s="244"/>
      <c r="W76" s="242"/>
    </row>
    <row r="77" spans="1:23" ht="15" customHeight="1" x14ac:dyDescent="0.25">
      <c r="A77" s="239" t="s">
        <v>2162</v>
      </c>
      <c r="B77" s="249"/>
      <c r="C77" s="250"/>
      <c r="D77" s="242"/>
      <c r="E77" s="260"/>
      <c r="F77" s="244"/>
      <c r="G77" s="245" t="s">
        <v>878</v>
      </c>
      <c r="H77" s="242"/>
      <c r="I77" s="242"/>
      <c r="J77" s="242"/>
      <c r="K77" s="246"/>
      <c r="L77" s="246"/>
      <c r="M77" s="242"/>
      <c r="N77" s="242"/>
      <c r="O77" s="242"/>
      <c r="P77" s="242"/>
      <c r="Q77" s="247"/>
      <c r="R77" s="242"/>
      <c r="S77" s="242"/>
      <c r="T77" s="244"/>
      <c r="U77" s="244"/>
      <c r="V77" s="244"/>
      <c r="W77" s="242"/>
    </row>
    <row r="78" spans="1:23" ht="15" customHeight="1" x14ac:dyDescent="0.25">
      <c r="A78" s="239" t="s">
        <v>2162</v>
      </c>
      <c r="B78" s="249"/>
      <c r="C78" s="250"/>
      <c r="D78" s="242"/>
      <c r="E78" s="260"/>
      <c r="F78" s="244"/>
      <c r="G78" s="245" t="s">
        <v>878</v>
      </c>
      <c r="H78" s="242"/>
      <c r="I78" s="242"/>
      <c r="J78" s="242"/>
      <c r="K78" s="246"/>
      <c r="L78" s="246"/>
      <c r="M78" s="242"/>
      <c r="N78" s="242"/>
      <c r="O78" s="242"/>
      <c r="P78" s="242"/>
      <c r="Q78" s="247"/>
      <c r="R78" s="242"/>
      <c r="S78" s="242"/>
      <c r="T78" s="244"/>
      <c r="U78" s="244"/>
      <c r="V78" s="244"/>
      <c r="W78" s="242"/>
    </row>
    <row r="79" spans="1:23" ht="15" customHeight="1" x14ac:dyDescent="0.25">
      <c r="A79" s="239" t="s">
        <v>2162</v>
      </c>
      <c r="B79" s="249"/>
      <c r="C79" s="250"/>
      <c r="D79" s="242"/>
      <c r="E79" s="260"/>
      <c r="F79" s="244"/>
      <c r="G79" s="245" t="s">
        <v>878</v>
      </c>
      <c r="H79" s="242"/>
      <c r="I79" s="242"/>
      <c r="J79" s="242"/>
      <c r="K79" s="246"/>
      <c r="L79" s="246"/>
      <c r="M79" s="242"/>
      <c r="N79" s="242"/>
      <c r="O79" s="242"/>
      <c r="P79" s="242"/>
      <c r="Q79" s="247"/>
      <c r="R79" s="242"/>
      <c r="S79" s="242"/>
      <c r="T79" s="244"/>
      <c r="U79" s="244"/>
      <c r="V79" s="244"/>
      <c r="W79" s="242"/>
    </row>
    <row r="80" spans="1:23" ht="15" customHeight="1" x14ac:dyDescent="0.25">
      <c r="A80" s="239" t="s">
        <v>2162</v>
      </c>
      <c r="B80" s="249"/>
      <c r="C80" s="250"/>
      <c r="D80" s="242"/>
      <c r="E80" s="260"/>
      <c r="F80" s="244"/>
      <c r="G80" s="245" t="s">
        <v>878</v>
      </c>
      <c r="H80" s="242"/>
      <c r="I80" s="242"/>
      <c r="J80" s="242"/>
      <c r="K80" s="246"/>
      <c r="L80" s="246"/>
      <c r="M80" s="242"/>
      <c r="N80" s="242"/>
      <c r="O80" s="242"/>
      <c r="P80" s="242"/>
      <c r="Q80" s="247"/>
      <c r="R80" s="242"/>
      <c r="S80" s="242"/>
      <c r="T80" s="244"/>
      <c r="U80" s="244"/>
      <c r="V80" s="244"/>
      <c r="W80" s="242"/>
    </row>
    <row r="81" spans="1:23" ht="15" customHeight="1" x14ac:dyDescent="0.25">
      <c r="A81" s="228" t="s">
        <v>2162</v>
      </c>
      <c r="B81" s="229"/>
      <c r="C81" s="230"/>
      <c r="D81" s="231" t="s">
        <v>27</v>
      </c>
      <c r="E81" s="271">
        <v>50899347.359999999</v>
      </c>
      <c r="F81" s="233"/>
      <c r="G81" s="234" t="s">
        <v>11</v>
      </c>
      <c r="H81" s="235"/>
      <c r="I81" s="235"/>
      <c r="J81" s="235"/>
      <c r="K81" s="231" t="s">
        <v>27</v>
      </c>
      <c r="L81" s="236"/>
      <c r="M81" s="236"/>
      <c r="N81" s="236"/>
      <c r="O81" s="236"/>
      <c r="P81" s="236"/>
      <c r="Q81" s="236"/>
      <c r="R81" s="236"/>
      <c r="S81" s="237"/>
      <c r="T81" s="238"/>
      <c r="U81" s="238"/>
      <c r="V81" s="238"/>
      <c r="W81" s="237"/>
    </row>
    <row r="82" spans="1:23" ht="15" customHeight="1" x14ac:dyDescent="0.25">
      <c r="A82" s="239" t="s">
        <v>1522</v>
      </c>
      <c r="B82" s="249" t="s">
        <v>877</v>
      </c>
      <c r="C82" s="272" t="s">
        <v>704</v>
      </c>
      <c r="D82" s="242"/>
      <c r="E82" s="260"/>
      <c r="F82" s="244">
        <v>25813270.439999998</v>
      </c>
      <c r="G82" s="245" t="s">
        <v>11</v>
      </c>
      <c r="H82" s="242" t="s">
        <v>1130</v>
      </c>
      <c r="I82" s="242" t="s">
        <v>2167</v>
      </c>
      <c r="J82" s="242" t="s">
        <v>2172</v>
      </c>
      <c r="K82" s="246" t="s">
        <v>27</v>
      </c>
      <c r="L82" s="246" t="s">
        <v>27</v>
      </c>
      <c r="M82" s="242" t="s">
        <v>2160</v>
      </c>
      <c r="N82" s="242" t="s">
        <v>1482</v>
      </c>
      <c r="O82" s="242" t="s">
        <v>1469</v>
      </c>
      <c r="P82" s="242" t="s">
        <v>1039</v>
      </c>
      <c r="Q82" s="247" t="s">
        <v>1142</v>
      </c>
      <c r="R82" s="242" t="s">
        <v>1062</v>
      </c>
      <c r="S82" s="242"/>
      <c r="T82" s="248">
        <v>192402.4866</v>
      </c>
      <c r="U82" s="248">
        <v>192402.4866</v>
      </c>
      <c r="V82" s="248">
        <v>30784.398399999998</v>
      </c>
      <c r="W82" s="242" t="s">
        <v>1563</v>
      </c>
    </row>
    <row r="83" spans="1:23" ht="15" customHeight="1" x14ac:dyDescent="0.25">
      <c r="A83" s="239" t="s">
        <v>1522</v>
      </c>
      <c r="B83" s="249" t="s">
        <v>890</v>
      </c>
      <c r="C83" s="272" t="s">
        <v>705</v>
      </c>
      <c r="D83" s="242"/>
      <c r="E83" s="260"/>
      <c r="F83" s="244">
        <v>720002.4</v>
      </c>
      <c r="G83" s="245" t="s">
        <v>11</v>
      </c>
      <c r="H83" s="242" t="s">
        <v>1130</v>
      </c>
      <c r="I83" s="242" t="s">
        <v>2167</v>
      </c>
      <c r="J83" s="242" t="s">
        <v>2173</v>
      </c>
      <c r="K83" s="246" t="s">
        <v>27</v>
      </c>
      <c r="L83" s="246" t="s">
        <v>27</v>
      </c>
      <c r="M83" s="242" t="s">
        <v>2160</v>
      </c>
      <c r="N83" s="242" t="s">
        <v>1482</v>
      </c>
      <c r="O83" s="242" t="s">
        <v>1469</v>
      </c>
      <c r="P83" s="242" t="s">
        <v>1039</v>
      </c>
      <c r="Q83" s="247" t="s">
        <v>1142</v>
      </c>
      <c r="R83" s="242" t="s">
        <v>1062</v>
      </c>
      <c r="S83" s="242"/>
      <c r="T83" s="248">
        <v>10582136.763</v>
      </c>
      <c r="U83" s="248">
        <v>10582136.763</v>
      </c>
      <c r="V83" s="248">
        <v>1693141.8820800001</v>
      </c>
      <c r="W83" s="242" t="s">
        <v>1563</v>
      </c>
    </row>
    <row r="84" spans="1:23" ht="15" customHeight="1" x14ac:dyDescent="0.25">
      <c r="A84" s="239" t="s">
        <v>1522</v>
      </c>
      <c r="B84" s="249" t="s">
        <v>885</v>
      </c>
      <c r="C84" s="272" t="s">
        <v>710</v>
      </c>
      <c r="D84" s="242"/>
      <c r="E84" s="260"/>
      <c r="F84" s="244">
        <v>2400002.4</v>
      </c>
      <c r="G84" s="245" t="s">
        <v>11</v>
      </c>
      <c r="H84" s="242" t="s">
        <v>1130</v>
      </c>
      <c r="I84" s="242" t="s">
        <v>2167</v>
      </c>
      <c r="J84" s="242" t="s">
        <v>2174</v>
      </c>
      <c r="K84" s="246" t="s">
        <v>27</v>
      </c>
      <c r="L84" s="246" t="s">
        <v>27</v>
      </c>
      <c r="M84" s="242" t="s">
        <v>2160</v>
      </c>
      <c r="N84" s="242" t="s">
        <v>1482</v>
      </c>
      <c r="O84" s="242" t="s">
        <v>1469</v>
      </c>
      <c r="P84" s="242" t="s">
        <v>1039</v>
      </c>
      <c r="Q84" s="247" t="s">
        <v>1142</v>
      </c>
      <c r="R84" s="242" t="s">
        <v>1062</v>
      </c>
      <c r="S84" s="242"/>
      <c r="T84" s="248">
        <v>384804.97320000001</v>
      </c>
      <c r="U84" s="248">
        <v>384804.97320000001</v>
      </c>
      <c r="V84" s="248">
        <v>61568.795711999999</v>
      </c>
      <c r="W84" s="242" t="s">
        <v>1563</v>
      </c>
    </row>
    <row r="85" spans="1:23" ht="15" customHeight="1" x14ac:dyDescent="0.25">
      <c r="A85" s="239" t="s">
        <v>1522</v>
      </c>
      <c r="B85" s="249" t="s">
        <v>881</v>
      </c>
      <c r="C85" s="272" t="s">
        <v>711</v>
      </c>
      <c r="D85" s="242"/>
      <c r="E85" s="260"/>
      <c r="F85" s="244">
        <v>900003.6</v>
      </c>
      <c r="G85" s="245" t="s">
        <v>11</v>
      </c>
      <c r="H85" s="242" t="s">
        <v>1130</v>
      </c>
      <c r="I85" s="242" t="s">
        <v>2167</v>
      </c>
      <c r="J85" s="242" t="s">
        <v>2175</v>
      </c>
      <c r="K85" s="246" t="s">
        <v>27</v>
      </c>
      <c r="L85" s="246" t="s">
        <v>27</v>
      </c>
      <c r="M85" s="242" t="s">
        <v>2160</v>
      </c>
      <c r="N85" s="242" t="s">
        <v>1482</v>
      </c>
      <c r="O85" s="242" t="s">
        <v>1469</v>
      </c>
      <c r="P85" s="242" t="s">
        <v>1039</v>
      </c>
      <c r="Q85" s="247" t="s">
        <v>1142</v>
      </c>
      <c r="R85" s="242" t="s">
        <v>1051</v>
      </c>
      <c r="S85" s="242"/>
      <c r="T85" s="248">
        <v>192402.4866</v>
      </c>
      <c r="U85" s="248">
        <v>192402.4866</v>
      </c>
      <c r="V85" s="248">
        <v>30784.397856</v>
      </c>
      <c r="W85" s="242" t="s">
        <v>1563</v>
      </c>
    </row>
    <row r="86" spans="1:23" ht="15" customHeight="1" x14ac:dyDescent="0.25">
      <c r="A86" s="239" t="s">
        <v>1553</v>
      </c>
      <c r="B86" s="249" t="s">
        <v>982</v>
      </c>
      <c r="C86" s="272" t="s">
        <v>706</v>
      </c>
      <c r="D86" s="242"/>
      <c r="E86" s="260"/>
      <c r="F86" s="244">
        <v>1199520</v>
      </c>
      <c r="G86" s="245" t="s">
        <v>11</v>
      </c>
      <c r="H86" s="242" t="s">
        <v>1130</v>
      </c>
      <c r="I86" s="242" t="s">
        <v>2167</v>
      </c>
      <c r="J86" s="242" t="s">
        <v>2176</v>
      </c>
      <c r="K86" s="246" t="s">
        <v>27</v>
      </c>
      <c r="L86" s="246" t="s">
        <v>27</v>
      </c>
      <c r="M86" s="242" t="s">
        <v>2160</v>
      </c>
      <c r="N86" s="242" t="s">
        <v>1482</v>
      </c>
      <c r="O86" s="242" t="s">
        <v>1469</v>
      </c>
      <c r="P86" s="242" t="s">
        <v>1039</v>
      </c>
      <c r="Q86" s="247" t="s">
        <v>1142</v>
      </c>
      <c r="R86" s="242" t="s">
        <v>1051</v>
      </c>
      <c r="S86" s="242"/>
      <c r="T86" s="248">
        <v>192402.4866</v>
      </c>
      <c r="U86" s="248">
        <v>192402.4866</v>
      </c>
      <c r="V86" s="248">
        <v>30784.397856</v>
      </c>
      <c r="W86" s="242" t="s">
        <v>1563</v>
      </c>
    </row>
    <row r="87" spans="1:23" ht="15" customHeight="1" x14ac:dyDescent="0.25">
      <c r="A87" s="239" t="s">
        <v>1556</v>
      </c>
      <c r="B87" s="249" t="s">
        <v>978</v>
      </c>
      <c r="C87" s="272" t="s">
        <v>707</v>
      </c>
      <c r="D87" s="242"/>
      <c r="E87" s="260"/>
      <c r="F87" s="244">
        <v>19866548.52</v>
      </c>
      <c r="G87" s="245" t="s">
        <v>11</v>
      </c>
      <c r="H87" s="242" t="s">
        <v>1130</v>
      </c>
      <c r="I87" s="242" t="s">
        <v>2167</v>
      </c>
      <c r="J87" s="242" t="s">
        <v>2177</v>
      </c>
      <c r="K87" s="246" t="s">
        <v>27</v>
      </c>
      <c r="L87" s="246" t="s">
        <v>27</v>
      </c>
      <c r="M87" s="242" t="s">
        <v>2160</v>
      </c>
      <c r="N87" s="242" t="s">
        <v>1482</v>
      </c>
      <c r="O87" s="242" t="s">
        <v>1469</v>
      </c>
      <c r="P87" s="242" t="s">
        <v>1039</v>
      </c>
      <c r="Q87" s="247" t="s">
        <v>1142</v>
      </c>
      <c r="R87" s="242" t="s">
        <v>1051</v>
      </c>
      <c r="S87" s="242"/>
      <c r="T87" s="248">
        <v>2886037.2990000001</v>
      </c>
      <c r="U87" s="248">
        <v>2886037.2990000001</v>
      </c>
      <c r="V87" s="248">
        <v>461765.96784000006</v>
      </c>
      <c r="W87" s="242" t="s">
        <v>1563</v>
      </c>
    </row>
    <row r="88" spans="1:23" ht="15" customHeight="1" x14ac:dyDescent="0.25">
      <c r="B88" s="249"/>
      <c r="D88" s="242"/>
      <c r="E88" s="260"/>
      <c r="F88" s="244"/>
      <c r="G88" s="245" t="s">
        <v>11</v>
      </c>
      <c r="H88" s="242" t="s">
        <v>1130</v>
      </c>
      <c r="I88" s="242" t="s">
        <v>2167</v>
      </c>
      <c r="J88" s="242" t="s">
        <v>2178</v>
      </c>
      <c r="K88" s="246" t="s">
        <v>27</v>
      </c>
      <c r="L88" s="246" t="s">
        <v>27</v>
      </c>
      <c r="M88" s="242" t="s">
        <v>2160</v>
      </c>
      <c r="N88" s="242" t="s">
        <v>1482</v>
      </c>
      <c r="O88" s="242" t="s">
        <v>1469</v>
      </c>
      <c r="P88" s="242" t="s">
        <v>1039</v>
      </c>
      <c r="Q88" s="247" t="s">
        <v>1142</v>
      </c>
      <c r="R88" s="242" t="s">
        <v>1051</v>
      </c>
      <c r="S88" s="242"/>
      <c r="T88" s="248">
        <v>192402.49</v>
      </c>
      <c r="U88" s="248">
        <v>192402.49</v>
      </c>
      <c r="V88" s="248">
        <v>30784.398399999998</v>
      </c>
      <c r="W88" s="242" t="s">
        <v>1563</v>
      </c>
    </row>
    <row r="89" spans="1:23" ht="15" customHeight="1" x14ac:dyDescent="0.25">
      <c r="B89" s="249"/>
      <c r="D89" s="242"/>
      <c r="E89" s="260"/>
      <c r="F89" s="244"/>
      <c r="G89" s="245" t="s">
        <v>11</v>
      </c>
      <c r="H89" s="242" t="s">
        <v>1130</v>
      </c>
      <c r="I89" s="242" t="s">
        <v>2167</v>
      </c>
      <c r="J89" s="242" t="s">
        <v>2179</v>
      </c>
      <c r="K89" s="246" t="s">
        <v>27</v>
      </c>
      <c r="L89" s="246" t="s">
        <v>27</v>
      </c>
      <c r="M89" s="242" t="s">
        <v>2160</v>
      </c>
      <c r="N89" s="242" t="s">
        <v>1482</v>
      </c>
      <c r="O89" s="242" t="s">
        <v>1469</v>
      </c>
      <c r="P89" s="242" t="s">
        <v>1039</v>
      </c>
      <c r="Q89" s="247" t="s">
        <v>1142</v>
      </c>
      <c r="R89" s="242" t="s">
        <v>1051</v>
      </c>
      <c r="S89" s="242"/>
      <c r="T89" s="248">
        <v>192402.49</v>
      </c>
      <c r="U89" s="248">
        <v>192402.49</v>
      </c>
      <c r="V89" s="248">
        <v>30784.398399999998</v>
      </c>
      <c r="W89" s="242" t="s">
        <v>1563</v>
      </c>
    </row>
    <row r="90" spans="1:23" ht="15" customHeight="1" x14ac:dyDescent="0.25">
      <c r="B90" s="249"/>
      <c r="D90" s="242"/>
      <c r="E90" s="260"/>
      <c r="F90" s="244"/>
      <c r="G90" s="245" t="s">
        <v>11</v>
      </c>
      <c r="H90" s="242" t="s">
        <v>1130</v>
      </c>
      <c r="I90" s="242" t="s">
        <v>2167</v>
      </c>
      <c r="J90" s="242" t="s">
        <v>2180</v>
      </c>
      <c r="K90" s="246" t="s">
        <v>27</v>
      </c>
      <c r="L90" s="246" t="s">
        <v>27</v>
      </c>
      <c r="M90" s="242" t="s">
        <v>2160</v>
      </c>
      <c r="N90" s="242" t="s">
        <v>1482</v>
      </c>
      <c r="O90" s="242" t="s">
        <v>1469</v>
      </c>
      <c r="P90" s="242" t="s">
        <v>1039</v>
      </c>
      <c r="Q90" s="247" t="s">
        <v>1142</v>
      </c>
      <c r="R90" s="242" t="s">
        <v>1051</v>
      </c>
      <c r="S90" s="242"/>
      <c r="T90" s="248">
        <v>4425257.1918000001</v>
      </c>
      <c r="U90" s="248">
        <v>4425257.1918000001</v>
      </c>
      <c r="V90" s="248">
        <v>708041.15068800002</v>
      </c>
      <c r="W90" s="242" t="s">
        <v>1563</v>
      </c>
    </row>
    <row r="91" spans="1:23" ht="15" customHeight="1" x14ac:dyDescent="0.25">
      <c r="B91" s="249"/>
      <c r="D91" s="242"/>
      <c r="E91" s="260"/>
      <c r="F91" s="244"/>
      <c r="G91" s="245" t="s">
        <v>11</v>
      </c>
      <c r="H91" s="242" t="s">
        <v>978</v>
      </c>
      <c r="I91" s="242" t="s">
        <v>707</v>
      </c>
      <c r="J91" s="242" t="s">
        <v>2181</v>
      </c>
      <c r="K91" s="246" t="s">
        <v>27</v>
      </c>
      <c r="L91" s="246" t="s">
        <v>27</v>
      </c>
      <c r="M91" s="242" t="s">
        <v>2164</v>
      </c>
      <c r="N91" s="242" t="s">
        <v>1473</v>
      </c>
      <c r="O91" s="242" t="s">
        <v>1469</v>
      </c>
      <c r="P91" s="242" t="s">
        <v>1039</v>
      </c>
      <c r="Q91" s="247" t="s">
        <v>1142</v>
      </c>
      <c r="R91" s="242" t="s">
        <v>1062</v>
      </c>
      <c r="S91" s="242"/>
      <c r="T91" s="248">
        <v>264780.52649999998</v>
      </c>
      <c r="U91" s="248">
        <v>264780.52649999998</v>
      </c>
      <c r="V91" s="248">
        <v>31773.66</v>
      </c>
      <c r="W91" s="242" t="s">
        <v>1563</v>
      </c>
    </row>
    <row r="92" spans="1:23" ht="15" customHeight="1" x14ac:dyDescent="0.25">
      <c r="B92" s="249"/>
      <c r="D92" s="242"/>
      <c r="E92" s="260"/>
      <c r="F92" s="244"/>
      <c r="G92" s="245" t="s">
        <v>11</v>
      </c>
      <c r="H92" s="242" t="s">
        <v>978</v>
      </c>
      <c r="I92" s="242" t="s">
        <v>707</v>
      </c>
      <c r="J92" s="242" t="s">
        <v>2182</v>
      </c>
      <c r="K92" s="246" t="s">
        <v>27</v>
      </c>
      <c r="L92" s="246" t="s">
        <v>27</v>
      </c>
      <c r="M92" s="242" t="s">
        <v>2164</v>
      </c>
      <c r="N92" s="242" t="s">
        <v>1473</v>
      </c>
      <c r="O92" s="242">
        <v>0</v>
      </c>
      <c r="P92" s="242" t="s">
        <v>1039</v>
      </c>
      <c r="Q92" s="247" t="s">
        <v>1142</v>
      </c>
      <c r="R92" s="242" t="s">
        <v>1085</v>
      </c>
      <c r="S92" s="242"/>
      <c r="T92" s="248">
        <v>26213272.123499997</v>
      </c>
      <c r="U92" s="248">
        <v>26213272.123499997</v>
      </c>
      <c r="V92" s="248">
        <v>3145593</v>
      </c>
      <c r="W92" s="242" t="s">
        <v>1563</v>
      </c>
    </row>
    <row r="93" spans="1:23" ht="15" customHeight="1" x14ac:dyDescent="0.25">
      <c r="B93" s="249"/>
      <c r="D93" s="242"/>
      <c r="E93" s="260"/>
      <c r="F93" s="244"/>
      <c r="G93" s="245" t="s">
        <v>11</v>
      </c>
      <c r="H93" s="242" t="s">
        <v>2168</v>
      </c>
      <c r="I93" s="242" t="s">
        <v>705</v>
      </c>
      <c r="J93" s="242" t="s">
        <v>2183</v>
      </c>
      <c r="K93" s="246" t="s">
        <v>27</v>
      </c>
      <c r="L93" s="246" t="s">
        <v>27</v>
      </c>
      <c r="M93" s="242" t="s">
        <v>2160</v>
      </c>
      <c r="N93" s="242" t="s">
        <v>1468</v>
      </c>
      <c r="O93" s="242" t="s">
        <v>1464</v>
      </c>
      <c r="P93" s="242" t="s">
        <v>1035</v>
      </c>
      <c r="Q93" s="247" t="s">
        <v>1097</v>
      </c>
      <c r="R93" s="242" t="s">
        <v>1125</v>
      </c>
      <c r="S93" s="242"/>
      <c r="T93" s="248">
        <v>7000</v>
      </c>
      <c r="U93" s="248">
        <v>7000</v>
      </c>
      <c r="V93" s="248">
        <v>1120</v>
      </c>
      <c r="W93" s="242" t="s">
        <v>1563</v>
      </c>
    </row>
    <row r="94" spans="1:23" ht="15" customHeight="1" x14ac:dyDescent="0.25">
      <c r="B94" s="249"/>
      <c r="D94" s="242"/>
      <c r="E94" s="260"/>
      <c r="F94" s="244"/>
      <c r="G94" s="245" t="s">
        <v>11</v>
      </c>
      <c r="H94" s="242" t="s">
        <v>2168</v>
      </c>
      <c r="I94" s="242" t="s">
        <v>705</v>
      </c>
      <c r="J94" s="242" t="s">
        <v>2184</v>
      </c>
      <c r="K94" s="246" t="s">
        <v>27</v>
      </c>
      <c r="L94" s="246" t="s">
        <v>27</v>
      </c>
      <c r="M94" s="242" t="s">
        <v>2160</v>
      </c>
      <c r="N94" s="242" t="s">
        <v>1468</v>
      </c>
      <c r="O94" s="242" t="s">
        <v>1464</v>
      </c>
      <c r="P94" s="242" t="s">
        <v>1035</v>
      </c>
      <c r="Q94" s="247" t="s">
        <v>1097</v>
      </c>
      <c r="R94" s="242" t="s">
        <v>1125</v>
      </c>
      <c r="S94" s="242"/>
      <c r="T94" s="248">
        <v>14000</v>
      </c>
      <c r="U94" s="248">
        <v>14000</v>
      </c>
      <c r="V94" s="248">
        <v>2240</v>
      </c>
      <c r="W94" s="242" t="s">
        <v>1563</v>
      </c>
    </row>
    <row r="95" spans="1:23" ht="15" customHeight="1" x14ac:dyDescent="0.25">
      <c r="B95" s="249"/>
      <c r="D95" s="242"/>
      <c r="E95" s="260"/>
      <c r="F95" s="244"/>
      <c r="G95" s="245" t="s">
        <v>11</v>
      </c>
      <c r="H95" s="242" t="s">
        <v>2168</v>
      </c>
      <c r="I95" s="242" t="s">
        <v>705</v>
      </c>
      <c r="J95" s="242" t="s">
        <v>2185</v>
      </c>
      <c r="K95" s="246" t="s">
        <v>27</v>
      </c>
      <c r="L95" s="246" t="s">
        <v>27</v>
      </c>
      <c r="M95" s="242" t="s">
        <v>2160</v>
      </c>
      <c r="N95" s="242" t="s">
        <v>1468</v>
      </c>
      <c r="O95" s="242" t="s">
        <v>1464</v>
      </c>
      <c r="P95" s="242" t="s">
        <v>1033</v>
      </c>
      <c r="Q95" s="247" t="s">
        <v>1075</v>
      </c>
      <c r="R95" s="242" t="s">
        <v>1123</v>
      </c>
      <c r="S95" s="242"/>
      <c r="T95" s="248">
        <v>7000</v>
      </c>
      <c r="U95" s="248">
        <v>7000</v>
      </c>
      <c r="V95" s="248">
        <v>1120</v>
      </c>
      <c r="W95" s="242" t="s">
        <v>1563</v>
      </c>
    </row>
    <row r="96" spans="1:23" ht="15" customHeight="1" x14ac:dyDescent="0.25">
      <c r="B96" s="249"/>
      <c r="D96" s="242"/>
      <c r="E96" s="260"/>
      <c r="F96" s="244"/>
      <c r="G96" s="245" t="s">
        <v>11</v>
      </c>
      <c r="H96" s="242" t="s">
        <v>2168</v>
      </c>
      <c r="I96" s="242" t="s">
        <v>705</v>
      </c>
      <c r="J96" s="242" t="s">
        <v>2186</v>
      </c>
      <c r="K96" s="246" t="s">
        <v>27</v>
      </c>
      <c r="L96" s="246" t="s">
        <v>27</v>
      </c>
      <c r="M96" s="242" t="s">
        <v>2160</v>
      </c>
      <c r="N96" s="242" t="s">
        <v>1468</v>
      </c>
      <c r="O96" s="242" t="s">
        <v>1464</v>
      </c>
      <c r="P96" s="242" t="s">
        <v>1034</v>
      </c>
      <c r="Q96" s="247" t="s">
        <v>1086</v>
      </c>
      <c r="R96" s="242" t="s">
        <v>1201</v>
      </c>
      <c r="S96" s="242"/>
      <c r="T96" s="248">
        <v>7000</v>
      </c>
      <c r="U96" s="248">
        <v>7000</v>
      </c>
      <c r="V96" s="248">
        <v>1120</v>
      </c>
      <c r="W96" s="242" t="s">
        <v>1563</v>
      </c>
    </row>
    <row r="97" spans="1:23" ht="15" customHeight="1" x14ac:dyDescent="0.25">
      <c r="B97" s="249"/>
      <c r="D97" s="242"/>
      <c r="E97" s="260"/>
      <c r="F97" s="244"/>
      <c r="G97" s="245" t="s">
        <v>11</v>
      </c>
      <c r="H97" s="242" t="s">
        <v>2168</v>
      </c>
      <c r="I97" s="242" t="s">
        <v>705</v>
      </c>
      <c r="J97" s="242" t="s">
        <v>2187</v>
      </c>
      <c r="K97" s="246" t="s">
        <v>27</v>
      </c>
      <c r="L97" s="246" t="s">
        <v>27</v>
      </c>
      <c r="M97" s="242" t="s">
        <v>2164</v>
      </c>
      <c r="N97" s="242" t="s">
        <v>1468</v>
      </c>
      <c r="O97" s="242" t="s">
        <v>1464</v>
      </c>
      <c r="P97" s="242" t="s">
        <v>1035</v>
      </c>
      <c r="Q97" s="247" t="s">
        <v>1097</v>
      </c>
      <c r="R97" s="242" t="s">
        <v>1125</v>
      </c>
      <c r="S97" s="242"/>
      <c r="T97" s="248">
        <v>532000</v>
      </c>
      <c r="U97" s="248">
        <v>532000</v>
      </c>
      <c r="V97" s="248">
        <v>85120</v>
      </c>
      <c r="W97" s="242" t="s">
        <v>1563</v>
      </c>
    </row>
    <row r="98" spans="1:23" ht="15" customHeight="1" x14ac:dyDescent="0.25">
      <c r="B98" s="249"/>
      <c r="D98" s="242"/>
      <c r="E98" s="260"/>
      <c r="F98" s="244"/>
      <c r="G98" s="245" t="s">
        <v>11</v>
      </c>
      <c r="H98" s="242" t="s">
        <v>2168</v>
      </c>
      <c r="I98" s="242" t="s">
        <v>705</v>
      </c>
      <c r="J98" s="242" t="s">
        <v>2188</v>
      </c>
      <c r="K98" s="246" t="s">
        <v>27</v>
      </c>
      <c r="L98" s="246" t="s">
        <v>27</v>
      </c>
      <c r="M98" s="242" t="s">
        <v>2160</v>
      </c>
      <c r="N98" s="242" t="s">
        <v>1468</v>
      </c>
      <c r="O98" s="242" t="s">
        <v>1464</v>
      </c>
      <c r="P98" s="242" t="s">
        <v>1037</v>
      </c>
      <c r="Q98" s="247" t="s">
        <v>1119</v>
      </c>
      <c r="R98" s="242" t="s">
        <v>1150</v>
      </c>
      <c r="S98" s="242"/>
      <c r="T98" s="248">
        <v>98000</v>
      </c>
      <c r="U98" s="248">
        <v>98000</v>
      </c>
      <c r="V98" s="248">
        <v>15680</v>
      </c>
      <c r="W98" s="242" t="s">
        <v>1563</v>
      </c>
    </row>
    <row r="99" spans="1:23" ht="15" customHeight="1" x14ac:dyDescent="0.25">
      <c r="B99" s="249"/>
      <c r="D99" s="242"/>
      <c r="E99" s="260"/>
      <c r="F99" s="244"/>
      <c r="G99" s="245" t="s">
        <v>11</v>
      </c>
      <c r="H99" s="242" t="s">
        <v>2168</v>
      </c>
      <c r="I99" s="242" t="s">
        <v>705</v>
      </c>
      <c r="J99" s="242" t="s">
        <v>545</v>
      </c>
      <c r="K99" s="246" t="s">
        <v>27</v>
      </c>
      <c r="L99" s="246" t="s">
        <v>27</v>
      </c>
      <c r="M99" s="242" t="s">
        <v>2160</v>
      </c>
      <c r="N99" s="242" t="s">
        <v>1463</v>
      </c>
      <c r="O99" s="242" t="s">
        <v>1464</v>
      </c>
      <c r="P99" s="242" t="s">
        <v>1037</v>
      </c>
      <c r="Q99" s="247" t="s">
        <v>1119</v>
      </c>
      <c r="R99" s="242" t="s">
        <v>1072</v>
      </c>
      <c r="S99" s="242"/>
      <c r="T99" s="248">
        <v>21000</v>
      </c>
      <c r="U99" s="248">
        <v>21000</v>
      </c>
      <c r="V99" s="248">
        <v>3360</v>
      </c>
      <c r="W99" s="242" t="s">
        <v>1563</v>
      </c>
    </row>
    <row r="100" spans="1:23" ht="15" customHeight="1" x14ac:dyDescent="0.25">
      <c r="B100" s="249"/>
      <c r="D100" s="242"/>
      <c r="E100" s="260"/>
      <c r="F100" s="244"/>
      <c r="G100" s="245" t="s">
        <v>11</v>
      </c>
      <c r="H100" s="242" t="s">
        <v>2168</v>
      </c>
      <c r="I100" s="242" t="s">
        <v>705</v>
      </c>
      <c r="J100" s="242" t="s">
        <v>550</v>
      </c>
      <c r="K100" s="246" t="s">
        <v>27</v>
      </c>
      <c r="L100" s="246" t="s">
        <v>27</v>
      </c>
      <c r="M100" s="242" t="s">
        <v>2160</v>
      </c>
      <c r="N100" s="242" t="s">
        <v>1463</v>
      </c>
      <c r="O100" s="242" t="s">
        <v>1464</v>
      </c>
      <c r="P100" s="242" t="s">
        <v>1037</v>
      </c>
      <c r="Q100" s="247" t="s">
        <v>1119</v>
      </c>
      <c r="R100" s="242" t="s">
        <v>1072</v>
      </c>
      <c r="S100" s="242"/>
      <c r="T100" s="248">
        <v>7000</v>
      </c>
      <c r="U100" s="248">
        <v>7000</v>
      </c>
      <c r="V100" s="248">
        <v>1120</v>
      </c>
      <c r="W100" s="242" t="s">
        <v>1563</v>
      </c>
    </row>
    <row r="101" spans="1:23" ht="15" customHeight="1" x14ac:dyDescent="0.25">
      <c r="B101" s="249"/>
      <c r="D101" s="242"/>
      <c r="E101" s="260"/>
      <c r="F101" s="244"/>
      <c r="G101" s="245" t="s">
        <v>11</v>
      </c>
      <c r="H101" s="242" t="s">
        <v>2168</v>
      </c>
      <c r="I101" s="242" t="s">
        <v>705</v>
      </c>
      <c r="J101" s="242" t="s">
        <v>555</v>
      </c>
      <c r="K101" s="246" t="s">
        <v>27</v>
      </c>
      <c r="L101" s="246" t="s">
        <v>27</v>
      </c>
      <c r="M101" s="242" t="s">
        <v>2160</v>
      </c>
      <c r="N101" s="242" t="s">
        <v>1463</v>
      </c>
      <c r="O101" s="242" t="s">
        <v>1464</v>
      </c>
      <c r="P101" s="242" t="s">
        <v>1037</v>
      </c>
      <c r="Q101" s="247" t="s">
        <v>1119</v>
      </c>
      <c r="R101" s="242" t="s">
        <v>1072</v>
      </c>
      <c r="S101" s="242"/>
      <c r="T101" s="248">
        <v>7000</v>
      </c>
      <c r="U101" s="248">
        <v>7000</v>
      </c>
      <c r="V101" s="248">
        <v>1120</v>
      </c>
      <c r="W101" s="242" t="s">
        <v>1563</v>
      </c>
    </row>
    <row r="102" spans="1:23" ht="15" customHeight="1" x14ac:dyDescent="0.25">
      <c r="B102" s="249"/>
      <c r="D102" s="242"/>
      <c r="E102" s="260"/>
      <c r="F102" s="244"/>
      <c r="G102" s="245" t="s">
        <v>11</v>
      </c>
      <c r="H102" s="242" t="s">
        <v>885</v>
      </c>
      <c r="I102" s="242" t="s">
        <v>710</v>
      </c>
      <c r="J102" s="242" t="s">
        <v>2189</v>
      </c>
      <c r="K102" s="246" t="s">
        <v>27</v>
      </c>
      <c r="L102" s="246" t="s">
        <v>27</v>
      </c>
      <c r="M102" s="242" t="s">
        <v>2160</v>
      </c>
      <c r="N102" s="242" t="s">
        <v>1468</v>
      </c>
      <c r="O102" s="242" t="s">
        <v>1464</v>
      </c>
      <c r="P102" s="242" t="s">
        <v>1034</v>
      </c>
      <c r="Q102" s="247" t="s">
        <v>1086</v>
      </c>
      <c r="R102" s="242" t="s">
        <v>1046</v>
      </c>
      <c r="S102" s="242"/>
      <c r="T102" s="248">
        <v>297608.59000000003</v>
      </c>
      <c r="U102" s="248">
        <v>297608.59000000003</v>
      </c>
      <c r="V102" s="248">
        <v>77378.23</v>
      </c>
      <c r="W102" s="242" t="s">
        <v>1563</v>
      </c>
    </row>
    <row r="103" spans="1:23" ht="15" customHeight="1" x14ac:dyDescent="0.25">
      <c r="B103" s="249"/>
      <c r="D103" s="242"/>
      <c r="E103" s="260"/>
      <c r="F103" s="244"/>
      <c r="G103" s="245" t="s">
        <v>11</v>
      </c>
      <c r="H103" s="242" t="s">
        <v>885</v>
      </c>
      <c r="I103" s="242" t="s">
        <v>710</v>
      </c>
      <c r="J103" s="242" t="s">
        <v>546</v>
      </c>
      <c r="K103" s="246" t="s">
        <v>27</v>
      </c>
      <c r="L103" s="246" t="s">
        <v>27</v>
      </c>
      <c r="M103" s="242" t="s">
        <v>2160</v>
      </c>
      <c r="N103" s="242" t="s">
        <v>1468</v>
      </c>
      <c r="O103" s="242" t="s">
        <v>1464</v>
      </c>
      <c r="P103" s="242" t="s">
        <v>1034</v>
      </c>
      <c r="Q103" s="247" t="s">
        <v>1086</v>
      </c>
      <c r="R103" s="242" t="s">
        <v>1195</v>
      </c>
      <c r="S103" s="242"/>
      <c r="T103" s="248">
        <v>250617.76</v>
      </c>
      <c r="U103" s="248">
        <v>250617.76</v>
      </c>
      <c r="V103" s="248">
        <v>65160.62</v>
      </c>
      <c r="W103" s="242" t="s">
        <v>1563</v>
      </c>
    </row>
    <row r="104" spans="1:23" ht="15" customHeight="1" x14ac:dyDescent="0.25">
      <c r="B104" s="249"/>
      <c r="D104" s="242"/>
      <c r="E104" s="260"/>
      <c r="F104" s="244"/>
      <c r="G104" s="245" t="s">
        <v>11</v>
      </c>
      <c r="H104" s="242" t="s">
        <v>885</v>
      </c>
      <c r="I104" s="242" t="s">
        <v>710</v>
      </c>
      <c r="J104" s="242" t="s">
        <v>551</v>
      </c>
      <c r="K104" s="246" t="s">
        <v>27</v>
      </c>
      <c r="L104" s="246" t="s">
        <v>27</v>
      </c>
      <c r="M104" s="242" t="s">
        <v>2160</v>
      </c>
      <c r="N104" s="242" t="s">
        <v>1468</v>
      </c>
      <c r="O104" s="242" t="s">
        <v>1464</v>
      </c>
      <c r="P104" s="242" t="s">
        <v>1034</v>
      </c>
      <c r="Q104" s="247" t="s">
        <v>1086</v>
      </c>
      <c r="R104" s="242" t="s">
        <v>1046</v>
      </c>
      <c r="S104" s="242"/>
      <c r="T104" s="248">
        <v>1002471.04</v>
      </c>
      <c r="U104" s="248">
        <v>1002471.04</v>
      </c>
      <c r="V104" s="248">
        <v>260642.47</v>
      </c>
      <c r="W104" s="242" t="s">
        <v>1563</v>
      </c>
    </row>
    <row r="105" spans="1:23" ht="15" customHeight="1" x14ac:dyDescent="0.25">
      <c r="A105" s="261"/>
      <c r="B105" s="262"/>
      <c r="C105" s="273"/>
      <c r="D105" s="258"/>
      <c r="E105" s="264"/>
      <c r="F105" s="265"/>
      <c r="G105" s="266" t="s">
        <v>11</v>
      </c>
      <c r="H105" s="258" t="s">
        <v>885</v>
      </c>
      <c r="I105" s="258" t="s">
        <v>710</v>
      </c>
      <c r="J105" s="258" t="s">
        <v>556</v>
      </c>
      <c r="K105" s="267" t="s">
        <v>27</v>
      </c>
      <c r="L105" s="267" t="s">
        <v>27</v>
      </c>
      <c r="M105" s="258" t="s">
        <v>2160</v>
      </c>
      <c r="N105" s="258" t="s">
        <v>1463</v>
      </c>
      <c r="O105" s="258" t="s">
        <v>1474</v>
      </c>
      <c r="P105" s="258" t="s">
        <v>1034</v>
      </c>
      <c r="Q105" s="268" t="s">
        <v>1086</v>
      </c>
      <c r="R105" s="258" t="s">
        <v>1046</v>
      </c>
      <c r="S105" s="258"/>
      <c r="T105" s="269">
        <v>15663.61</v>
      </c>
      <c r="U105" s="269">
        <v>15663.61</v>
      </c>
      <c r="V105" s="269">
        <v>4072.54</v>
      </c>
      <c r="W105" s="258" t="s">
        <v>1563</v>
      </c>
    </row>
    <row r="106" spans="1:23" ht="15" customHeight="1" x14ac:dyDescent="0.25">
      <c r="B106" s="249"/>
      <c r="D106" s="242"/>
      <c r="E106" s="260"/>
      <c r="F106" s="244"/>
      <c r="G106" s="245" t="s">
        <v>11</v>
      </c>
      <c r="H106" s="242" t="s">
        <v>881</v>
      </c>
      <c r="I106" s="257" t="s">
        <v>711</v>
      </c>
      <c r="J106" s="242" t="s">
        <v>509</v>
      </c>
      <c r="K106" s="246" t="s">
        <v>27</v>
      </c>
      <c r="L106" s="246" t="s">
        <v>27</v>
      </c>
      <c r="M106" s="242" t="s">
        <v>2164</v>
      </c>
      <c r="N106" s="242" t="s">
        <v>1489</v>
      </c>
      <c r="O106" s="242" t="s">
        <v>1464</v>
      </c>
      <c r="P106" s="242" t="s">
        <v>1039</v>
      </c>
      <c r="Q106" s="247" t="s">
        <v>1142</v>
      </c>
      <c r="R106" s="242" t="s">
        <v>1085</v>
      </c>
      <c r="S106" s="242"/>
      <c r="T106" s="274">
        <v>18539203.333333332</v>
      </c>
      <c r="U106" s="274">
        <v>18539203.333333332</v>
      </c>
      <c r="V106" s="274">
        <v>3151664.5666666664</v>
      </c>
      <c r="W106" s="242" t="s">
        <v>1563</v>
      </c>
    </row>
    <row r="107" spans="1:23" ht="15" customHeight="1" x14ac:dyDescent="0.25">
      <c r="B107" s="249"/>
      <c r="D107" s="242"/>
      <c r="E107" s="260"/>
      <c r="F107" s="244"/>
      <c r="G107" s="245" t="s">
        <v>11</v>
      </c>
      <c r="H107" s="242" t="s">
        <v>881</v>
      </c>
      <c r="I107" s="242" t="s">
        <v>711</v>
      </c>
      <c r="J107" s="242" t="s">
        <v>518</v>
      </c>
      <c r="K107" s="246" t="s">
        <v>27</v>
      </c>
      <c r="L107" s="246" t="s">
        <v>27</v>
      </c>
      <c r="M107" s="242" t="s">
        <v>2160</v>
      </c>
      <c r="N107" s="242" t="s">
        <v>1489</v>
      </c>
      <c r="O107" s="242" t="s">
        <v>1464</v>
      </c>
      <c r="P107" s="242" t="s">
        <v>1039</v>
      </c>
      <c r="Q107" s="247" t="s">
        <v>1142</v>
      </c>
      <c r="R107" s="242" t="s">
        <v>1129</v>
      </c>
      <c r="S107" s="242"/>
      <c r="T107" s="274">
        <v>18539203.333333332</v>
      </c>
      <c r="U107" s="274">
        <v>18539203.333333332</v>
      </c>
      <c r="V107" s="274">
        <v>3151664.5666666664</v>
      </c>
      <c r="W107" s="242" t="s">
        <v>1563</v>
      </c>
    </row>
    <row r="108" spans="1:23" ht="15" customHeight="1" x14ac:dyDescent="0.25">
      <c r="B108" s="249"/>
      <c r="D108" s="242"/>
      <c r="E108" s="260"/>
      <c r="F108" s="244"/>
      <c r="G108" s="245" t="s">
        <v>11</v>
      </c>
      <c r="H108" s="242" t="s">
        <v>881</v>
      </c>
      <c r="I108" s="242" t="s">
        <v>711</v>
      </c>
      <c r="J108" s="242" t="s">
        <v>527</v>
      </c>
      <c r="K108" s="246" t="s">
        <v>27</v>
      </c>
      <c r="L108" s="246" t="s">
        <v>27</v>
      </c>
      <c r="M108" s="242" t="s">
        <v>2160</v>
      </c>
      <c r="N108" s="242" t="s">
        <v>1482</v>
      </c>
      <c r="O108" s="242" t="s">
        <v>1464</v>
      </c>
      <c r="P108" s="242" t="s">
        <v>1032</v>
      </c>
      <c r="Q108" s="247" t="s">
        <v>1064</v>
      </c>
      <c r="R108" s="242" t="s">
        <v>1044</v>
      </c>
      <c r="S108" s="242"/>
      <c r="T108" s="274">
        <v>18539203.333333332</v>
      </c>
      <c r="U108" s="274">
        <v>18539203.333333332</v>
      </c>
      <c r="V108" s="274">
        <v>3151664.5666666664</v>
      </c>
      <c r="W108" s="242" t="s">
        <v>1563</v>
      </c>
    </row>
    <row r="109" spans="1:23" ht="15" customHeight="1" x14ac:dyDescent="0.25">
      <c r="B109" s="249"/>
      <c r="D109" s="242"/>
      <c r="E109" s="260"/>
      <c r="F109" s="244"/>
      <c r="G109" s="245" t="s">
        <v>11</v>
      </c>
      <c r="H109" s="242" t="s">
        <v>881</v>
      </c>
      <c r="I109" s="242" t="s">
        <v>711</v>
      </c>
      <c r="J109" s="242" t="s">
        <v>485</v>
      </c>
      <c r="K109" s="246" t="s">
        <v>27</v>
      </c>
      <c r="L109" s="246" t="s">
        <v>27</v>
      </c>
      <c r="M109" s="242" t="s">
        <v>2160</v>
      </c>
      <c r="N109" s="242" t="s">
        <v>1468</v>
      </c>
      <c r="O109" s="242" t="s">
        <v>1474</v>
      </c>
      <c r="P109" s="242" t="s">
        <v>1039</v>
      </c>
      <c r="Q109" s="247" t="s">
        <v>1142</v>
      </c>
      <c r="R109" s="242" t="s">
        <v>1168</v>
      </c>
      <c r="S109" s="242"/>
      <c r="T109" s="274">
        <v>18539203.333333332</v>
      </c>
      <c r="U109" s="274">
        <v>18539203.333333332</v>
      </c>
      <c r="V109" s="274">
        <v>3151664.5666666664</v>
      </c>
      <c r="W109" s="242" t="s">
        <v>1563</v>
      </c>
    </row>
    <row r="110" spans="1:23" ht="15" customHeight="1" x14ac:dyDescent="0.25">
      <c r="B110" s="249"/>
      <c r="D110" s="242"/>
      <c r="E110" s="260"/>
      <c r="F110" s="244"/>
      <c r="G110" s="245" t="s">
        <v>11</v>
      </c>
      <c r="H110" s="242" t="s">
        <v>881</v>
      </c>
      <c r="I110" s="242" t="s">
        <v>711</v>
      </c>
      <c r="J110" s="242" t="s">
        <v>535</v>
      </c>
      <c r="K110" s="246" t="s">
        <v>27</v>
      </c>
      <c r="L110" s="246" t="s">
        <v>27</v>
      </c>
      <c r="M110" s="242" t="s">
        <v>2160</v>
      </c>
      <c r="N110" s="242" t="s">
        <v>1468</v>
      </c>
      <c r="O110" s="242" t="s">
        <v>1474</v>
      </c>
      <c r="P110" s="242" t="s">
        <v>1035</v>
      </c>
      <c r="Q110" s="247" t="s">
        <v>1097</v>
      </c>
      <c r="R110" s="242" t="s">
        <v>1103</v>
      </c>
      <c r="S110" s="242"/>
      <c r="T110" s="274">
        <v>18539203.333333332</v>
      </c>
      <c r="U110" s="274">
        <v>18539203.333333332</v>
      </c>
      <c r="V110" s="274">
        <v>3151664.5666666664</v>
      </c>
      <c r="W110" s="242" t="s">
        <v>1563</v>
      </c>
    </row>
    <row r="111" spans="1:23" ht="15" customHeight="1" x14ac:dyDescent="0.25">
      <c r="B111" s="249"/>
      <c r="D111" s="242"/>
      <c r="E111" s="260"/>
      <c r="F111" s="244"/>
      <c r="G111" s="245" t="s">
        <v>11</v>
      </c>
      <c r="H111" s="242" t="s">
        <v>881</v>
      </c>
      <c r="I111" s="242" t="s">
        <v>711</v>
      </c>
      <c r="J111" s="242" t="s">
        <v>542</v>
      </c>
      <c r="K111" s="246" t="s">
        <v>27</v>
      </c>
      <c r="L111" s="246" t="s">
        <v>27</v>
      </c>
      <c r="M111" s="242" t="s">
        <v>2160</v>
      </c>
      <c r="N111" s="242" t="s">
        <v>1482</v>
      </c>
      <c r="O111" s="242" t="s">
        <v>1464</v>
      </c>
      <c r="P111" s="242" t="s">
        <v>1039</v>
      </c>
      <c r="Q111" s="247" t="s">
        <v>1142</v>
      </c>
      <c r="R111" s="242" t="s">
        <v>1129</v>
      </c>
      <c r="S111" s="242"/>
      <c r="T111" s="274">
        <v>18539203.333333332</v>
      </c>
      <c r="U111" s="274">
        <v>18539203.333333332</v>
      </c>
      <c r="V111" s="274">
        <v>3151664.5666666664</v>
      </c>
      <c r="W111" s="242" t="s">
        <v>1563</v>
      </c>
    </row>
    <row r="112" spans="1:23" ht="15" customHeight="1" x14ac:dyDescent="0.25">
      <c r="B112" s="249"/>
      <c r="D112" s="242"/>
      <c r="E112" s="260"/>
      <c r="F112" s="244"/>
      <c r="G112" s="245" t="s">
        <v>11</v>
      </c>
      <c r="H112" s="242" t="s">
        <v>982</v>
      </c>
      <c r="I112" s="242" t="s">
        <v>706</v>
      </c>
      <c r="J112" s="242" t="s">
        <v>2190</v>
      </c>
      <c r="K112" s="246" t="s">
        <v>27</v>
      </c>
      <c r="L112" s="246" t="s">
        <v>27</v>
      </c>
      <c r="M112" s="242" t="s">
        <v>2160</v>
      </c>
      <c r="N112" s="242" t="s">
        <v>1468</v>
      </c>
      <c r="O112" s="242" t="s">
        <v>1464</v>
      </c>
      <c r="P112" s="242" t="s">
        <v>1036</v>
      </c>
      <c r="Q112" s="247" t="s">
        <v>1108</v>
      </c>
      <c r="R112" s="242" t="s">
        <v>1126</v>
      </c>
      <c r="S112" s="242"/>
      <c r="T112" s="274">
        <v>4061283.5</v>
      </c>
      <c r="U112" s="274">
        <v>4061283.5</v>
      </c>
      <c r="V112" s="274">
        <v>812256.7</v>
      </c>
      <c r="W112" s="242" t="s">
        <v>1563</v>
      </c>
    </row>
    <row r="113" spans="1:23" ht="15" customHeight="1" x14ac:dyDescent="0.25">
      <c r="B113" s="249"/>
      <c r="D113" s="242"/>
      <c r="E113" s="260"/>
      <c r="F113" s="244"/>
      <c r="G113" s="245" t="s">
        <v>11</v>
      </c>
      <c r="H113" s="275" t="s">
        <v>982</v>
      </c>
      <c r="I113" s="275" t="s">
        <v>706</v>
      </c>
      <c r="J113" s="242" t="s">
        <v>2191</v>
      </c>
      <c r="K113" s="246" t="s">
        <v>27</v>
      </c>
      <c r="L113" s="246" t="s">
        <v>27</v>
      </c>
      <c r="M113" s="242" t="s">
        <v>2160</v>
      </c>
      <c r="N113" s="242" t="s">
        <v>1468</v>
      </c>
      <c r="O113" s="242" t="s">
        <v>1469</v>
      </c>
      <c r="P113" s="242" t="s">
        <v>1036</v>
      </c>
      <c r="Q113" s="247" t="s">
        <v>1108</v>
      </c>
      <c r="R113" s="242" t="s">
        <v>1126</v>
      </c>
      <c r="S113" s="242"/>
      <c r="T113" s="274">
        <v>4061283.5</v>
      </c>
      <c r="U113" s="274">
        <v>4061283.5</v>
      </c>
      <c r="V113" s="274">
        <v>812256.7</v>
      </c>
      <c r="W113" s="242" t="s">
        <v>1563</v>
      </c>
    </row>
    <row r="114" spans="1:23" s="276" customFormat="1" ht="15" customHeight="1" x14ac:dyDescent="0.25">
      <c r="A114" s="239"/>
      <c r="B114" s="249"/>
      <c r="C114" s="272"/>
      <c r="D114" s="242"/>
      <c r="E114" s="260"/>
      <c r="F114" s="244"/>
      <c r="G114" s="245" t="s">
        <v>11</v>
      </c>
      <c r="H114" s="275" t="s">
        <v>2192</v>
      </c>
      <c r="I114" s="275" t="s">
        <v>2193</v>
      </c>
      <c r="J114" s="242" t="s">
        <v>2194</v>
      </c>
      <c r="K114" s="246" t="s">
        <v>27</v>
      </c>
      <c r="L114" s="246" t="s">
        <v>27</v>
      </c>
      <c r="M114" s="242" t="s">
        <v>2164</v>
      </c>
      <c r="N114" s="242" t="s">
        <v>2195</v>
      </c>
      <c r="O114" s="242" t="s">
        <v>1469</v>
      </c>
      <c r="P114" s="242" t="s">
        <v>1039</v>
      </c>
      <c r="Q114" s="247" t="s">
        <v>1142</v>
      </c>
      <c r="R114" s="276" t="s">
        <v>1051</v>
      </c>
      <c r="S114" s="242"/>
      <c r="T114" s="274">
        <v>2555671.5</v>
      </c>
      <c r="U114" s="274">
        <v>2555671.5</v>
      </c>
      <c r="V114" s="274">
        <v>536691.01500000001</v>
      </c>
      <c r="W114" s="242" t="s">
        <v>1563</v>
      </c>
    </row>
    <row r="115" spans="1:23" s="276" customFormat="1" ht="15" customHeight="1" x14ac:dyDescent="0.25">
      <c r="A115" s="239"/>
      <c r="B115" s="249"/>
      <c r="C115" s="272"/>
      <c r="D115" s="242"/>
      <c r="E115" s="260"/>
      <c r="F115" s="244"/>
      <c r="G115" s="245" t="s">
        <v>11</v>
      </c>
      <c r="H115" s="242" t="s">
        <v>2192</v>
      </c>
      <c r="I115" s="242" t="s">
        <v>2193</v>
      </c>
      <c r="J115" s="242" t="s">
        <v>2196</v>
      </c>
      <c r="K115" s="246" t="s">
        <v>27</v>
      </c>
      <c r="L115" s="246" t="s">
        <v>27</v>
      </c>
      <c r="M115" s="242" t="s">
        <v>2164</v>
      </c>
      <c r="N115" s="242" t="s">
        <v>1468</v>
      </c>
      <c r="O115" s="242" t="s">
        <v>1469</v>
      </c>
      <c r="P115" s="242" t="s">
        <v>1034</v>
      </c>
      <c r="Q115" s="247" t="s">
        <v>1086</v>
      </c>
      <c r="R115" s="275" t="s">
        <v>1168</v>
      </c>
      <c r="S115" s="242"/>
      <c r="T115" s="277">
        <v>2555671.5</v>
      </c>
      <c r="U115" s="277">
        <v>2555671.5</v>
      </c>
      <c r="V115" s="277">
        <v>536691.01500000001</v>
      </c>
      <c r="W115" s="242" t="s">
        <v>1563</v>
      </c>
    </row>
    <row r="116" spans="1:23" s="276" customFormat="1" ht="15" customHeight="1" x14ac:dyDescent="0.25">
      <c r="A116" s="239"/>
      <c r="B116" s="249"/>
      <c r="C116" s="272"/>
      <c r="D116" s="242"/>
      <c r="E116" s="260"/>
      <c r="F116" s="244"/>
      <c r="G116" s="245" t="s">
        <v>11</v>
      </c>
      <c r="H116" s="242"/>
      <c r="I116" s="242"/>
      <c r="J116" s="242"/>
      <c r="K116" s="246"/>
      <c r="L116" s="246"/>
      <c r="M116" s="242"/>
      <c r="N116" s="242"/>
      <c r="O116" s="242"/>
      <c r="P116" s="242"/>
      <c r="Q116" s="247"/>
      <c r="R116" s="242"/>
      <c r="S116" s="242"/>
      <c r="T116" s="244"/>
      <c r="U116" s="244"/>
      <c r="V116" s="244"/>
      <c r="W116" s="242"/>
    </row>
    <row r="117" spans="1:23" s="276" customFormat="1" ht="15" customHeight="1" x14ac:dyDescent="0.25">
      <c r="A117" s="239"/>
      <c r="B117" s="249"/>
      <c r="C117" s="272"/>
      <c r="D117" s="242"/>
      <c r="E117" s="260"/>
      <c r="F117" s="244"/>
      <c r="G117" s="245" t="s">
        <v>11</v>
      </c>
      <c r="H117" s="242"/>
      <c r="I117" s="242"/>
      <c r="J117" s="242"/>
      <c r="K117" s="246"/>
      <c r="L117" s="246"/>
      <c r="M117" s="242"/>
      <c r="N117" s="242"/>
      <c r="O117" s="242"/>
      <c r="P117" s="242"/>
      <c r="Q117" s="247"/>
      <c r="R117" s="242"/>
      <c r="S117" s="242"/>
      <c r="T117" s="244"/>
      <c r="U117" s="244"/>
      <c r="V117" s="244"/>
      <c r="W117" s="242"/>
    </row>
    <row r="118" spans="1:23" s="276" customFormat="1" ht="15" customHeight="1" x14ac:dyDescent="0.25">
      <c r="A118" s="239"/>
      <c r="B118" s="249"/>
      <c r="C118" s="272"/>
      <c r="D118" s="242"/>
      <c r="E118" s="260"/>
      <c r="F118" s="244"/>
      <c r="G118" s="245" t="s">
        <v>11</v>
      </c>
      <c r="H118" s="242"/>
      <c r="I118" s="242"/>
      <c r="J118" s="242"/>
      <c r="K118" s="246"/>
      <c r="L118" s="246"/>
      <c r="M118" s="242"/>
      <c r="N118" s="242"/>
      <c r="O118" s="242"/>
      <c r="P118" s="242"/>
      <c r="Q118" s="247"/>
      <c r="R118" s="242"/>
      <c r="S118" s="242"/>
      <c r="T118" s="244"/>
      <c r="U118" s="244"/>
      <c r="V118" s="244"/>
      <c r="W118" s="242"/>
    </row>
    <row r="119" spans="1:23" s="276" customFormat="1" ht="15" customHeight="1" x14ac:dyDescent="0.25">
      <c r="A119" s="239"/>
      <c r="B119" s="249"/>
      <c r="C119" s="272"/>
      <c r="D119" s="242"/>
      <c r="E119" s="260"/>
      <c r="F119" s="244"/>
      <c r="G119" s="245" t="s">
        <v>11</v>
      </c>
      <c r="H119" s="242"/>
      <c r="I119" s="242"/>
      <c r="J119" s="242"/>
      <c r="K119" s="246"/>
      <c r="L119" s="246"/>
      <c r="M119" s="242"/>
      <c r="N119" s="242"/>
      <c r="O119" s="242"/>
      <c r="P119" s="242"/>
      <c r="Q119" s="247"/>
      <c r="R119" s="242"/>
      <c r="S119" s="242"/>
      <c r="T119" s="244"/>
      <c r="U119" s="244"/>
      <c r="V119" s="244"/>
      <c r="W119" s="242"/>
    </row>
    <row r="120" spans="1:23" s="276" customFormat="1" ht="15" customHeight="1" x14ac:dyDescent="0.25">
      <c r="A120" s="239"/>
      <c r="B120" s="278"/>
      <c r="C120" s="272"/>
      <c r="D120" s="279"/>
      <c r="E120" s="280"/>
      <c r="F120" s="248"/>
      <c r="G120" s="245" t="s">
        <v>11</v>
      </c>
      <c r="H120" s="242"/>
      <c r="I120" s="242"/>
      <c r="J120" s="242"/>
      <c r="K120" s="246"/>
      <c r="L120" s="246"/>
      <c r="M120" s="242"/>
      <c r="N120" s="242"/>
      <c r="O120" s="242"/>
      <c r="P120" s="242"/>
      <c r="Q120" s="247"/>
      <c r="R120" s="242"/>
      <c r="S120" s="242"/>
      <c r="T120" s="244"/>
      <c r="U120" s="244"/>
      <c r="V120" s="244"/>
      <c r="W120" s="242"/>
    </row>
    <row r="121" spans="1:23" s="276" customFormat="1" ht="15" customHeight="1" x14ac:dyDescent="0.25">
      <c r="A121" s="239"/>
      <c r="B121" s="278"/>
      <c r="C121" s="272"/>
      <c r="D121" s="279"/>
      <c r="E121" s="280"/>
      <c r="F121" s="248"/>
      <c r="G121" s="245" t="s">
        <v>11</v>
      </c>
      <c r="H121" s="242"/>
      <c r="I121" s="242"/>
      <c r="J121" s="242"/>
      <c r="K121" s="246"/>
      <c r="L121" s="246"/>
      <c r="M121" s="242"/>
      <c r="N121" s="242"/>
      <c r="O121" s="242"/>
      <c r="P121" s="242"/>
      <c r="Q121" s="247"/>
      <c r="R121" s="242"/>
      <c r="S121" s="242"/>
      <c r="T121" s="244"/>
      <c r="U121" s="244"/>
      <c r="V121" s="244"/>
      <c r="W121" s="242"/>
    </row>
    <row r="122" spans="1:23" s="276" customFormat="1" ht="15" customHeight="1" x14ac:dyDescent="0.25">
      <c r="A122" s="239"/>
      <c r="B122" s="278"/>
      <c r="C122" s="272"/>
      <c r="D122" s="279"/>
      <c r="E122" s="280"/>
      <c r="F122" s="248"/>
      <c r="G122" s="245" t="s">
        <v>11</v>
      </c>
      <c r="H122" s="242"/>
      <c r="I122" s="242"/>
      <c r="J122" s="242"/>
      <c r="K122" s="246"/>
      <c r="L122" s="246"/>
      <c r="M122" s="242"/>
      <c r="N122" s="242"/>
      <c r="O122" s="242"/>
      <c r="P122" s="242"/>
      <c r="Q122" s="247"/>
      <c r="R122" s="242"/>
      <c r="S122" s="242"/>
      <c r="T122" s="244"/>
      <c r="U122" s="244"/>
      <c r="V122" s="244"/>
      <c r="W122" s="242"/>
    </row>
    <row r="123" spans="1:23" s="276" customFormat="1" ht="15" customHeight="1" x14ac:dyDescent="0.25">
      <c r="A123" s="239"/>
      <c r="B123" s="278"/>
      <c r="C123" s="272"/>
      <c r="D123" s="279"/>
      <c r="E123" s="280"/>
      <c r="F123" s="248"/>
      <c r="G123" s="245" t="s">
        <v>11</v>
      </c>
      <c r="H123" s="242"/>
      <c r="I123" s="242"/>
      <c r="J123" s="242"/>
      <c r="K123" s="246"/>
      <c r="L123" s="246"/>
      <c r="M123" s="242"/>
      <c r="N123" s="242"/>
      <c r="O123" s="242"/>
      <c r="P123" s="242"/>
      <c r="Q123" s="247"/>
      <c r="R123" s="242"/>
      <c r="S123" s="242"/>
      <c r="T123" s="244"/>
      <c r="U123" s="244"/>
      <c r="V123" s="244"/>
      <c r="W123" s="242"/>
    </row>
    <row r="124" spans="1:23" s="276" customFormat="1" ht="15" customHeight="1" x14ac:dyDescent="0.25">
      <c r="A124" s="239"/>
      <c r="B124" s="278"/>
      <c r="C124" s="272"/>
      <c r="D124" s="279"/>
      <c r="E124" s="280"/>
      <c r="F124" s="248"/>
      <c r="G124" s="245" t="s">
        <v>11</v>
      </c>
      <c r="H124" s="242"/>
      <c r="I124" s="242"/>
      <c r="J124" s="242"/>
      <c r="K124" s="246"/>
      <c r="L124" s="246"/>
      <c r="M124" s="242"/>
      <c r="N124" s="242"/>
      <c r="O124" s="242"/>
      <c r="P124" s="242"/>
      <c r="Q124" s="247"/>
      <c r="R124" s="242"/>
      <c r="S124" s="242"/>
      <c r="T124" s="244"/>
      <c r="U124" s="244"/>
      <c r="V124" s="244"/>
      <c r="W124" s="242"/>
    </row>
    <row r="125" spans="1:23" s="276" customFormat="1" ht="15" customHeight="1" x14ac:dyDescent="0.25">
      <c r="A125" s="239" t="s">
        <v>2162</v>
      </c>
      <c r="B125" s="249"/>
      <c r="C125" s="250"/>
      <c r="D125" s="242"/>
      <c r="E125" s="260"/>
      <c r="F125" s="244"/>
      <c r="G125" s="245" t="s">
        <v>11</v>
      </c>
      <c r="H125" s="242"/>
      <c r="I125" s="242"/>
      <c r="J125" s="242"/>
      <c r="K125" s="246"/>
      <c r="L125" s="246"/>
      <c r="M125" s="242"/>
      <c r="N125" s="242"/>
      <c r="O125" s="242"/>
      <c r="P125" s="242"/>
      <c r="Q125" s="247"/>
      <c r="R125" s="242"/>
      <c r="S125" s="242"/>
      <c r="T125" s="244"/>
      <c r="U125" s="244"/>
      <c r="V125" s="244"/>
      <c r="W125" s="242"/>
    </row>
    <row r="126" spans="1:23" s="276" customFormat="1" ht="15" customHeight="1" x14ac:dyDescent="0.25">
      <c r="A126" s="239" t="s">
        <v>2162</v>
      </c>
      <c r="B126" s="249"/>
      <c r="C126" s="250"/>
      <c r="D126" s="242"/>
      <c r="E126" s="260"/>
      <c r="F126" s="244"/>
      <c r="G126" s="245" t="s">
        <v>11</v>
      </c>
      <c r="H126" s="242"/>
      <c r="I126" s="242"/>
      <c r="J126" s="242"/>
      <c r="K126" s="246"/>
      <c r="L126" s="246"/>
      <c r="M126" s="242"/>
      <c r="N126" s="242"/>
      <c r="O126" s="242"/>
      <c r="P126" s="242"/>
      <c r="Q126" s="247"/>
      <c r="R126" s="242"/>
      <c r="S126" s="242"/>
      <c r="T126" s="244"/>
      <c r="U126" s="244"/>
      <c r="V126" s="244"/>
      <c r="W126" s="242"/>
    </row>
    <row r="127" spans="1:23" s="276" customFormat="1" ht="15" customHeight="1" x14ac:dyDescent="0.25">
      <c r="A127" s="239" t="s">
        <v>2162</v>
      </c>
      <c r="B127" s="249"/>
      <c r="C127" s="250"/>
      <c r="D127" s="242"/>
      <c r="E127" s="260"/>
      <c r="F127" s="244"/>
      <c r="G127" s="245" t="s">
        <v>11</v>
      </c>
      <c r="H127" s="242"/>
      <c r="I127" s="242"/>
      <c r="J127" s="242"/>
      <c r="K127" s="246"/>
      <c r="L127" s="246"/>
      <c r="M127" s="242"/>
      <c r="N127" s="242"/>
      <c r="O127" s="242"/>
      <c r="P127" s="242"/>
      <c r="Q127" s="247"/>
      <c r="R127" s="242"/>
      <c r="S127" s="242"/>
      <c r="T127" s="244"/>
      <c r="U127" s="244"/>
      <c r="V127" s="244"/>
      <c r="W127" s="242"/>
    </row>
    <row r="128" spans="1:23" s="276" customFormat="1" ht="15" customHeight="1" x14ac:dyDescent="0.25">
      <c r="A128" s="239" t="s">
        <v>2162</v>
      </c>
      <c r="B128" s="249"/>
      <c r="C128" s="250"/>
      <c r="D128" s="242"/>
      <c r="E128" s="260"/>
      <c r="F128" s="244"/>
      <c r="G128" s="245" t="s">
        <v>11</v>
      </c>
      <c r="H128" s="242"/>
      <c r="I128" s="242"/>
      <c r="J128" s="242"/>
      <c r="K128" s="246"/>
      <c r="L128" s="246"/>
      <c r="M128" s="242"/>
      <c r="N128" s="242"/>
      <c r="O128" s="242"/>
      <c r="P128" s="242"/>
      <c r="Q128" s="247"/>
      <c r="R128" s="242"/>
      <c r="S128" s="242"/>
      <c r="T128" s="244"/>
      <c r="U128" s="244"/>
      <c r="V128" s="244"/>
      <c r="W128" s="242"/>
    </row>
    <row r="129" spans="1:23" s="276" customFormat="1" ht="15" customHeight="1" x14ac:dyDescent="0.25">
      <c r="A129" s="239" t="s">
        <v>2162</v>
      </c>
      <c r="B129" s="249"/>
      <c r="C129" s="250"/>
      <c r="D129" s="242"/>
      <c r="E129" s="260"/>
      <c r="F129" s="244"/>
      <c r="G129" s="245" t="s">
        <v>11</v>
      </c>
      <c r="H129" s="242"/>
      <c r="I129" s="242"/>
      <c r="J129" s="242"/>
      <c r="K129" s="246"/>
      <c r="L129" s="246"/>
      <c r="M129" s="242"/>
      <c r="N129" s="242"/>
      <c r="O129" s="242"/>
      <c r="P129" s="242"/>
      <c r="Q129" s="247"/>
      <c r="R129" s="242"/>
      <c r="S129" s="242"/>
      <c r="T129" s="244"/>
      <c r="U129" s="244"/>
      <c r="V129" s="244"/>
      <c r="W129" s="242"/>
    </row>
    <row r="130" spans="1:23" ht="15" customHeight="1" x14ac:dyDescent="0.25">
      <c r="A130" s="239" t="s">
        <v>2162</v>
      </c>
      <c r="B130" s="249"/>
      <c r="C130" s="250"/>
      <c r="D130" s="242"/>
      <c r="E130" s="260"/>
      <c r="F130" s="244"/>
      <c r="G130" s="245" t="s">
        <v>11</v>
      </c>
      <c r="H130" s="242"/>
      <c r="I130" s="242"/>
      <c r="J130" s="242"/>
      <c r="K130" s="246"/>
      <c r="L130" s="246"/>
      <c r="M130" s="242"/>
      <c r="N130" s="242"/>
      <c r="O130" s="242"/>
      <c r="P130" s="242"/>
      <c r="Q130" s="247"/>
      <c r="R130" s="242"/>
      <c r="S130" s="242"/>
      <c r="T130" s="244"/>
      <c r="U130" s="244"/>
      <c r="V130" s="244"/>
      <c r="W130" s="242"/>
    </row>
    <row r="131" spans="1:23" ht="15" customHeight="1" x14ac:dyDescent="0.25">
      <c r="A131" s="239" t="s">
        <v>2162</v>
      </c>
      <c r="B131" s="249"/>
      <c r="C131" s="250"/>
      <c r="D131" s="242"/>
      <c r="E131" s="260"/>
      <c r="F131" s="244"/>
      <c r="G131" s="245" t="s">
        <v>11</v>
      </c>
      <c r="H131" s="242"/>
      <c r="I131" s="242"/>
      <c r="J131" s="242"/>
      <c r="K131" s="246"/>
      <c r="L131" s="246"/>
      <c r="M131" s="242"/>
      <c r="N131" s="242"/>
      <c r="O131" s="242"/>
      <c r="P131" s="242"/>
      <c r="Q131" s="247"/>
      <c r="R131" s="242"/>
      <c r="S131" s="242"/>
      <c r="T131" s="244"/>
      <c r="U131" s="244"/>
      <c r="V131" s="244"/>
      <c r="W131" s="242"/>
    </row>
    <row r="132" spans="1:23" ht="15" customHeight="1" x14ac:dyDescent="0.25">
      <c r="A132" s="239" t="s">
        <v>2162</v>
      </c>
      <c r="B132" s="249"/>
      <c r="C132" s="250"/>
      <c r="D132" s="242"/>
      <c r="E132" s="260"/>
      <c r="F132" s="244"/>
      <c r="G132" s="245" t="s">
        <v>11</v>
      </c>
      <c r="H132" s="242"/>
      <c r="I132" s="242"/>
      <c r="J132" s="242"/>
      <c r="K132" s="246"/>
      <c r="L132" s="246"/>
      <c r="M132" s="242"/>
      <c r="N132" s="242"/>
      <c r="O132" s="242"/>
      <c r="P132" s="242"/>
      <c r="Q132" s="247"/>
      <c r="R132" s="242"/>
      <c r="S132" s="242"/>
      <c r="T132" s="244"/>
      <c r="U132" s="244"/>
      <c r="V132" s="244"/>
      <c r="W132" s="242"/>
    </row>
    <row r="133" spans="1:23" ht="15" customHeight="1" x14ac:dyDescent="0.25">
      <c r="A133" s="239" t="s">
        <v>2162</v>
      </c>
      <c r="B133" s="249"/>
      <c r="C133" s="250"/>
      <c r="D133" s="242"/>
      <c r="E133" s="260"/>
      <c r="F133" s="244"/>
      <c r="G133" s="245" t="s">
        <v>11</v>
      </c>
      <c r="H133" s="242"/>
      <c r="I133" s="242"/>
      <c r="J133" s="242"/>
      <c r="K133" s="246"/>
      <c r="L133" s="246"/>
      <c r="M133" s="242"/>
      <c r="N133" s="242"/>
      <c r="O133" s="242"/>
      <c r="P133" s="242"/>
      <c r="Q133" s="247"/>
      <c r="R133" s="242"/>
      <c r="S133" s="242"/>
      <c r="T133" s="244"/>
      <c r="U133" s="244"/>
      <c r="V133" s="244"/>
      <c r="W133" s="242"/>
    </row>
    <row r="134" spans="1:23" ht="15" customHeight="1" x14ac:dyDescent="0.25">
      <c r="A134" s="239" t="s">
        <v>2162</v>
      </c>
      <c r="B134" s="249"/>
      <c r="C134" s="250"/>
      <c r="D134" s="242"/>
      <c r="E134" s="260"/>
      <c r="F134" s="244"/>
      <c r="G134" s="245" t="s">
        <v>11</v>
      </c>
      <c r="H134" s="242"/>
      <c r="I134" s="242"/>
      <c r="J134" s="242"/>
      <c r="K134" s="246"/>
      <c r="L134" s="246"/>
      <c r="M134" s="242"/>
      <c r="N134" s="242"/>
      <c r="O134" s="242"/>
      <c r="P134" s="242"/>
      <c r="Q134" s="247"/>
      <c r="R134" s="242"/>
      <c r="S134" s="242"/>
      <c r="T134" s="244"/>
      <c r="U134" s="244"/>
      <c r="V134" s="244"/>
      <c r="W134" s="242"/>
    </row>
    <row r="135" spans="1:23" ht="15" customHeight="1" x14ac:dyDescent="0.25">
      <c r="A135" s="228" t="s">
        <v>2162</v>
      </c>
      <c r="B135" s="229"/>
      <c r="C135" s="230"/>
      <c r="D135" s="231" t="s">
        <v>27</v>
      </c>
      <c r="E135" s="271">
        <v>5400003.6000000006</v>
      </c>
      <c r="F135" s="233"/>
      <c r="G135" s="234" t="s">
        <v>1572</v>
      </c>
      <c r="H135" s="235"/>
      <c r="I135" s="235"/>
      <c r="J135" s="235"/>
      <c r="K135" s="231" t="s">
        <v>27</v>
      </c>
      <c r="L135" s="236"/>
      <c r="M135" s="236"/>
      <c r="N135" s="236"/>
      <c r="O135" s="236"/>
      <c r="P135" s="236"/>
      <c r="Q135" s="236"/>
      <c r="R135" s="236"/>
      <c r="S135" s="237"/>
      <c r="T135" s="238"/>
      <c r="U135" s="238"/>
      <c r="V135" s="238"/>
      <c r="W135" s="259"/>
    </row>
    <row r="136" spans="1:23" ht="15" customHeight="1" x14ac:dyDescent="0.25">
      <c r="A136" s="239" t="s">
        <v>1522</v>
      </c>
      <c r="B136" s="249" t="s">
        <v>881</v>
      </c>
      <c r="C136" s="272" t="s">
        <v>711</v>
      </c>
      <c r="D136" s="242"/>
      <c r="E136" s="260"/>
      <c r="F136" s="244">
        <v>4200002.4000000004</v>
      </c>
      <c r="G136" s="245" t="s">
        <v>1572</v>
      </c>
      <c r="H136" s="242" t="s">
        <v>881</v>
      </c>
      <c r="I136" s="242" t="s">
        <v>711</v>
      </c>
      <c r="J136" s="242" t="s">
        <v>178</v>
      </c>
      <c r="K136" s="246" t="s">
        <v>27</v>
      </c>
      <c r="L136" s="246" t="s">
        <v>27</v>
      </c>
      <c r="M136" s="242" t="s">
        <v>2160</v>
      </c>
      <c r="N136" s="242" t="s">
        <v>1498</v>
      </c>
      <c r="O136" s="242" t="s">
        <v>1464</v>
      </c>
      <c r="P136" s="242" t="s">
        <v>1031</v>
      </c>
      <c r="Q136" s="247" t="s">
        <v>1052</v>
      </c>
      <c r="R136" s="242" t="s">
        <v>1043</v>
      </c>
      <c r="S136" s="242"/>
      <c r="T136" s="248">
        <v>4200002.4000000004</v>
      </c>
      <c r="U136" s="248">
        <v>4200002.4000000004</v>
      </c>
      <c r="V136" s="248">
        <v>1050000</v>
      </c>
      <c r="W136" s="242" t="s">
        <v>1571</v>
      </c>
    </row>
    <row r="137" spans="1:23" ht="15" customHeight="1" x14ac:dyDescent="0.25">
      <c r="A137" s="239" t="s">
        <v>1539</v>
      </c>
      <c r="B137" s="249" t="s">
        <v>975</v>
      </c>
      <c r="C137" s="272" t="s">
        <v>712</v>
      </c>
      <c r="D137" s="242"/>
      <c r="E137" s="260"/>
      <c r="F137" s="244">
        <v>1200001.2</v>
      </c>
      <c r="G137" s="245" t="s">
        <v>1572</v>
      </c>
      <c r="H137" s="242" t="s">
        <v>881</v>
      </c>
      <c r="I137" s="242" t="s">
        <v>711</v>
      </c>
      <c r="J137" s="242" t="s">
        <v>269</v>
      </c>
      <c r="K137" s="246" t="s">
        <v>27</v>
      </c>
      <c r="L137" s="246" t="s">
        <v>27</v>
      </c>
      <c r="M137" s="242" t="s">
        <v>2160</v>
      </c>
      <c r="N137" s="242" t="s">
        <v>1498</v>
      </c>
      <c r="O137" s="242" t="s">
        <v>1464</v>
      </c>
      <c r="P137" s="242" t="s">
        <v>1031</v>
      </c>
      <c r="Q137" s="247" t="s">
        <v>1052</v>
      </c>
      <c r="R137" s="242" t="s">
        <v>1043</v>
      </c>
      <c r="S137" s="242"/>
      <c r="T137" s="248" t="s">
        <v>2162</v>
      </c>
      <c r="U137" s="248">
        <v>4200002.4000000004</v>
      </c>
      <c r="V137" s="248">
        <v>1050000</v>
      </c>
      <c r="W137" s="242" t="s">
        <v>1571</v>
      </c>
    </row>
    <row r="138" spans="1:23" ht="15" customHeight="1" x14ac:dyDescent="0.25">
      <c r="A138" s="239" t="s">
        <v>2162</v>
      </c>
      <c r="B138" s="249"/>
      <c r="C138" s="250"/>
      <c r="D138" s="242"/>
      <c r="E138" s="260"/>
      <c r="F138" s="244"/>
      <c r="G138" s="245" t="s">
        <v>1572</v>
      </c>
      <c r="H138" s="242" t="s">
        <v>975</v>
      </c>
      <c r="I138" s="242" t="s">
        <v>712</v>
      </c>
      <c r="J138" s="242" t="s">
        <v>179</v>
      </c>
      <c r="K138" s="246" t="s">
        <v>27</v>
      </c>
      <c r="L138" s="246" t="s">
        <v>1216</v>
      </c>
      <c r="M138" s="242" t="s">
        <v>2160</v>
      </c>
      <c r="N138" s="242" t="s">
        <v>1468</v>
      </c>
      <c r="O138" s="242" t="s">
        <v>1464</v>
      </c>
      <c r="P138" s="242" t="s">
        <v>1034</v>
      </c>
      <c r="Q138" s="247" t="s">
        <v>1086</v>
      </c>
      <c r="R138" s="242" t="s">
        <v>1057</v>
      </c>
      <c r="S138" s="242"/>
      <c r="T138" s="248">
        <v>1200001.2</v>
      </c>
      <c r="U138" s="248">
        <v>1200001.2</v>
      </c>
      <c r="V138" s="248">
        <v>0</v>
      </c>
      <c r="W138" s="242" t="s">
        <v>1571</v>
      </c>
    </row>
    <row r="139" spans="1:23" ht="15" customHeight="1" x14ac:dyDescent="0.25">
      <c r="A139" s="239" t="s">
        <v>2162</v>
      </c>
      <c r="B139" s="249"/>
      <c r="C139" s="250"/>
      <c r="D139" s="242"/>
      <c r="E139" s="260"/>
      <c r="F139" s="244"/>
      <c r="G139" s="245" t="s">
        <v>1572</v>
      </c>
      <c r="H139" s="242"/>
      <c r="I139" s="242"/>
      <c r="J139" s="242"/>
      <c r="K139" s="246"/>
      <c r="L139" s="246"/>
      <c r="M139" s="242"/>
      <c r="N139" s="242"/>
      <c r="O139" s="242"/>
      <c r="P139" s="242"/>
      <c r="Q139" s="247"/>
      <c r="R139" s="242"/>
      <c r="S139" s="242"/>
      <c r="T139" s="244"/>
      <c r="U139" s="244"/>
      <c r="V139" s="244"/>
      <c r="W139" s="242"/>
    </row>
    <row r="140" spans="1:23" ht="15" customHeight="1" x14ac:dyDescent="0.25">
      <c r="A140" s="239" t="s">
        <v>2162</v>
      </c>
      <c r="B140" s="249"/>
      <c r="C140" s="250"/>
      <c r="D140" s="242"/>
      <c r="E140" s="260"/>
      <c r="F140" s="244"/>
      <c r="G140" s="245" t="s">
        <v>1572</v>
      </c>
      <c r="H140" s="242"/>
      <c r="I140" s="242"/>
      <c r="J140" s="242"/>
      <c r="K140" s="246"/>
      <c r="L140" s="246"/>
      <c r="M140" s="242"/>
      <c r="N140" s="242"/>
      <c r="O140" s="242"/>
      <c r="P140" s="242"/>
      <c r="Q140" s="247"/>
      <c r="R140" s="242"/>
      <c r="S140" s="242"/>
      <c r="T140" s="244"/>
      <c r="U140" s="244"/>
      <c r="V140" s="244"/>
      <c r="W140" s="242"/>
    </row>
    <row r="141" spans="1:23" ht="15" customHeight="1" x14ac:dyDescent="0.25">
      <c r="A141" s="239" t="s">
        <v>2162</v>
      </c>
      <c r="B141" s="249"/>
      <c r="C141" s="250"/>
      <c r="D141" s="242"/>
      <c r="E141" s="260"/>
      <c r="F141" s="244"/>
      <c r="G141" s="245" t="s">
        <v>1572</v>
      </c>
      <c r="H141" s="242"/>
      <c r="I141" s="242"/>
      <c r="J141" s="242"/>
      <c r="K141" s="246"/>
      <c r="L141" s="246"/>
      <c r="M141" s="242"/>
      <c r="N141" s="242"/>
      <c r="O141" s="242"/>
      <c r="P141" s="242"/>
      <c r="Q141" s="247"/>
      <c r="R141" s="242"/>
      <c r="S141" s="242"/>
      <c r="T141" s="244"/>
      <c r="U141" s="244"/>
      <c r="V141" s="244"/>
      <c r="W141" s="242"/>
    </row>
    <row r="142" spans="1:23" ht="15" customHeight="1" x14ac:dyDescent="0.25">
      <c r="A142" s="239" t="s">
        <v>2162</v>
      </c>
      <c r="B142" s="249"/>
      <c r="C142" s="250"/>
      <c r="D142" s="242"/>
      <c r="E142" s="260"/>
      <c r="F142" s="244"/>
      <c r="G142" s="245" t="s">
        <v>1572</v>
      </c>
      <c r="H142" s="242"/>
      <c r="I142" s="242"/>
      <c r="J142" s="242"/>
      <c r="K142" s="246"/>
      <c r="L142" s="246"/>
      <c r="M142" s="242"/>
      <c r="N142" s="242"/>
      <c r="O142" s="242"/>
      <c r="P142" s="242"/>
      <c r="Q142" s="247"/>
      <c r="R142" s="242"/>
      <c r="S142" s="242"/>
      <c r="T142" s="244"/>
      <c r="U142" s="244"/>
      <c r="V142" s="244"/>
      <c r="W142" s="242"/>
    </row>
    <row r="143" spans="1:23" ht="15" customHeight="1" x14ac:dyDescent="0.25">
      <c r="A143" s="239" t="s">
        <v>2162</v>
      </c>
      <c r="B143" s="249"/>
      <c r="C143" s="250"/>
      <c r="D143" s="242"/>
      <c r="E143" s="260"/>
      <c r="F143" s="244"/>
      <c r="G143" s="245" t="s">
        <v>1572</v>
      </c>
      <c r="H143" s="242"/>
      <c r="I143" s="242"/>
      <c r="J143" s="242"/>
      <c r="K143" s="246"/>
      <c r="L143" s="246"/>
      <c r="M143" s="242"/>
      <c r="N143" s="242"/>
      <c r="O143" s="242"/>
      <c r="P143" s="242"/>
      <c r="Q143" s="247"/>
      <c r="R143" s="242"/>
      <c r="S143" s="242"/>
      <c r="T143" s="244"/>
      <c r="U143" s="244"/>
      <c r="V143" s="244"/>
      <c r="W143" s="242"/>
    </row>
    <row r="144" spans="1:23" ht="15" customHeight="1" x14ac:dyDescent="0.25">
      <c r="A144" s="239" t="s">
        <v>2162</v>
      </c>
      <c r="B144" s="249"/>
      <c r="C144" s="250"/>
      <c r="D144" s="242"/>
      <c r="E144" s="260"/>
      <c r="F144" s="244"/>
      <c r="G144" s="245" t="s">
        <v>1572</v>
      </c>
      <c r="H144" s="242"/>
      <c r="I144" s="242"/>
      <c r="J144" s="242"/>
      <c r="K144" s="246"/>
      <c r="L144" s="246"/>
      <c r="M144" s="242"/>
      <c r="N144" s="242"/>
      <c r="O144" s="242"/>
      <c r="P144" s="242"/>
      <c r="Q144" s="247"/>
      <c r="R144" s="242"/>
      <c r="S144" s="242"/>
      <c r="T144" s="244"/>
      <c r="U144" s="244"/>
      <c r="V144" s="244"/>
      <c r="W144" s="242"/>
    </row>
    <row r="145" spans="1:23" ht="15" customHeight="1" x14ac:dyDescent="0.25">
      <c r="A145" s="239" t="s">
        <v>2162</v>
      </c>
      <c r="B145" s="249"/>
      <c r="C145" s="250"/>
      <c r="D145" s="242"/>
      <c r="E145" s="260"/>
      <c r="F145" s="244"/>
      <c r="G145" s="245" t="s">
        <v>1572</v>
      </c>
      <c r="H145" s="242"/>
      <c r="I145" s="242"/>
      <c r="J145" s="242"/>
      <c r="K145" s="246"/>
      <c r="L145" s="246"/>
      <c r="M145" s="242"/>
      <c r="N145" s="242"/>
      <c r="O145" s="242"/>
      <c r="P145" s="242"/>
      <c r="Q145" s="247"/>
      <c r="R145" s="242"/>
      <c r="S145" s="242"/>
      <c r="T145" s="244"/>
      <c r="U145" s="244"/>
      <c r="V145" s="244"/>
      <c r="W145" s="242"/>
    </row>
    <row r="146" spans="1:23" ht="15" customHeight="1" x14ac:dyDescent="0.25">
      <c r="A146" s="239" t="s">
        <v>2162</v>
      </c>
      <c r="B146" s="249"/>
      <c r="C146" s="250"/>
      <c r="D146" s="242"/>
      <c r="E146" s="260"/>
      <c r="F146" s="244"/>
      <c r="G146" s="245" t="s">
        <v>1572</v>
      </c>
      <c r="H146" s="242"/>
      <c r="I146" s="242"/>
      <c r="J146" s="242"/>
      <c r="K146" s="246"/>
      <c r="L146" s="246"/>
      <c r="M146" s="242"/>
      <c r="N146" s="242"/>
      <c r="O146" s="242"/>
      <c r="P146" s="242"/>
      <c r="Q146" s="247"/>
      <c r="R146" s="242"/>
      <c r="S146" s="242"/>
      <c r="T146" s="244"/>
      <c r="U146" s="244"/>
      <c r="V146" s="244"/>
      <c r="W146" s="242"/>
    </row>
    <row r="147" spans="1:23" ht="15" customHeight="1" x14ac:dyDescent="0.25">
      <c r="A147" s="239" t="s">
        <v>2162</v>
      </c>
      <c r="B147" s="249"/>
      <c r="C147" s="250"/>
      <c r="D147" s="242"/>
      <c r="E147" s="260"/>
      <c r="F147" s="244"/>
      <c r="G147" s="245" t="s">
        <v>1572</v>
      </c>
      <c r="H147" s="242"/>
      <c r="I147" s="242"/>
      <c r="J147" s="242"/>
      <c r="K147" s="246"/>
      <c r="L147" s="246"/>
      <c r="M147" s="242"/>
      <c r="N147" s="242"/>
      <c r="O147" s="242"/>
      <c r="P147" s="242"/>
      <c r="Q147" s="247"/>
      <c r="R147" s="242"/>
      <c r="S147" s="242"/>
      <c r="T147" s="244"/>
      <c r="U147" s="244"/>
      <c r="V147" s="244"/>
      <c r="W147" s="242"/>
    </row>
    <row r="148" spans="1:23" ht="15" customHeight="1" x14ac:dyDescent="0.25">
      <c r="A148" s="239" t="s">
        <v>2162</v>
      </c>
      <c r="B148" s="249"/>
      <c r="C148" s="250"/>
      <c r="D148" s="242"/>
      <c r="E148" s="260"/>
      <c r="F148" s="244"/>
      <c r="G148" s="245" t="s">
        <v>1572</v>
      </c>
      <c r="H148" s="242"/>
      <c r="I148" s="242"/>
      <c r="J148" s="242"/>
      <c r="K148" s="246"/>
      <c r="L148" s="246"/>
      <c r="M148" s="242"/>
      <c r="N148" s="242"/>
      <c r="O148" s="242"/>
      <c r="P148" s="242"/>
      <c r="Q148" s="247"/>
      <c r="R148" s="242"/>
      <c r="S148" s="242"/>
      <c r="T148" s="244"/>
      <c r="U148" s="244"/>
      <c r="V148" s="244"/>
      <c r="W148" s="242"/>
    </row>
    <row r="149" spans="1:23" ht="15" customHeight="1" x14ac:dyDescent="0.25">
      <c r="A149" s="239" t="s">
        <v>2162</v>
      </c>
      <c r="B149" s="249"/>
      <c r="C149" s="250"/>
      <c r="D149" s="242"/>
      <c r="E149" s="260"/>
      <c r="F149" s="244"/>
      <c r="G149" s="245" t="s">
        <v>1572</v>
      </c>
      <c r="H149" s="242"/>
      <c r="I149" s="242"/>
      <c r="J149" s="242"/>
      <c r="K149" s="246"/>
      <c r="L149" s="246"/>
      <c r="M149" s="242"/>
      <c r="N149" s="242"/>
      <c r="O149" s="242"/>
      <c r="P149" s="242"/>
      <c r="Q149" s="247"/>
      <c r="R149" s="242"/>
      <c r="S149" s="242"/>
      <c r="T149" s="244"/>
      <c r="U149" s="244"/>
      <c r="V149" s="244"/>
      <c r="W149" s="242"/>
    </row>
    <row r="150" spans="1:23" ht="15" customHeight="1" x14ac:dyDescent="0.25">
      <c r="A150" s="239" t="s">
        <v>2162</v>
      </c>
      <c r="B150" s="249"/>
      <c r="C150" s="250"/>
      <c r="D150" s="242"/>
      <c r="E150" s="260"/>
      <c r="F150" s="244"/>
      <c r="G150" s="245" t="s">
        <v>1572</v>
      </c>
      <c r="H150" s="242"/>
      <c r="I150" s="242"/>
      <c r="J150" s="242"/>
      <c r="K150" s="246"/>
      <c r="L150" s="246"/>
      <c r="M150" s="242"/>
      <c r="N150" s="242"/>
      <c r="O150" s="242"/>
      <c r="P150" s="242"/>
      <c r="Q150" s="247"/>
      <c r="R150" s="242"/>
      <c r="S150" s="242"/>
      <c r="T150" s="244"/>
      <c r="U150" s="244"/>
      <c r="V150" s="244"/>
      <c r="W150" s="242"/>
    </row>
    <row r="151" spans="1:23" ht="15" customHeight="1" x14ac:dyDescent="0.25">
      <c r="A151" s="239" t="s">
        <v>2162</v>
      </c>
      <c r="B151" s="249"/>
      <c r="C151" s="250"/>
      <c r="D151" s="242"/>
      <c r="E151" s="260"/>
      <c r="F151" s="244"/>
      <c r="G151" s="245" t="s">
        <v>1572</v>
      </c>
      <c r="H151" s="242"/>
      <c r="I151" s="242"/>
      <c r="J151" s="242"/>
      <c r="K151" s="246"/>
      <c r="L151" s="246"/>
      <c r="M151" s="242"/>
      <c r="N151" s="242"/>
      <c r="O151" s="242"/>
      <c r="P151" s="242"/>
      <c r="Q151" s="247"/>
      <c r="R151" s="242"/>
      <c r="S151" s="242"/>
      <c r="T151" s="244"/>
      <c r="U151" s="244"/>
      <c r="V151" s="244"/>
      <c r="W151" s="242"/>
    </row>
    <row r="152" spans="1:23" ht="15" customHeight="1" x14ac:dyDescent="0.25">
      <c r="A152" s="228" t="s">
        <v>2162</v>
      </c>
      <c r="B152" s="229"/>
      <c r="C152" s="230"/>
      <c r="D152" s="231" t="s">
        <v>27</v>
      </c>
      <c r="E152" s="271">
        <v>540937948.75</v>
      </c>
      <c r="F152" s="233"/>
      <c r="G152" s="234" t="s">
        <v>882</v>
      </c>
      <c r="H152" s="235"/>
      <c r="I152" s="235"/>
      <c r="J152" s="235"/>
      <c r="K152" s="231" t="s">
        <v>27</v>
      </c>
      <c r="L152" s="236"/>
      <c r="M152" s="235"/>
      <c r="N152" s="235"/>
      <c r="O152" s="235"/>
      <c r="P152" s="235"/>
      <c r="Q152" s="235"/>
      <c r="R152" s="235"/>
      <c r="S152" s="238"/>
      <c r="T152" s="238"/>
      <c r="U152" s="238"/>
      <c r="V152" s="238"/>
      <c r="W152" s="235"/>
    </row>
    <row r="153" spans="1:23" ht="15" customHeight="1" x14ac:dyDescent="0.25">
      <c r="A153" s="239" t="s">
        <v>1522</v>
      </c>
      <c r="B153" s="249" t="s">
        <v>877</v>
      </c>
      <c r="C153" s="250" t="s">
        <v>704</v>
      </c>
      <c r="D153" s="242"/>
      <c r="E153" s="260"/>
      <c r="F153" s="244">
        <v>45240001.200000003</v>
      </c>
      <c r="G153" s="245" t="s">
        <v>882</v>
      </c>
      <c r="H153" s="242" t="s">
        <v>1130</v>
      </c>
      <c r="I153" s="257" t="s">
        <v>2167</v>
      </c>
      <c r="J153" s="242" t="s">
        <v>433</v>
      </c>
      <c r="K153" s="246" t="s">
        <v>27</v>
      </c>
      <c r="L153" s="246" t="s">
        <v>1216</v>
      </c>
      <c r="M153" s="242" t="s">
        <v>2164</v>
      </c>
      <c r="N153" s="242" t="s">
        <v>1463</v>
      </c>
      <c r="O153" s="242" t="s">
        <v>1464</v>
      </c>
      <c r="P153" s="242" t="s">
        <v>1039</v>
      </c>
      <c r="Q153" s="247" t="s">
        <v>1142</v>
      </c>
      <c r="R153" s="242" t="s">
        <v>1051</v>
      </c>
      <c r="S153" s="242"/>
      <c r="T153" s="248">
        <v>45240001.200000003</v>
      </c>
      <c r="U153" s="248">
        <v>89461800</v>
      </c>
      <c r="V153" s="248">
        <v>22365450</v>
      </c>
      <c r="W153" s="242" t="s">
        <v>1577</v>
      </c>
    </row>
    <row r="154" spans="1:23" ht="15" customHeight="1" x14ac:dyDescent="0.25">
      <c r="A154" s="239" t="s">
        <v>1522</v>
      </c>
      <c r="B154" s="249" t="s">
        <v>890</v>
      </c>
      <c r="C154" s="250" t="s">
        <v>705</v>
      </c>
      <c r="D154" s="242"/>
      <c r="E154" s="260"/>
      <c r="F154" s="244">
        <v>52848004.799999997</v>
      </c>
      <c r="G154" s="245" t="s">
        <v>882</v>
      </c>
      <c r="H154" s="242" t="s">
        <v>2168</v>
      </c>
      <c r="I154" s="242" t="s">
        <v>705</v>
      </c>
      <c r="J154" s="242" t="s">
        <v>578</v>
      </c>
      <c r="K154" s="246" t="s">
        <v>27</v>
      </c>
      <c r="L154" s="246" t="s">
        <v>1216</v>
      </c>
      <c r="M154" s="242" t="s">
        <v>2160</v>
      </c>
      <c r="N154" s="242" t="s">
        <v>1463</v>
      </c>
      <c r="O154" s="242" t="s">
        <v>1464</v>
      </c>
      <c r="P154" s="242" t="s">
        <v>1036</v>
      </c>
      <c r="Q154" s="247" t="s">
        <v>1108</v>
      </c>
      <c r="R154" s="242" t="s">
        <v>1166</v>
      </c>
      <c r="S154" s="242"/>
      <c r="T154" s="248">
        <v>52848004.799999997</v>
      </c>
      <c r="U154" s="248">
        <v>25200000</v>
      </c>
      <c r="V154" s="248">
        <v>6300000</v>
      </c>
      <c r="W154" s="242" t="s">
        <v>1577</v>
      </c>
    </row>
    <row r="155" spans="1:23" ht="15" customHeight="1" x14ac:dyDescent="0.25">
      <c r="A155" s="239" t="s">
        <v>1522</v>
      </c>
      <c r="B155" s="249" t="s">
        <v>885</v>
      </c>
      <c r="C155" s="250" t="s">
        <v>710</v>
      </c>
      <c r="D155" s="242"/>
      <c r="E155" s="260"/>
      <c r="F155" s="244">
        <v>1200001.2</v>
      </c>
      <c r="G155" s="245" t="s">
        <v>882</v>
      </c>
      <c r="H155" s="242" t="s">
        <v>885</v>
      </c>
      <c r="I155" s="242" t="s">
        <v>710</v>
      </c>
      <c r="J155" s="242" t="s">
        <v>490</v>
      </c>
      <c r="K155" s="246" t="s">
        <v>27</v>
      </c>
      <c r="L155" s="246" t="s">
        <v>1216</v>
      </c>
      <c r="M155" s="242" t="s">
        <v>2160</v>
      </c>
      <c r="N155" s="242" t="s">
        <v>1482</v>
      </c>
      <c r="O155" s="242" t="s">
        <v>1464</v>
      </c>
      <c r="P155" s="242" t="s">
        <v>1034</v>
      </c>
      <c r="Q155" s="247" t="s">
        <v>1086</v>
      </c>
      <c r="R155" s="242" t="s">
        <v>1046</v>
      </c>
      <c r="S155" s="242"/>
      <c r="T155" s="248">
        <v>1200001.2</v>
      </c>
      <c r="U155" s="248">
        <v>3429188</v>
      </c>
      <c r="V155" s="248">
        <v>0</v>
      </c>
      <c r="W155" s="242" t="s">
        <v>1577</v>
      </c>
    </row>
    <row r="156" spans="1:23" ht="15" customHeight="1" x14ac:dyDescent="0.25">
      <c r="A156" s="239" t="s">
        <v>1553</v>
      </c>
      <c r="B156" s="249" t="s">
        <v>982</v>
      </c>
      <c r="C156" s="250" t="s">
        <v>706</v>
      </c>
      <c r="D156" s="242"/>
      <c r="E156" s="260"/>
      <c r="F156" s="244">
        <v>9509231.5499999989</v>
      </c>
      <c r="G156" s="245" t="s">
        <v>882</v>
      </c>
      <c r="H156" s="242" t="s">
        <v>976</v>
      </c>
      <c r="I156" s="242" t="s">
        <v>708</v>
      </c>
      <c r="J156" s="242" t="s">
        <v>301</v>
      </c>
      <c r="K156" s="246" t="s">
        <v>27</v>
      </c>
      <c r="L156" s="246" t="s">
        <v>1216</v>
      </c>
      <c r="M156" s="242" t="s">
        <v>2164</v>
      </c>
      <c r="N156" s="242" t="s">
        <v>1492</v>
      </c>
      <c r="O156" s="242" t="s">
        <v>1474</v>
      </c>
      <c r="P156" s="242" t="s">
        <v>1039</v>
      </c>
      <c r="Q156" s="247" t="s">
        <v>1142</v>
      </c>
      <c r="R156" s="242" t="s">
        <v>1129</v>
      </c>
      <c r="S156" s="242"/>
      <c r="T156" s="248">
        <v>253579110</v>
      </c>
      <c r="U156" s="248">
        <v>253579110</v>
      </c>
      <c r="V156" s="248">
        <v>0</v>
      </c>
      <c r="W156" s="242" t="s">
        <v>1577</v>
      </c>
    </row>
    <row r="157" spans="1:23" ht="15" customHeight="1" x14ac:dyDescent="0.25">
      <c r="A157" s="239" t="s">
        <v>1559</v>
      </c>
      <c r="B157" s="249" t="s">
        <v>976</v>
      </c>
      <c r="C157" s="250" t="s">
        <v>708</v>
      </c>
      <c r="D157" s="242"/>
      <c r="E157" s="260"/>
      <c r="F157" s="244">
        <v>253579110</v>
      </c>
      <c r="G157" s="245" t="s">
        <v>882</v>
      </c>
      <c r="H157" s="242" t="s">
        <v>981</v>
      </c>
      <c r="I157" s="242" t="s">
        <v>2171</v>
      </c>
      <c r="J157" s="242" t="s">
        <v>394</v>
      </c>
      <c r="K157" s="246" t="s">
        <v>27</v>
      </c>
      <c r="L157" s="246" t="s">
        <v>1216</v>
      </c>
      <c r="M157" s="242" t="s">
        <v>2160</v>
      </c>
      <c r="N157" s="242" t="s">
        <v>1463</v>
      </c>
      <c r="O157" s="242" t="s">
        <v>1464</v>
      </c>
      <c r="P157" s="242" t="s">
        <v>1030</v>
      </c>
      <c r="Q157" s="247" t="s">
        <v>1041</v>
      </c>
      <c r="R157" s="242" t="s">
        <v>1098</v>
      </c>
      <c r="S157" s="242"/>
      <c r="T157" s="248">
        <v>96832000</v>
      </c>
      <c r="U157" s="248">
        <v>48400000</v>
      </c>
      <c r="V157" s="248">
        <v>0</v>
      </c>
      <c r="W157" s="242" t="s">
        <v>1577</v>
      </c>
    </row>
    <row r="158" spans="1:23" ht="15" customHeight="1" x14ac:dyDescent="0.25">
      <c r="A158" s="239" t="s">
        <v>1536</v>
      </c>
      <c r="B158" s="249" t="s">
        <v>981</v>
      </c>
      <c r="C158" s="250" t="s">
        <v>709</v>
      </c>
      <c r="D158" s="242"/>
      <c r="E158" s="260"/>
      <c r="F158" s="244">
        <v>96832000</v>
      </c>
      <c r="G158" s="245" t="s">
        <v>882</v>
      </c>
      <c r="H158" s="242" t="s">
        <v>975</v>
      </c>
      <c r="I158" s="242" t="s">
        <v>712</v>
      </c>
      <c r="J158" s="242" t="s">
        <v>519</v>
      </c>
      <c r="K158" s="246" t="s">
        <v>27</v>
      </c>
      <c r="L158" s="246" t="s">
        <v>1216</v>
      </c>
      <c r="M158" s="242" t="s">
        <v>2160</v>
      </c>
      <c r="N158" s="242" t="s">
        <v>1468</v>
      </c>
      <c r="O158" s="242" t="s">
        <v>1464</v>
      </c>
      <c r="P158" s="242" t="s">
        <v>1030</v>
      </c>
      <c r="Q158" s="247" t="s">
        <v>1041</v>
      </c>
      <c r="R158" s="242" t="s">
        <v>1042</v>
      </c>
      <c r="S158" s="242"/>
      <c r="T158" s="248">
        <v>81729600</v>
      </c>
      <c r="U158" s="248">
        <v>30894732</v>
      </c>
      <c r="V158" s="248">
        <v>11349598.560000001</v>
      </c>
      <c r="W158" s="242" t="s">
        <v>1577</v>
      </c>
    </row>
    <row r="159" spans="1:23" ht="15" customHeight="1" x14ac:dyDescent="0.25">
      <c r="A159" s="281" t="s">
        <v>1539</v>
      </c>
      <c r="B159" s="249" t="s">
        <v>975</v>
      </c>
      <c r="C159" s="250" t="s">
        <v>712</v>
      </c>
      <c r="D159" s="242"/>
      <c r="E159" s="260"/>
      <c r="F159" s="244">
        <v>81729600</v>
      </c>
      <c r="G159" s="245" t="s">
        <v>882</v>
      </c>
      <c r="H159" s="249" t="s">
        <v>975</v>
      </c>
      <c r="I159" s="242"/>
      <c r="J159" s="242"/>
      <c r="K159" s="246" t="s">
        <v>27</v>
      </c>
      <c r="L159" s="246"/>
      <c r="M159" s="242"/>
      <c r="N159" s="242"/>
      <c r="O159" s="242"/>
      <c r="P159" s="247" t="s">
        <v>2197</v>
      </c>
      <c r="Q159" s="247" t="s">
        <v>2197</v>
      </c>
      <c r="R159" s="242"/>
      <c r="S159" s="242"/>
      <c r="T159" s="244"/>
      <c r="U159" s="244"/>
      <c r="V159" s="244"/>
      <c r="W159" s="242"/>
    </row>
    <row r="160" spans="1:23" ht="15" customHeight="1" x14ac:dyDescent="0.25">
      <c r="A160" s="239" t="s">
        <v>2162</v>
      </c>
      <c r="B160" s="249"/>
      <c r="C160" s="250"/>
      <c r="D160" s="242"/>
      <c r="E160" s="260"/>
      <c r="F160" s="244"/>
      <c r="G160" s="245" t="s">
        <v>882</v>
      </c>
      <c r="H160" s="242"/>
      <c r="I160" s="242"/>
      <c r="J160" s="242"/>
      <c r="K160" s="246"/>
      <c r="L160" s="246"/>
      <c r="M160" s="242"/>
      <c r="N160" s="242"/>
      <c r="O160" s="242"/>
      <c r="P160" s="242"/>
      <c r="Q160" s="247"/>
      <c r="R160" s="242"/>
      <c r="S160" s="242"/>
      <c r="T160" s="244"/>
      <c r="U160" s="244"/>
      <c r="V160" s="244"/>
      <c r="W160" s="242"/>
    </row>
    <row r="161" spans="1:23" ht="15" customHeight="1" x14ac:dyDescent="0.25">
      <c r="A161" s="239" t="s">
        <v>2162</v>
      </c>
      <c r="B161" s="249"/>
      <c r="C161" s="250"/>
      <c r="D161" s="242"/>
      <c r="E161" s="260"/>
      <c r="F161" s="244"/>
      <c r="G161" s="245" t="s">
        <v>882</v>
      </c>
      <c r="H161" s="242"/>
      <c r="I161" s="242"/>
      <c r="J161" s="242"/>
      <c r="K161" s="246"/>
      <c r="L161" s="246"/>
      <c r="M161" s="242"/>
      <c r="N161" s="242"/>
      <c r="O161" s="242"/>
      <c r="P161" s="242"/>
      <c r="Q161" s="247"/>
      <c r="R161" s="242"/>
      <c r="S161" s="242"/>
      <c r="T161" s="244"/>
      <c r="U161" s="244"/>
      <c r="V161" s="244"/>
      <c r="W161" s="242"/>
    </row>
    <row r="162" spans="1:23" ht="15" customHeight="1" x14ac:dyDescent="0.25">
      <c r="A162" s="239" t="s">
        <v>2162</v>
      </c>
      <c r="B162" s="249"/>
      <c r="C162" s="250"/>
      <c r="D162" s="242"/>
      <c r="E162" s="260"/>
      <c r="F162" s="244"/>
      <c r="G162" s="245" t="s">
        <v>882</v>
      </c>
      <c r="H162" s="242"/>
      <c r="I162" s="242"/>
      <c r="J162" s="242"/>
      <c r="K162" s="246"/>
      <c r="L162" s="246"/>
      <c r="M162" s="242"/>
      <c r="N162" s="242"/>
      <c r="O162" s="242"/>
      <c r="P162" s="242"/>
      <c r="Q162" s="247"/>
      <c r="R162" s="242"/>
      <c r="S162" s="242"/>
      <c r="T162" s="244"/>
      <c r="U162" s="244"/>
      <c r="V162" s="244"/>
      <c r="W162" s="242"/>
    </row>
    <row r="163" spans="1:23" ht="15" customHeight="1" x14ac:dyDescent="0.25">
      <c r="A163" s="239" t="s">
        <v>2162</v>
      </c>
      <c r="B163" s="249"/>
      <c r="C163" s="250"/>
      <c r="D163" s="242"/>
      <c r="E163" s="260"/>
      <c r="F163" s="244"/>
      <c r="G163" s="245" t="s">
        <v>882</v>
      </c>
      <c r="H163" s="242"/>
      <c r="I163" s="242"/>
      <c r="J163" s="242"/>
      <c r="K163" s="246"/>
      <c r="L163" s="246"/>
      <c r="M163" s="242"/>
      <c r="N163" s="242"/>
      <c r="O163" s="242"/>
      <c r="P163" s="242"/>
      <c r="Q163" s="247"/>
      <c r="R163" s="242"/>
      <c r="S163" s="242"/>
      <c r="T163" s="244"/>
      <c r="U163" s="244"/>
      <c r="V163" s="244"/>
      <c r="W163" s="242"/>
    </row>
    <row r="164" spans="1:23" ht="15" customHeight="1" x14ac:dyDescent="0.25">
      <c r="A164" s="239" t="s">
        <v>2162</v>
      </c>
      <c r="B164" s="249"/>
      <c r="C164" s="250"/>
      <c r="D164" s="242"/>
      <c r="E164" s="260"/>
      <c r="F164" s="244"/>
      <c r="G164" s="245" t="s">
        <v>882</v>
      </c>
      <c r="H164" s="242"/>
      <c r="I164" s="242"/>
      <c r="J164" s="242"/>
      <c r="K164" s="246"/>
      <c r="L164" s="246"/>
      <c r="M164" s="242"/>
      <c r="N164" s="242"/>
      <c r="O164" s="242"/>
      <c r="P164" s="242"/>
      <c r="Q164" s="247"/>
      <c r="R164" s="242"/>
      <c r="S164" s="242"/>
      <c r="T164" s="244"/>
      <c r="U164" s="244"/>
      <c r="V164" s="244"/>
      <c r="W164" s="242"/>
    </row>
    <row r="165" spans="1:23" ht="15" customHeight="1" x14ac:dyDescent="0.25">
      <c r="A165" s="239" t="s">
        <v>2162</v>
      </c>
      <c r="B165" s="249"/>
      <c r="C165" s="250"/>
      <c r="D165" s="242"/>
      <c r="E165" s="260"/>
      <c r="F165" s="244"/>
      <c r="G165" s="245" t="s">
        <v>882</v>
      </c>
      <c r="H165" s="242"/>
      <c r="I165" s="242"/>
      <c r="J165" s="242"/>
      <c r="K165" s="246"/>
      <c r="L165" s="246"/>
      <c r="M165" s="242"/>
      <c r="N165" s="242"/>
      <c r="O165" s="242"/>
      <c r="P165" s="242"/>
      <c r="Q165" s="247"/>
      <c r="R165" s="242"/>
      <c r="S165" s="242"/>
      <c r="T165" s="244"/>
      <c r="U165" s="244"/>
      <c r="V165" s="244"/>
      <c r="W165" s="242"/>
    </row>
    <row r="166" spans="1:23" ht="15" customHeight="1" x14ac:dyDescent="0.25">
      <c r="A166" s="239" t="s">
        <v>2162</v>
      </c>
      <c r="B166" s="249"/>
      <c r="C166" s="250"/>
      <c r="D166" s="242"/>
      <c r="E166" s="260"/>
      <c r="F166" s="244"/>
      <c r="G166" s="245" t="s">
        <v>882</v>
      </c>
      <c r="H166" s="242"/>
      <c r="I166" s="242"/>
      <c r="J166" s="242"/>
      <c r="K166" s="246"/>
      <c r="L166" s="246"/>
      <c r="M166" s="242"/>
      <c r="N166" s="242"/>
      <c r="O166" s="242"/>
      <c r="P166" s="242"/>
      <c r="Q166" s="247"/>
      <c r="R166" s="242"/>
      <c r="S166" s="242"/>
      <c r="T166" s="244"/>
      <c r="U166" s="244"/>
      <c r="V166" s="244"/>
      <c r="W166" s="242"/>
    </row>
    <row r="167" spans="1:23" ht="15" customHeight="1" x14ac:dyDescent="0.25">
      <c r="A167" s="239" t="s">
        <v>2162</v>
      </c>
      <c r="B167" s="249"/>
      <c r="C167" s="250"/>
      <c r="D167" s="242"/>
      <c r="E167" s="260"/>
      <c r="F167" s="244"/>
      <c r="G167" s="245" t="s">
        <v>882</v>
      </c>
      <c r="H167" s="242"/>
      <c r="I167" s="242"/>
      <c r="J167" s="242"/>
      <c r="K167" s="246"/>
      <c r="L167" s="246"/>
      <c r="M167" s="242"/>
      <c r="N167" s="242"/>
      <c r="O167" s="242"/>
      <c r="P167" s="242"/>
      <c r="Q167" s="247"/>
      <c r="R167" s="242"/>
      <c r="S167" s="242"/>
      <c r="T167" s="244"/>
      <c r="U167" s="244"/>
      <c r="V167" s="244"/>
      <c r="W167" s="242"/>
    </row>
    <row r="168" spans="1:23" ht="15" customHeight="1" x14ac:dyDescent="0.25">
      <c r="A168" s="239" t="s">
        <v>2162</v>
      </c>
      <c r="B168" s="249"/>
      <c r="C168" s="250"/>
      <c r="D168" s="242"/>
      <c r="E168" s="260"/>
      <c r="F168" s="244"/>
      <c r="G168" s="245" t="s">
        <v>882</v>
      </c>
      <c r="H168" s="242"/>
      <c r="I168" s="242"/>
      <c r="J168" s="242"/>
      <c r="K168" s="246"/>
      <c r="L168" s="246"/>
      <c r="M168" s="242"/>
      <c r="N168" s="242"/>
      <c r="O168" s="242"/>
      <c r="P168" s="242"/>
      <c r="Q168" s="247"/>
      <c r="R168" s="242"/>
      <c r="S168" s="242"/>
      <c r="T168" s="244"/>
      <c r="U168" s="244"/>
      <c r="V168" s="244"/>
      <c r="W168" s="242"/>
    </row>
    <row r="169" spans="1:23" ht="15" customHeight="1" x14ac:dyDescent="0.25">
      <c r="A169" s="228" t="s">
        <v>2162</v>
      </c>
      <c r="B169" s="229"/>
      <c r="C169" s="230"/>
      <c r="D169" s="231" t="s">
        <v>27</v>
      </c>
      <c r="E169" s="271">
        <v>485060294.60000002</v>
      </c>
      <c r="F169" s="233"/>
      <c r="G169" s="234" t="s">
        <v>883</v>
      </c>
      <c r="H169" s="235"/>
      <c r="I169" s="235"/>
      <c r="J169" s="235"/>
      <c r="K169" s="231" t="s">
        <v>27</v>
      </c>
      <c r="L169" s="236"/>
      <c r="M169" s="236"/>
      <c r="N169" s="236"/>
      <c r="O169" s="236"/>
      <c r="P169" s="236"/>
      <c r="Q169" s="236"/>
      <c r="R169" s="236"/>
      <c r="S169" s="237"/>
      <c r="T169" s="238"/>
      <c r="U169" s="238"/>
      <c r="V169" s="238"/>
      <c r="W169" s="259"/>
    </row>
    <row r="170" spans="1:23" ht="15" customHeight="1" x14ac:dyDescent="0.25">
      <c r="A170" s="239" t="s">
        <v>1522</v>
      </c>
      <c r="B170" s="249" t="s">
        <v>877</v>
      </c>
      <c r="C170" s="250" t="s">
        <v>704</v>
      </c>
      <c r="D170" s="242"/>
      <c r="E170" s="260"/>
      <c r="F170" s="244">
        <v>185176125.59999999</v>
      </c>
      <c r="G170" s="245" t="s">
        <v>883</v>
      </c>
      <c r="H170" s="242" t="s">
        <v>1130</v>
      </c>
      <c r="I170" s="257" t="s">
        <v>2167</v>
      </c>
      <c r="J170" s="242" t="s">
        <v>554</v>
      </c>
      <c r="K170" s="246" t="s">
        <v>27</v>
      </c>
      <c r="L170" s="246" t="s">
        <v>1216</v>
      </c>
      <c r="M170" s="242" t="s">
        <v>2164</v>
      </c>
      <c r="N170" s="242" t="s">
        <v>1473</v>
      </c>
      <c r="O170" s="242" t="s">
        <v>1474</v>
      </c>
      <c r="P170" s="242" t="s">
        <v>1039</v>
      </c>
      <c r="Q170" s="247" t="s">
        <v>1142</v>
      </c>
      <c r="R170" s="242" t="s">
        <v>1085</v>
      </c>
      <c r="S170" s="242"/>
      <c r="T170" s="248">
        <v>185176125.59999999</v>
      </c>
      <c r="U170" s="248">
        <v>754270055.35000002</v>
      </c>
      <c r="V170" s="248">
        <v>129787545.59999999</v>
      </c>
      <c r="W170" s="242" t="s">
        <v>2198</v>
      </c>
    </row>
    <row r="171" spans="1:23" ht="15" customHeight="1" x14ac:dyDescent="0.25">
      <c r="A171" s="239" t="s">
        <v>1522</v>
      </c>
      <c r="B171" s="249" t="s">
        <v>890</v>
      </c>
      <c r="C171" s="250" t="s">
        <v>705</v>
      </c>
      <c r="D171" s="242"/>
      <c r="E171" s="260"/>
      <c r="F171" s="244">
        <v>10527938.4</v>
      </c>
      <c r="G171" s="245" t="s">
        <v>883</v>
      </c>
      <c r="H171" s="242" t="s">
        <v>2168</v>
      </c>
      <c r="I171" s="242" t="s">
        <v>705</v>
      </c>
      <c r="J171" s="242" t="s">
        <v>501</v>
      </c>
      <c r="K171" s="246" t="s">
        <v>27</v>
      </c>
      <c r="L171" s="246" t="s">
        <v>1216</v>
      </c>
      <c r="M171" s="242" t="s">
        <v>2160</v>
      </c>
      <c r="N171" s="242" t="s">
        <v>1468</v>
      </c>
      <c r="O171" s="242" t="s">
        <v>1464</v>
      </c>
      <c r="P171" s="242" t="s">
        <v>1033</v>
      </c>
      <c r="Q171" s="247" t="s">
        <v>1075</v>
      </c>
      <c r="R171" s="242" t="s">
        <v>1186</v>
      </c>
      <c r="S171" s="242"/>
      <c r="T171" s="248">
        <v>10527938.4</v>
      </c>
      <c r="U171" s="248">
        <v>109291521</v>
      </c>
      <c r="V171" s="248">
        <v>7120254.3100000005</v>
      </c>
      <c r="W171" s="242" t="s">
        <v>2198</v>
      </c>
    </row>
    <row r="172" spans="1:23" ht="15" customHeight="1" x14ac:dyDescent="0.25">
      <c r="A172" s="239" t="s">
        <v>1522</v>
      </c>
      <c r="B172" s="249" t="s">
        <v>885</v>
      </c>
      <c r="C172" s="250" t="s">
        <v>710</v>
      </c>
      <c r="D172" s="242"/>
      <c r="E172" s="260"/>
      <c r="F172" s="244">
        <v>1020000</v>
      </c>
      <c r="G172" s="245" t="s">
        <v>883</v>
      </c>
      <c r="H172" s="242" t="s">
        <v>885</v>
      </c>
      <c r="I172" s="242" t="s">
        <v>710</v>
      </c>
      <c r="J172" s="242" t="s">
        <v>490</v>
      </c>
      <c r="K172" s="246" t="s">
        <v>27</v>
      </c>
      <c r="L172" s="246" t="s">
        <v>1216</v>
      </c>
      <c r="M172" s="242" t="s">
        <v>2160</v>
      </c>
      <c r="N172" s="242" t="s">
        <v>1468</v>
      </c>
      <c r="O172" s="242" t="s">
        <v>1474</v>
      </c>
      <c r="P172" s="242" t="s">
        <v>1034</v>
      </c>
      <c r="Q172" s="247" t="s">
        <v>1086</v>
      </c>
      <c r="R172" s="242" t="s">
        <v>1046</v>
      </c>
      <c r="S172" s="242"/>
      <c r="T172" s="248">
        <v>1020000</v>
      </c>
      <c r="U172" s="248">
        <v>26470730</v>
      </c>
      <c r="V172" s="248">
        <v>1500000</v>
      </c>
      <c r="W172" s="242" t="s">
        <v>2198</v>
      </c>
    </row>
    <row r="173" spans="1:23" ht="15" customHeight="1" x14ac:dyDescent="0.25">
      <c r="A173" s="239" t="s">
        <v>1522</v>
      </c>
      <c r="B173" s="249" t="s">
        <v>990</v>
      </c>
      <c r="C173" s="250" t="s">
        <v>775</v>
      </c>
      <c r="D173" s="242"/>
      <c r="E173" s="260"/>
      <c r="F173" s="244">
        <v>10555262</v>
      </c>
      <c r="G173" s="245" t="s">
        <v>883</v>
      </c>
      <c r="H173" s="242" t="s">
        <v>990</v>
      </c>
      <c r="I173" s="242" t="s">
        <v>775</v>
      </c>
      <c r="J173" s="242" t="s">
        <v>350</v>
      </c>
      <c r="K173" s="246" t="s">
        <v>27</v>
      </c>
      <c r="L173" s="246" t="s">
        <v>1216</v>
      </c>
      <c r="M173" s="242" t="s">
        <v>2160</v>
      </c>
      <c r="N173" s="242" t="s">
        <v>1468</v>
      </c>
      <c r="O173" s="242" t="s">
        <v>1464</v>
      </c>
      <c r="P173" s="242" t="s">
        <v>1037</v>
      </c>
      <c r="Q173" s="247" t="s">
        <v>1119</v>
      </c>
      <c r="R173" s="242" t="s">
        <v>1072</v>
      </c>
      <c r="S173" s="242"/>
      <c r="T173" s="248">
        <v>10555262</v>
      </c>
      <c r="U173" s="248">
        <v>10555262</v>
      </c>
      <c r="V173" s="248">
        <v>1591458.4</v>
      </c>
      <c r="W173" s="242" t="s">
        <v>2198</v>
      </c>
    </row>
    <row r="174" spans="1:23" ht="15" customHeight="1" x14ac:dyDescent="0.25">
      <c r="A174" s="239" t="s">
        <v>1522</v>
      </c>
      <c r="B174" s="249" t="s">
        <v>881</v>
      </c>
      <c r="C174" s="250" t="s">
        <v>711</v>
      </c>
      <c r="D174" s="242"/>
      <c r="E174" s="260"/>
      <c r="F174" s="244">
        <v>2544381</v>
      </c>
      <c r="G174" s="245" t="s">
        <v>883</v>
      </c>
      <c r="H174" s="242" t="s">
        <v>881</v>
      </c>
      <c r="I174" s="242" t="s">
        <v>711</v>
      </c>
      <c r="J174" s="242" t="s">
        <v>518</v>
      </c>
      <c r="K174" s="246" t="s">
        <v>27</v>
      </c>
      <c r="L174" s="246" t="s">
        <v>1216</v>
      </c>
      <c r="M174" s="242" t="s">
        <v>2164</v>
      </c>
      <c r="N174" s="242" t="s">
        <v>1468</v>
      </c>
      <c r="O174" s="242" t="s">
        <v>1474</v>
      </c>
      <c r="P174" s="242" t="s">
        <v>1039</v>
      </c>
      <c r="Q174" s="247" t="s">
        <v>1142</v>
      </c>
      <c r="R174" s="242" t="s">
        <v>1062</v>
      </c>
      <c r="S174" s="242"/>
      <c r="T174" s="248">
        <v>2544381</v>
      </c>
      <c r="U174" s="248">
        <v>159399087</v>
      </c>
      <c r="V174" s="248">
        <v>0</v>
      </c>
      <c r="W174" s="242" t="s">
        <v>2198</v>
      </c>
    </row>
    <row r="175" spans="1:23" ht="15" customHeight="1" x14ac:dyDescent="0.25">
      <c r="A175" s="239" t="s">
        <v>1553</v>
      </c>
      <c r="B175" s="249" t="s">
        <v>982</v>
      </c>
      <c r="C175" s="250" t="s">
        <v>706</v>
      </c>
      <c r="D175" s="242"/>
      <c r="E175" s="260"/>
      <c r="F175" s="244">
        <v>126000</v>
      </c>
      <c r="G175" s="245" t="s">
        <v>883</v>
      </c>
      <c r="H175" s="242" t="s">
        <v>982</v>
      </c>
      <c r="I175" s="242" t="s">
        <v>706</v>
      </c>
      <c r="J175" s="242" t="s">
        <v>438</v>
      </c>
      <c r="K175" s="246" t="s">
        <v>27</v>
      </c>
      <c r="L175" s="246" t="s">
        <v>1216</v>
      </c>
      <c r="M175" s="242" t="s">
        <v>2160</v>
      </c>
      <c r="N175" s="242" t="s">
        <v>1468</v>
      </c>
      <c r="O175" s="242" t="s">
        <v>1474</v>
      </c>
      <c r="P175" s="242" t="s">
        <v>1036</v>
      </c>
      <c r="Q175" s="247" t="s">
        <v>1108</v>
      </c>
      <c r="R175" s="242" t="s">
        <v>1126</v>
      </c>
      <c r="S175" s="242"/>
      <c r="T175" s="248">
        <v>126000</v>
      </c>
      <c r="U175" s="248">
        <v>52600</v>
      </c>
      <c r="V175" s="248">
        <v>0</v>
      </c>
      <c r="W175" s="242" t="s">
        <v>2198</v>
      </c>
    </row>
    <row r="176" spans="1:23" ht="15" customHeight="1" x14ac:dyDescent="0.25">
      <c r="A176" s="239" t="s">
        <v>1556</v>
      </c>
      <c r="B176" s="249" t="s">
        <v>978</v>
      </c>
      <c r="C176" s="250" t="s">
        <v>707</v>
      </c>
      <c r="D176" s="242"/>
      <c r="E176" s="260"/>
      <c r="F176" s="244">
        <v>263867967.59999999</v>
      </c>
      <c r="G176" s="245" t="s">
        <v>883</v>
      </c>
      <c r="H176" s="242" t="s">
        <v>978</v>
      </c>
      <c r="I176" s="242" t="s">
        <v>707</v>
      </c>
      <c r="J176" s="242" t="s">
        <v>451</v>
      </c>
      <c r="K176" s="246" t="s">
        <v>27</v>
      </c>
      <c r="L176" s="246" t="s">
        <v>1216</v>
      </c>
      <c r="M176" s="242" t="s">
        <v>2164</v>
      </c>
      <c r="N176" s="242" t="s">
        <v>1468</v>
      </c>
      <c r="O176" s="242" t="s">
        <v>1474</v>
      </c>
      <c r="P176" s="242" t="s">
        <v>1039</v>
      </c>
      <c r="Q176" s="247" t="s">
        <v>1142</v>
      </c>
      <c r="R176" s="242" t="s">
        <v>1085</v>
      </c>
      <c r="S176" s="242"/>
      <c r="T176" s="248">
        <v>263867967.59999999</v>
      </c>
      <c r="U176" s="248">
        <v>382087908.20000005</v>
      </c>
      <c r="V176" s="248">
        <v>37091617.939999998</v>
      </c>
      <c r="W176" s="242" t="s">
        <v>2198</v>
      </c>
    </row>
    <row r="177" spans="1:23" ht="15" customHeight="1" x14ac:dyDescent="0.25">
      <c r="A177" s="239" t="s">
        <v>1539</v>
      </c>
      <c r="B177" s="249" t="s">
        <v>975</v>
      </c>
      <c r="C177" s="250" t="s">
        <v>712</v>
      </c>
      <c r="D177" s="242"/>
      <c r="E177" s="260"/>
      <c r="F177" s="244">
        <v>11242620</v>
      </c>
      <c r="G177" s="245" t="s">
        <v>883</v>
      </c>
      <c r="H177" s="242" t="s">
        <v>975</v>
      </c>
      <c r="I177" s="242" t="s">
        <v>712</v>
      </c>
      <c r="J177" s="242" t="s">
        <v>428</v>
      </c>
      <c r="K177" s="246" t="s">
        <v>1216</v>
      </c>
      <c r="L177" s="246" t="s">
        <v>1216</v>
      </c>
      <c r="M177" s="242" t="s">
        <v>2160</v>
      </c>
      <c r="N177" s="242" t="s">
        <v>1463</v>
      </c>
      <c r="O177" s="242" t="s">
        <v>1464</v>
      </c>
      <c r="P177" s="242" t="s">
        <v>1036</v>
      </c>
      <c r="Q177" s="247" t="s">
        <v>1108</v>
      </c>
      <c r="R177" s="242" t="s">
        <v>1166</v>
      </c>
      <c r="S177" s="242"/>
      <c r="T177" s="248">
        <v>11242620</v>
      </c>
      <c r="U177" s="248">
        <v>74950800</v>
      </c>
      <c r="V177" s="248">
        <v>9097800</v>
      </c>
      <c r="W177" s="242" t="s">
        <v>2198</v>
      </c>
    </row>
    <row r="178" spans="1:23" ht="15" customHeight="1" x14ac:dyDescent="0.25">
      <c r="A178" s="239" t="s">
        <v>2162</v>
      </c>
      <c r="B178" s="249"/>
      <c r="C178" s="250"/>
      <c r="D178" s="242"/>
      <c r="E178" s="260"/>
      <c r="F178" s="244"/>
      <c r="G178" s="245" t="s">
        <v>883</v>
      </c>
      <c r="H178" s="242"/>
      <c r="I178" s="242"/>
      <c r="J178" s="242"/>
      <c r="K178" s="246"/>
      <c r="L178" s="246"/>
      <c r="M178" s="242"/>
      <c r="N178" s="242"/>
      <c r="O178" s="242"/>
      <c r="P178" s="242"/>
      <c r="Q178" s="247"/>
      <c r="R178" s="242"/>
      <c r="S178" s="242"/>
      <c r="T178" s="244"/>
      <c r="U178" s="244"/>
      <c r="V178" s="244"/>
      <c r="W178" s="242"/>
    </row>
    <row r="179" spans="1:23" ht="15" customHeight="1" x14ac:dyDescent="0.25">
      <c r="A179" s="239" t="s">
        <v>2162</v>
      </c>
      <c r="B179" s="249"/>
      <c r="C179" s="250"/>
      <c r="D179" s="242"/>
      <c r="E179" s="260"/>
      <c r="F179" s="244"/>
      <c r="G179" s="245" t="s">
        <v>883</v>
      </c>
      <c r="H179" s="242"/>
      <c r="I179" s="242"/>
      <c r="J179" s="242"/>
      <c r="K179" s="246"/>
      <c r="L179" s="246"/>
      <c r="M179" s="242"/>
      <c r="N179" s="242"/>
      <c r="O179" s="242"/>
      <c r="P179" s="242"/>
      <c r="Q179" s="247"/>
      <c r="R179" s="242"/>
      <c r="S179" s="242"/>
      <c r="T179" s="244"/>
      <c r="U179" s="244"/>
      <c r="V179" s="244"/>
      <c r="W179" s="242"/>
    </row>
    <row r="180" spans="1:23" ht="15" customHeight="1" x14ac:dyDescent="0.25">
      <c r="A180" s="239" t="s">
        <v>2162</v>
      </c>
      <c r="B180" s="249"/>
      <c r="C180" s="250"/>
      <c r="D180" s="242"/>
      <c r="E180" s="260"/>
      <c r="F180" s="244"/>
      <c r="G180" s="245" t="s">
        <v>883</v>
      </c>
      <c r="H180" s="242"/>
      <c r="I180" s="242"/>
      <c r="J180" s="242"/>
      <c r="K180" s="246"/>
      <c r="L180" s="246"/>
      <c r="M180" s="242"/>
      <c r="N180" s="242"/>
      <c r="O180" s="242"/>
      <c r="P180" s="242"/>
      <c r="Q180" s="247"/>
      <c r="R180" s="242"/>
      <c r="S180" s="242"/>
      <c r="T180" s="244"/>
      <c r="U180" s="244"/>
      <c r="V180" s="244"/>
      <c r="W180" s="242"/>
    </row>
    <row r="181" spans="1:23" ht="15" customHeight="1" x14ac:dyDescent="0.25">
      <c r="A181" s="239" t="s">
        <v>2162</v>
      </c>
      <c r="B181" s="249"/>
      <c r="C181" s="250"/>
      <c r="D181" s="242"/>
      <c r="E181" s="260"/>
      <c r="F181" s="244"/>
      <c r="G181" s="245" t="s">
        <v>883</v>
      </c>
      <c r="H181" s="242"/>
      <c r="I181" s="242"/>
      <c r="J181" s="242"/>
      <c r="K181" s="246"/>
      <c r="L181" s="246"/>
      <c r="M181" s="242"/>
      <c r="N181" s="242"/>
      <c r="O181" s="242"/>
      <c r="P181" s="242"/>
      <c r="Q181" s="247"/>
      <c r="R181" s="242"/>
      <c r="S181" s="242"/>
      <c r="T181" s="244"/>
      <c r="U181" s="244"/>
      <c r="V181" s="244"/>
      <c r="W181" s="242"/>
    </row>
    <row r="182" spans="1:23" ht="15" customHeight="1" x14ac:dyDescent="0.25">
      <c r="A182" s="239" t="s">
        <v>2162</v>
      </c>
      <c r="B182" s="249"/>
      <c r="C182" s="250"/>
      <c r="D182" s="242"/>
      <c r="E182" s="260"/>
      <c r="F182" s="244"/>
      <c r="G182" s="245" t="s">
        <v>883</v>
      </c>
      <c r="H182" s="242"/>
      <c r="I182" s="242"/>
      <c r="J182" s="242"/>
      <c r="K182" s="246"/>
      <c r="L182" s="246"/>
      <c r="M182" s="242"/>
      <c r="N182" s="242"/>
      <c r="O182" s="242"/>
      <c r="P182" s="242"/>
      <c r="Q182" s="247"/>
      <c r="R182" s="242"/>
      <c r="S182" s="242"/>
      <c r="T182" s="244"/>
      <c r="U182" s="244"/>
      <c r="V182" s="244"/>
      <c r="W182" s="242"/>
    </row>
    <row r="183" spans="1:23" ht="15" customHeight="1" x14ac:dyDescent="0.25">
      <c r="A183" s="239" t="s">
        <v>2162</v>
      </c>
      <c r="B183" s="249"/>
      <c r="C183" s="250"/>
      <c r="D183" s="242"/>
      <c r="E183" s="260"/>
      <c r="F183" s="244"/>
      <c r="G183" s="245" t="s">
        <v>883</v>
      </c>
      <c r="H183" s="242"/>
      <c r="I183" s="242"/>
      <c r="J183" s="242"/>
      <c r="K183" s="246"/>
      <c r="L183" s="246"/>
      <c r="M183" s="242"/>
      <c r="N183" s="242"/>
      <c r="O183" s="242"/>
      <c r="P183" s="242"/>
      <c r="Q183" s="247"/>
      <c r="R183" s="242"/>
      <c r="S183" s="242"/>
      <c r="T183" s="244"/>
      <c r="U183" s="244"/>
      <c r="V183" s="244"/>
      <c r="W183" s="242"/>
    </row>
    <row r="184" spans="1:23" ht="15" customHeight="1" x14ac:dyDescent="0.25">
      <c r="A184" s="239" t="s">
        <v>2162</v>
      </c>
      <c r="B184" s="249"/>
      <c r="C184" s="250"/>
      <c r="D184" s="242"/>
      <c r="E184" s="260"/>
      <c r="F184" s="244"/>
      <c r="G184" s="245" t="s">
        <v>883</v>
      </c>
      <c r="H184" s="242"/>
      <c r="I184" s="242"/>
      <c r="J184" s="242"/>
      <c r="K184" s="246"/>
      <c r="L184" s="246"/>
      <c r="M184" s="242"/>
      <c r="N184" s="242"/>
      <c r="O184" s="242"/>
      <c r="P184" s="242"/>
      <c r="Q184" s="247"/>
      <c r="R184" s="242"/>
      <c r="S184" s="242"/>
      <c r="T184" s="244"/>
      <c r="U184" s="244"/>
      <c r="V184" s="244"/>
      <c r="W184" s="242"/>
    </row>
    <row r="185" spans="1:23" ht="15" customHeight="1" x14ac:dyDescent="0.25">
      <c r="A185" s="239" t="s">
        <v>2162</v>
      </c>
      <c r="B185" s="249"/>
      <c r="C185" s="250"/>
      <c r="D185" s="242"/>
      <c r="E185" s="260"/>
      <c r="F185" s="244"/>
      <c r="G185" s="245" t="s">
        <v>883</v>
      </c>
      <c r="H185" s="242"/>
      <c r="I185" s="242"/>
      <c r="J185" s="242"/>
      <c r="K185" s="246"/>
      <c r="L185" s="246"/>
      <c r="M185" s="242"/>
      <c r="N185" s="242"/>
      <c r="O185" s="242"/>
      <c r="P185" s="242"/>
      <c r="Q185" s="247"/>
      <c r="R185" s="242"/>
      <c r="S185" s="242"/>
      <c r="T185" s="244"/>
      <c r="U185" s="244"/>
      <c r="V185" s="244"/>
      <c r="W185" s="242"/>
    </row>
    <row r="186" spans="1:23" ht="15" customHeight="1" x14ac:dyDescent="0.25">
      <c r="A186" s="228" t="s">
        <v>2162</v>
      </c>
      <c r="B186" s="229"/>
      <c r="C186" s="230"/>
      <c r="D186" s="231" t="s">
        <v>27</v>
      </c>
      <c r="E186" s="271">
        <v>17152995.936000001</v>
      </c>
      <c r="F186" s="233"/>
      <c r="G186" s="234" t="s">
        <v>884</v>
      </c>
      <c r="H186" s="235"/>
      <c r="I186" s="235"/>
      <c r="J186" s="235"/>
      <c r="K186" s="231" t="s">
        <v>27</v>
      </c>
      <c r="L186" s="236"/>
      <c r="M186" s="236"/>
      <c r="N186" s="236"/>
      <c r="O186" s="236"/>
      <c r="P186" s="236"/>
      <c r="Q186" s="236"/>
      <c r="R186" s="236"/>
      <c r="S186" s="237"/>
      <c r="T186" s="238"/>
      <c r="U186" s="238"/>
      <c r="V186" s="238"/>
      <c r="W186" s="259"/>
    </row>
    <row r="187" spans="1:23" ht="15" customHeight="1" x14ac:dyDescent="0.25">
      <c r="A187" s="239" t="s">
        <v>1522</v>
      </c>
      <c r="B187" s="249" t="s">
        <v>885</v>
      </c>
      <c r="C187" s="250" t="s">
        <v>710</v>
      </c>
      <c r="D187" s="242"/>
      <c r="E187" s="260"/>
      <c r="F187" s="244">
        <v>7742401.2000000002</v>
      </c>
      <c r="G187" s="245" t="s">
        <v>884</v>
      </c>
      <c r="H187" s="242" t="s">
        <v>885</v>
      </c>
      <c r="I187" s="242" t="s">
        <v>710</v>
      </c>
      <c r="J187" s="242" t="s">
        <v>582</v>
      </c>
      <c r="K187" s="246" t="s">
        <v>27</v>
      </c>
      <c r="L187" s="246" t="s">
        <v>27</v>
      </c>
      <c r="M187" s="242" t="s">
        <v>2160</v>
      </c>
      <c r="N187" s="242" t="s">
        <v>1486</v>
      </c>
      <c r="O187" s="242" t="s">
        <v>1464</v>
      </c>
      <c r="P187" s="242" t="s">
        <v>1034</v>
      </c>
      <c r="Q187" s="247" t="s">
        <v>1086</v>
      </c>
      <c r="R187" s="242" t="s">
        <v>1046</v>
      </c>
      <c r="S187" s="242"/>
      <c r="T187" s="248">
        <v>7742401.2000000002</v>
      </c>
      <c r="U187" s="248">
        <v>0</v>
      </c>
      <c r="V187" s="248">
        <v>0</v>
      </c>
      <c r="W187" s="242" t="s">
        <v>2199</v>
      </c>
    </row>
    <row r="188" spans="1:23" ht="15" customHeight="1" x14ac:dyDescent="0.25">
      <c r="A188" s="239" t="s">
        <v>1539</v>
      </c>
      <c r="B188" s="249" t="s">
        <v>975</v>
      </c>
      <c r="C188" s="250" t="s">
        <v>712</v>
      </c>
      <c r="D188" s="242"/>
      <c r="E188" s="260"/>
      <c r="F188" s="244">
        <v>9410594.7359999996</v>
      </c>
      <c r="G188" s="245" t="s">
        <v>884</v>
      </c>
      <c r="H188" s="242" t="s">
        <v>885</v>
      </c>
      <c r="I188" s="242" t="s">
        <v>710</v>
      </c>
      <c r="J188" s="242" t="s">
        <v>585</v>
      </c>
      <c r="K188" s="246" t="s">
        <v>27</v>
      </c>
      <c r="L188" s="246" t="s">
        <v>27</v>
      </c>
      <c r="M188" s="242" t="s">
        <v>2160</v>
      </c>
      <c r="N188" s="242" t="s">
        <v>1486</v>
      </c>
      <c r="O188" s="242" t="s">
        <v>1464</v>
      </c>
      <c r="P188" s="242" t="s">
        <v>1034</v>
      </c>
      <c r="Q188" s="247" t="s">
        <v>1086</v>
      </c>
      <c r="R188" s="242" t="s">
        <v>1046</v>
      </c>
      <c r="S188" s="242"/>
      <c r="T188" s="248" t="s">
        <v>2162</v>
      </c>
      <c r="U188" s="248">
        <v>0</v>
      </c>
      <c r="V188" s="248">
        <v>0</v>
      </c>
      <c r="W188" s="242" t="s">
        <v>2199</v>
      </c>
    </row>
    <row r="189" spans="1:23" ht="15" customHeight="1" x14ac:dyDescent="0.25">
      <c r="A189" s="239" t="s">
        <v>2162</v>
      </c>
      <c r="B189" s="249"/>
      <c r="C189" s="250"/>
      <c r="D189" s="242"/>
      <c r="E189" s="260"/>
      <c r="F189" s="244"/>
      <c r="G189" s="245" t="s">
        <v>884</v>
      </c>
      <c r="H189" s="242" t="s">
        <v>885</v>
      </c>
      <c r="I189" s="242" t="s">
        <v>710</v>
      </c>
      <c r="J189" s="242" t="s">
        <v>588</v>
      </c>
      <c r="K189" s="246" t="s">
        <v>27</v>
      </c>
      <c r="L189" s="246" t="s">
        <v>27</v>
      </c>
      <c r="M189" s="242" t="s">
        <v>2160</v>
      </c>
      <c r="N189" s="242" t="s">
        <v>1486</v>
      </c>
      <c r="O189" s="242" t="s">
        <v>1464</v>
      </c>
      <c r="P189" s="242" t="s">
        <v>1034</v>
      </c>
      <c r="Q189" s="247" t="s">
        <v>1086</v>
      </c>
      <c r="R189" s="242" t="s">
        <v>1046</v>
      </c>
      <c r="S189" s="242"/>
      <c r="T189" s="248" t="s">
        <v>2162</v>
      </c>
      <c r="U189" s="248">
        <v>0</v>
      </c>
      <c r="V189" s="248">
        <v>0</v>
      </c>
      <c r="W189" s="242" t="s">
        <v>2199</v>
      </c>
    </row>
    <row r="190" spans="1:23" ht="15" customHeight="1" x14ac:dyDescent="0.25">
      <c r="A190" s="239" t="s">
        <v>2162</v>
      </c>
      <c r="B190" s="249"/>
      <c r="C190" s="250"/>
      <c r="D190" s="242"/>
      <c r="E190" s="260"/>
      <c r="F190" s="244"/>
      <c r="G190" s="245" t="s">
        <v>884</v>
      </c>
      <c r="H190" s="242" t="s">
        <v>885</v>
      </c>
      <c r="I190" s="242" t="s">
        <v>710</v>
      </c>
      <c r="J190" s="242" t="s">
        <v>590</v>
      </c>
      <c r="K190" s="246" t="s">
        <v>27</v>
      </c>
      <c r="L190" s="246" t="s">
        <v>27</v>
      </c>
      <c r="M190" s="242" t="s">
        <v>2160</v>
      </c>
      <c r="N190" s="242" t="s">
        <v>1486</v>
      </c>
      <c r="O190" s="242" t="s">
        <v>1464</v>
      </c>
      <c r="P190" s="242" t="s">
        <v>1034</v>
      </c>
      <c r="Q190" s="247" t="s">
        <v>1086</v>
      </c>
      <c r="R190" s="242" t="s">
        <v>1046</v>
      </c>
      <c r="S190" s="242"/>
      <c r="T190" s="248" t="s">
        <v>2162</v>
      </c>
      <c r="U190" s="248">
        <v>0</v>
      </c>
      <c r="V190" s="248">
        <v>0</v>
      </c>
      <c r="W190" s="242" t="s">
        <v>2199</v>
      </c>
    </row>
    <row r="191" spans="1:23" ht="15" customHeight="1" x14ac:dyDescent="0.25">
      <c r="A191" s="239" t="s">
        <v>2162</v>
      </c>
      <c r="B191" s="249"/>
      <c r="C191" s="250"/>
      <c r="D191" s="242"/>
      <c r="E191" s="260"/>
      <c r="F191" s="244"/>
      <c r="G191" s="245" t="s">
        <v>884</v>
      </c>
      <c r="H191" s="242"/>
      <c r="I191" s="242"/>
      <c r="J191" s="242"/>
      <c r="K191" s="246"/>
      <c r="L191" s="246"/>
      <c r="M191" s="242"/>
      <c r="N191" s="242"/>
      <c r="O191" s="242"/>
      <c r="P191" s="242"/>
      <c r="Q191" s="247"/>
      <c r="R191" s="242"/>
      <c r="S191" s="242"/>
      <c r="T191" s="244"/>
      <c r="U191" s="244"/>
      <c r="V191" s="244"/>
      <c r="W191" s="242"/>
    </row>
    <row r="192" spans="1:23" ht="15" customHeight="1" x14ac:dyDescent="0.25">
      <c r="A192" s="239" t="s">
        <v>2162</v>
      </c>
      <c r="B192" s="249"/>
      <c r="C192" s="250"/>
      <c r="D192" s="242"/>
      <c r="E192" s="260"/>
      <c r="F192" s="244"/>
      <c r="G192" s="245" t="s">
        <v>884</v>
      </c>
      <c r="H192" s="242"/>
      <c r="I192" s="242"/>
      <c r="J192" s="242"/>
      <c r="K192" s="246"/>
      <c r="L192" s="246"/>
      <c r="M192" s="242"/>
      <c r="N192" s="242"/>
      <c r="O192" s="242"/>
      <c r="P192" s="242"/>
      <c r="Q192" s="247"/>
      <c r="R192" s="242"/>
      <c r="S192" s="242"/>
      <c r="T192" s="244"/>
      <c r="U192" s="244"/>
      <c r="V192" s="244"/>
      <c r="W192" s="242"/>
    </row>
    <row r="193" spans="1:23" ht="15" customHeight="1" x14ac:dyDescent="0.25">
      <c r="A193" s="239" t="s">
        <v>2162</v>
      </c>
      <c r="B193" s="249"/>
      <c r="C193" s="250"/>
      <c r="D193" s="242"/>
      <c r="E193" s="260"/>
      <c r="F193" s="244"/>
      <c r="G193" s="245" t="s">
        <v>884</v>
      </c>
      <c r="H193" s="242"/>
      <c r="I193" s="242"/>
      <c r="J193" s="242"/>
      <c r="K193" s="246"/>
      <c r="L193" s="246"/>
      <c r="M193" s="242"/>
      <c r="N193" s="242"/>
      <c r="O193" s="242"/>
      <c r="P193" s="242"/>
      <c r="Q193" s="247"/>
      <c r="R193" s="242"/>
      <c r="S193" s="242"/>
      <c r="T193" s="244"/>
      <c r="U193" s="244"/>
      <c r="V193" s="244"/>
      <c r="W193" s="242"/>
    </row>
    <row r="194" spans="1:23" ht="15" customHeight="1" x14ac:dyDescent="0.25">
      <c r="A194" s="239" t="s">
        <v>2162</v>
      </c>
      <c r="B194" s="249"/>
      <c r="C194" s="250"/>
      <c r="D194" s="242"/>
      <c r="E194" s="260"/>
      <c r="F194" s="244"/>
      <c r="G194" s="245" t="s">
        <v>884</v>
      </c>
      <c r="H194" s="242"/>
      <c r="I194" s="242"/>
      <c r="J194" s="242"/>
      <c r="K194" s="246"/>
      <c r="L194" s="246"/>
      <c r="M194" s="242"/>
      <c r="N194" s="242"/>
      <c r="O194" s="242"/>
      <c r="P194" s="242"/>
      <c r="Q194" s="247"/>
      <c r="R194" s="242"/>
      <c r="S194" s="242"/>
      <c r="T194" s="244"/>
      <c r="U194" s="244"/>
      <c r="V194" s="244"/>
      <c r="W194" s="242"/>
    </row>
    <row r="195" spans="1:23" ht="15" customHeight="1" x14ac:dyDescent="0.25">
      <c r="A195" s="239" t="s">
        <v>2162</v>
      </c>
      <c r="B195" s="249"/>
      <c r="C195" s="250"/>
      <c r="D195" s="242"/>
      <c r="E195" s="260"/>
      <c r="F195" s="244"/>
      <c r="G195" s="245" t="s">
        <v>884</v>
      </c>
      <c r="H195" s="242"/>
      <c r="I195" s="242"/>
      <c r="J195" s="242"/>
      <c r="K195" s="246"/>
      <c r="L195" s="246"/>
      <c r="M195" s="242"/>
      <c r="N195" s="242"/>
      <c r="O195" s="242"/>
      <c r="P195" s="242"/>
      <c r="Q195" s="247"/>
      <c r="R195" s="242"/>
      <c r="S195" s="242"/>
      <c r="T195" s="244"/>
      <c r="U195" s="244"/>
      <c r="V195" s="244"/>
      <c r="W195" s="242"/>
    </row>
    <row r="196" spans="1:23" ht="15" customHeight="1" x14ac:dyDescent="0.25">
      <c r="A196" s="239" t="s">
        <v>2162</v>
      </c>
      <c r="B196" s="249"/>
      <c r="C196" s="250"/>
      <c r="D196" s="242"/>
      <c r="E196" s="260"/>
      <c r="F196" s="244"/>
      <c r="G196" s="245" t="s">
        <v>884</v>
      </c>
      <c r="H196" s="242"/>
      <c r="I196" s="242"/>
      <c r="J196" s="242"/>
      <c r="K196" s="246"/>
      <c r="L196" s="246"/>
      <c r="M196" s="242"/>
      <c r="N196" s="242"/>
      <c r="O196" s="242"/>
      <c r="P196" s="242"/>
      <c r="Q196" s="247"/>
      <c r="R196" s="242"/>
      <c r="S196" s="242"/>
      <c r="T196" s="244"/>
      <c r="U196" s="244"/>
      <c r="V196" s="244"/>
      <c r="W196" s="242"/>
    </row>
    <row r="197" spans="1:23" ht="15" customHeight="1" x14ac:dyDescent="0.25">
      <c r="A197" s="239" t="s">
        <v>2162</v>
      </c>
      <c r="B197" s="249"/>
      <c r="C197" s="250"/>
      <c r="D197" s="242"/>
      <c r="E197" s="260"/>
      <c r="F197" s="244"/>
      <c r="G197" s="245" t="s">
        <v>884</v>
      </c>
      <c r="H197" s="242"/>
      <c r="I197" s="242"/>
      <c r="J197" s="242"/>
      <c r="K197" s="246"/>
      <c r="L197" s="246"/>
      <c r="M197" s="242"/>
      <c r="N197" s="242"/>
      <c r="O197" s="242"/>
      <c r="P197" s="242"/>
      <c r="Q197" s="247"/>
      <c r="R197" s="242"/>
      <c r="S197" s="242"/>
      <c r="T197" s="244"/>
      <c r="U197" s="244"/>
      <c r="V197" s="244"/>
      <c r="W197" s="242"/>
    </row>
    <row r="198" spans="1:23" ht="15" customHeight="1" x14ac:dyDescent="0.25">
      <c r="A198" s="239" t="s">
        <v>2162</v>
      </c>
      <c r="B198" s="249"/>
      <c r="C198" s="250"/>
      <c r="D198" s="242"/>
      <c r="E198" s="260"/>
      <c r="F198" s="244"/>
      <c r="G198" s="245" t="s">
        <v>884</v>
      </c>
      <c r="H198" s="242"/>
      <c r="I198" s="242"/>
      <c r="J198" s="242"/>
      <c r="K198" s="246"/>
      <c r="L198" s="246"/>
      <c r="M198" s="242"/>
      <c r="N198" s="242"/>
      <c r="O198" s="242"/>
      <c r="P198" s="242"/>
      <c r="Q198" s="247"/>
      <c r="R198" s="242"/>
      <c r="S198" s="242"/>
      <c r="T198" s="244"/>
      <c r="U198" s="244"/>
      <c r="V198" s="244"/>
      <c r="W198" s="242"/>
    </row>
    <row r="199" spans="1:23" ht="15" customHeight="1" x14ac:dyDescent="0.25">
      <c r="A199" s="239" t="s">
        <v>2162</v>
      </c>
      <c r="B199" s="249"/>
      <c r="C199" s="250"/>
      <c r="D199" s="242"/>
      <c r="E199" s="260"/>
      <c r="F199" s="244"/>
      <c r="G199" s="245" t="s">
        <v>884</v>
      </c>
      <c r="H199" s="242"/>
      <c r="I199" s="242"/>
      <c r="J199" s="242"/>
      <c r="K199" s="246"/>
      <c r="L199" s="246"/>
      <c r="M199" s="242"/>
      <c r="N199" s="242"/>
      <c r="O199" s="242"/>
      <c r="P199" s="242"/>
      <c r="Q199" s="247"/>
      <c r="R199" s="242"/>
      <c r="S199" s="242"/>
      <c r="T199" s="244"/>
      <c r="U199" s="244"/>
      <c r="V199" s="244"/>
      <c r="W199" s="242"/>
    </row>
    <row r="200" spans="1:23" ht="15" customHeight="1" x14ac:dyDescent="0.25">
      <c r="A200" s="239" t="s">
        <v>2162</v>
      </c>
      <c r="B200" s="249"/>
      <c r="C200" s="250"/>
      <c r="D200" s="242"/>
      <c r="E200" s="260"/>
      <c r="F200" s="244"/>
      <c r="G200" s="245" t="s">
        <v>884</v>
      </c>
      <c r="H200" s="242"/>
      <c r="I200" s="242"/>
      <c r="J200" s="242"/>
      <c r="K200" s="246"/>
      <c r="L200" s="246"/>
      <c r="M200" s="242"/>
      <c r="N200" s="242"/>
      <c r="O200" s="242"/>
      <c r="P200" s="242"/>
      <c r="Q200" s="247"/>
      <c r="R200" s="242"/>
      <c r="S200" s="242"/>
      <c r="T200" s="244"/>
      <c r="U200" s="244"/>
      <c r="V200" s="244"/>
      <c r="W200" s="242"/>
    </row>
    <row r="201" spans="1:23" ht="15" customHeight="1" x14ac:dyDescent="0.25">
      <c r="A201" s="239" t="s">
        <v>2162</v>
      </c>
      <c r="B201" s="249"/>
      <c r="C201" s="250"/>
      <c r="D201" s="242"/>
      <c r="E201" s="260"/>
      <c r="F201" s="244"/>
      <c r="G201" s="245" t="s">
        <v>884</v>
      </c>
      <c r="H201" s="242"/>
      <c r="I201" s="242"/>
      <c r="J201" s="242"/>
      <c r="K201" s="246"/>
      <c r="L201" s="246"/>
      <c r="M201" s="242"/>
      <c r="N201" s="242"/>
      <c r="O201" s="242"/>
      <c r="P201" s="242"/>
      <c r="Q201" s="247"/>
      <c r="R201" s="242"/>
      <c r="S201" s="242"/>
      <c r="T201" s="244"/>
      <c r="U201" s="244"/>
      <c r="V201" s="244"/>
      <c r="W201" s="242"/>
    </row>
    <row r="202" spans="1:23" ht="15" customHeight="1" x14ac:dyDescent="0.25">
      <c r="A202" s="239" t="s">
        <v>2162</v>
      </c>
      <c r="B202" s="249"/>
      <c r="C202" s="250"/>
      <c r="D202" s="242"/>
      <c r="E202" s="260"/>
      <c r="F202" s="244"/>
      <c r="G202" s="245" t="s">
        <v>884</v>
      </c>
      <c r="H202" s="242"/>
      <c r="I202" s="242"/>
      <c r="J202" s="242"/>
      <c r="K202" s="246"/>
      <c r="L202" s="246"/>
      <c r="M202" s="242"/>
      <c r="N202" s="242"/>
      <c r="O202" s="242"/>
      <c r="P202" s="242"/>
      <c r="Q202" s="247"/>
      <c r="R202" s="242"/>
      <c r="S202" s="242"/>
      <c r="T202" s="244"/>
      <c r="U202" s="244"/>
      <c r="V202" s="244"/>
      <c r="W202" s="242"/>
    </row>
    <row r="203" spans="1:23" ht="15" customHeight="1" x14ac:dyDescent="0.25">
      <c r="A203" s="228" t="s">
        <v>2162</v>
      </c>
      <c r="B203" s="229"/>
      <c r="C203" s="230"/>
      <c r="D203" s="231" t="s">
        <v>27</v>
      </c>
      <c r="E203" s="271">
        <v>86919741.450000003</v>
      </c>
      <c r="F203" s="233"/>
      <c r="G203" s="234" t="s">
        <v>886</v>
      </c>
      <c r="H203" s="235"/>
      <c r="I203" s="235"/>
      <c r="J203" s="235"/>
      <c r="K203" s="231" t="s">
        <v>27</v>
      </c>
      <c r="L203" s="236"/>
      <c r="M203" s="236"/>
      <c r="N203" s="236"/>
      <c r="O203" s="236"/>
      <c r="P203" s="236"/>
      <c r="Q203" s="236"/>
      <c r="R203" s="236"/>
      <c r="S203" s="237"/>
      <c r="T203" s="238"/>
      <c r="U203" s="238"/>
      <c r="V203" s="238"/>
      <c r="W203" s="259"/>
    </row>
    <row r="204" spans="1:23" ht="15" customHeight="1" x14ac:dyDescent="0.25">
      <c r="A204" s="239" t="s">
        <v>1522</v>
      </c>
      <c r="B204" s="249" t="s">
        <v>877</v>
      </c>
      <c r="C204" s="250" t="s">
        <v>704</v>
      </c>
      <c r="D204" s="242"/>
      <c r="E204" s="260"/>
      <c r="F204" s="244">
        <v>9599401.1999999993</v>
      </c>
      <c r="G204" s="245" t="s">
        <v>886</v>
      </c>
      <c r="H204" s="242" t="s">
        <v>881</v>
      </c>
      <c r="I204" s="242" t="s">
        <v>711</v>
      </c>
      <c r="J204" s="242" t="s">
        <v>333</v>
      </c>
      <c r="K204" s="246" t="s">
        <v>27</v>
      </c>
      <c r="L204" s="246" t="s">
        <v>1216</v>
      </c>
      <c r="M204" s="242" t="s">
        <v>2164</v>
      </c>
      <c r="N204" s="242" t="s">
        <v>1495</v>
      </c>
      <c r="O204" s="242" t="s">
        <v>1464</v>
      </c>
      <c r="P204" s="242" t="s">
        <v>1031</v>
      </c>
      <c r="Q204" s="247" t="s">
        <v>1052</v>
      </c>
      <c r="R204" s="242" t="s">
        <v>1110</v>
      </c>
      <c r="S204" s="242"/>
      <c r="T204" s="244">
        <v>60003.6</v>
      </c>
      <c r="U204" s="244">
        <v>0</v>
      </c>
      <c r="V204" s="244">
        <v>0</v>
      </c>
      <c r="W204" s="242" t="s">
        <v>1588</v>
      </c>
    </row>
    <row r="205" spans="1:23" ht="15" customHeight="1" x14ac:dyDescent="0.25">
      <c r="A205" s="239" t="s">
        <v>1522</v>
      </c>
      <c r="B205" s="249" t="s">
        <v>885</v>
      </c>
      <c r="C205" s="250" t="s">
        <v>710</v>
      </c>
      <c r="D205" s="242"/>
      <c r="E205" s="260"/>
      <c r="F205" s="244">
        <v>11514852.75</v>
      </c>
      <c r="G205" s="245" t="s">
        <v>886</v>
      </c>
      <c r="H205" s="242" t="s">
        <v>881</v>
      </c>
      <c r="I205" s="242" t="s">
        <v>711</v>
      </c>
      <c r="J205" s="242" t="s">
        <v>376</v>
      </c>
      <c r="K205" s="246" t="s">
        <v>27</v>
      </c>
      <c r="L205" s="246" t="s">
        <v>1216</v>
      </c>
      <c r="M205" s="242" t="s">
        <v>2160</v>
      </c>
      <c r="N205" s="242" t="s">
        <v>1482</v>
      </c>
      <c r="O205" s="242" t="s">
        <v>1464</v>
      </c>
      <c r="P205" s="242" t="s">
        <v>1031</v>
      </c>
      <c r="Q205" s="247" t="s">
        <v>1052</v>
      </c>
      <c r="R205" s="242" t="s">
        <v>1110</v>
      </c>
      <c r="S205" s="242"/>
      <c r="T205" s="244" t="s">
        <v>2162</v>
      </c>
      <c r="U205" s="244">
        <v>0</v>
      </c>
      <c r="V205" s="244">
        <v>0</v>
      </c>
      <c r="W205" s="242" t="s">
        <v>1588</v>
      </c>
    </row>
    <row r="206" spans="1:23" ht="15" customHeight="1" x14ac:dyDescent="0.25">
      <c r="A206" s="239" t="s">
        <v>1522</v>
      </c>
      <c r="B206" s="249" t="s">
        <v>990</v>
      </c>
      <c r="C206" s="250" t="s">
        <v>775</v>
      </c>
      <c r="D206" s="242"/>
      <c r="E206" s="260"/>
      <c r="F206" s="244">
        <v>26763910</v>
      </c>
      <c r="G206" s="245" t="s">
        <v>886</v>
      </c>
      <c r="H206" s="242" t="s">
        <v>881</v>
      </c>
      <c r="I206" s="242" t="s">
        <v>711</v>
      </c>
      <c r="J206" s="242" t="s">
        <v>406</v>
      </c>
      <c r="K206" s="246" t="s">
        <v>27</v>
      </c>
      <c r="L206" s="246" t="s">
        <v>1216</v>
      </c>
      <c r="M206" s="242" t="s">
        <v>2160</v>
      </c>
      <c r="N206" s="242" t="s">
        <v>1482</v>
      </c>
      <c r="O206" s="242" t="s">
        <v>1474</v>
      </c>
      <c r="P206" s="242" t="s">
        <v>1031</v>
      </c>
      <c r="Q206" s="247" t="s">
        <v>1052</v>
      </c>
      <c r="R206" s="242" t="s">
        <v>1043</v>
      </c>
      <c r="S206" s="242"/>
      <c r="T206" s="244" t="s">
        <v>2162</v>
      </c>
      <c r="U206" s="244">
        <v>0</v>
      </c>
      <c r="V206" s="244">
        <v>0</v>
      </c>
      <c r="W206" s="242" t="s">
        <v>1588</v>
      </c>
    </row>
    <row r="207" spans="1:23" ht="15" customHeight="1" x14ac:dyDescent="0.25">
      <c r="A207" s="239" t="s">
        <v>1522</v>
      </c>
      <c r="B207" s="249" t="s">
        <v>881</v>
      </c>
      <c r="C207" s="250" t="s">
        <v>711</v>
      </c>
      <c r="D207" s="242"/>
      <c r="E207" s="260"/>
      <c r="F207" s="244">
        <v>60003.6</v>
      </c>
      <c r="G207" s="245" t="s">
        <v>886</v>
      </c>
      <c r="H207" s="242" t="s">
        <v>881</v>
      </c>
      <c r="I207" s="242" t="s">
        <v>711</v>
      </c>
      <c r="J207" s="242" t="s">
        <v>427</v>
      </c>
      <c r="K207" s="246" t="s">
        <v>27</v>
      </c>
      <c r="L207" s="246" t="s">
        <v>1216</v>
      </c>
      <c r="M207" s="242" t="s">
        <v>2160</v>
      </c>
      <c r="N207" s="242" t="s">
        <v>1482</v>
      </c>
      <c r="O207" s="242" t="s">
        <v>1464</v>
      </c>
      <c r="P207" s="242" t="s">
        <v>1031</v>
      </c>
      <c r="Q207" s="247" t="s">
        <v>1052</v>
      </c>
      <c r="R207" s="242" t="s">
        <v>1110</v>
      </c>
      <c r="S207" s="242"/>
      <c r="T207" s="244" t="s">
        <v>2162</v>
      </c>
      <c r="U207" s="244">
        <v>0</v>
      </c>
      <c r="V207" s="244">
        <v>0</v>
      </c>
      <c r="W207" s="242" t="s">
        <v>1588</v>
      </c>
    </row>
    <row r="208" spans="1:23" ht="15" customHeight="1" x14ac:dyDescent="0.25">
      <c r="A208" s="239" t="s">
        <v>2200</v>
      </c>
      <c r="B208" s="249" t="s">
        <v>927</v>
      </c>
      <c r="C208" s="250" t="s">
        <v>713</v>
      </c>
      <c r="D208" s="242"/>
      <c r="E208" s="260"/>
      <c r="F208" s="244">
        <v>38981573.899999999</v>
      </c>
      <c r="G208" s="245" t="s">
        <v>886</v>
      </c>
      <c r="H208" s="242" t="s">
        <v>885</v>
      </c>
      <c r="I208" s="242" t="s">
        <v>710</v>
      </c>
      <c r="J208" s="242" t="s">
        <v>490</v>
      </c>
      <c r="K208" s="246" t="s">
        <v>27</v>
      </c>
      <c r="L208" s="246" t="s">
        <v>1216</v>
      </c>
      <c r="M208" s="242" t="s">
        <v>2160</v>
      </c>
      <c r="N208" s="242" t="s">
        <v>1498</v>
      </c>
      <c r="O208" s="242" t="s">
        <v>1464</v>
      </c>
      <c r="P208" s="242" t="s">
        <v>1034</v>
      </c>
      <c r="Q208" s="247" t="s">
        <v>1086</v>
      </c>
      <c r="R208" s="242" t="s">
        <v>1046</v>
      </c>
      <c r="S208" s="242"/>
      <c r="T208" s="244">
        <v>11514852.75</v>
      </c>
      <c r="U208" s="244">
        <v>0</v>
      </c>
      <c r="V208" s="244">
        <v>0</v>
      </c>
      <c r="W208" s="242" t="s">
        <v>1588</v>
      </c>
    </row>
    <row r="209" spans="1:23" ht="15" customHeight="1" x14ac:dyDescent="0.25">
      <c r="A209" s="239" t="s">
        <v>2162</v>
      </c>
      <c r="B209" s="249"/>
      <c r="C209" s="250"/>
      <c r="D209" s="242"/>
      <c r="E209" s="260"/>
      <c r="F209" s="244"/>
      <c r="G209" s="245" t="s">
        <v>886</v>
      </c>
      <c r="H209" s="242" t="s">
        <v>990</v>
      </c>
      <c r="I209" s="242" t="s">
        <v>775</v>
      </c>
      <c r="J209" s="242" t="s">
        <v>212</v>
      </c>
      <c r="K209" s="246" t="s">
        <v>27</v>
      </c>
      <c r="L209" s="246" t="s">
        <v>1216</v>
      </c>
      <c r="M209" s="242" t="s">
        <v>2160</v>
      </c>
      <c r="N209" s="242" t="s">
        <v>1486</v>
      </c>
      <c r="O209" s="242" t="s">
        <v>1469</v>
      </c>
      <c r="P209" s="242" t="s">
        <v>1033</v>
      </c>
      <c r="Q209" s="247" t="s">
        <v>1075</v>
      </c>
      <c r="R209" s="242" t="s">
        <v>1163</v>
      </c>
      <c r="S209" s="242"/>
      <c r="T209" s="244">
        <v>26763910</v>
      </c>
      <c r="U209" s="244">
        <v>0</v>
      </c>
      <c r="V209" s="244">
        <v>0</v>
      </c>
      <c r="W209" s="242" t="s">
        <v>1588</v>
      </c>
    </row>
    <row r="210" spans="1:23" ht="15" customHeight="1" x14ac:dyDescent="0.25">
      <c r="A210" s="239" t="s">
        <v>2162</v>
      </c>
      <c r="B210" s="249"/>
      <c r="C210" s="250"/>
      <c r="D210" s="242"/>
      <c r="E210" s="260"/>
      <c r="F210" s="244"/>
      <c r="G210" s="245" t="s">
        <v>886</v>
      </c>
      <c r="H210" s="242" t="s">
        <v>990</v>
      </c>
      <c r="I210" s="242" t="s">
        <v>775</v>
      </c>
      <c r="J210" s="242" t="s">
        <v>294</v>
      </c>
      <c r="K210" s="246" t="s">
        <v>27</v>
      </c>
      <c r="L210" s="246" t="s">
        <v>1216</v>
      </c>
      <c r="M210" s="242" t="s">
        <v>2160</v>
      </c>
      <c r="N210" s="242" t="s">
        <v>1498</v>
      </c>
      <c r="O210" s="242" t="s">
        <v>1474</v>
      </c>
      <c r="P210" s="242" t="s">
        <v>1037</v>
      </c>
      <c r="Q210" s="247" t="s">
        <v>1119</v>
      </c>
      <c r="R210" s="242" t="s">
        <v>1072</v>
      </c>
      <c r="S210" s="242"/>
      <c r="T210" s="244" t="s">
        <v>2162</v>
      </c>
      <c r="U210" s="244"/>
      <c r="V210" s="244"/>
      <c r="W210" s="242" t="s">
        <v>1588</v>
      </c>
    </row>
    <row r="211" spans="1:23" ht="15" customHeight="1" x14ac:dyDescent="0.25">
      <c r="A211" s="239" t="s">
        <v>2162</v>
      </c>
      <c r="B211" s="249"/>
      <c r="C211" s="250"/>
      <c r="D211" s="242"/>
      <c r="E211" s="260"/>
      <c r="F211" s="244"/>
      <c r="G211" s="245" t="s">
        <v>886</v>
      </c>
      <c r="H211" s="242" t="s">
        <v>990</v>
      </c>
      <c r="I211" s="242" t="s">
        <v>775</v>
      </c>
      <c r="J211" s="242" t="s">
        <v>350</v>
      </c>
      <c r="K211" s="246" t="s">
        <v>27</v>
      </c>
      <c r="L211" s="246" t="s">
        <v>1216</v>
      </c>
      <c r="M211" s="242" t="s">
        <v>2160</v>
      </c>
      <c r="N211" s="242" t="s">
        <v>1498</v>
      </c>
      <c r="O211" s="242" t="s">
        <v>1474</v>
      </c>
      <c r="P211" s="242" t="s">
        <v>1037</v>
      </c>
      <c r="Q211" s="247" t="s">
        <v>1119</v>
      </c>
      <c r="R211" s="242" t="s">
        <v>1072</v>
      </c>
      <c r="S211" s="242"/>
      <c r="T211" s="244" t="s">
        <v>2162</v>
      </c>
      <c r="U211" s="244"/>
      <c r="V211" s="244"/>
      <c r="W211" s="242" t="s">
        <v>1588</v>
      </c>
    </row>
    <row r="212" spans="1:23" ht="15" customHeight="1" x14ac:dyDescent="0.25">
      <c r="A212" s="239" t="s">
        <v>2162</v>
      </c>
      <c r="B212" s="249"/>
      <c r="C212" s="250"/>
      <c r="D212" s="242"/>
      <c r="E212" s="260"/>
      <c r="F212" s="244"/>
      <c r="G212" s="245" t="s">
        <v>886</v>
      </c>
      <c r="H212" s="242"/>
      <c r="I212" s="242"/>
      <c r="J212" s="242"/>
      <c r="K212" s="246"/>
      <c r="L212" s="246"/>
      <c r="M212" s="242"/>
      <c r="N212" s="242"/>
      <c r="O212" s="242"/>
      <c r="P212" s="242"/>
      <c r="Q212" s="247"/>
      <c r="R212" s="242"/>
      <c r="S212" s="242"/>
      <c r="T212" s="244"/>
      <c r="U212" s="244"/>
      <c r="V212" s="244"/>
      <c r="W212" s="242"/>
    </row>
    <row r="213" spans="1:23" ht="15" customHeight="1" x14ac:dyDescent="0.25">
      <c r="A213" s="239" t="s">
        <v>2162</v>
      </c>
      <c r="B213" s="249"/>
      <c r="C213" s="250"/>
      <c r="D213" s="242"/>
      <c r="E213" s="260"/>
      <c r="F213" s="244"/>
      <c r="G213" s="245" t="s">
        <v>886</v>
      </c>
      <c r="H213" s="276" t="s">
        <v>881</v>
      </c>
      <c r="I213" s="276" t="s">
        <v>711</v>
      </c>
      <c r="J213" s="276" t="s">
        <v>333</v>
      </c>
      <c r="K213" s="282" t="s">
        <v>27</v>
      </c>
      <c r="L213" s="282" t="s">
        <v>1216</v>
      </c>
      <c r="M213" s="282" t="s">
        <v>2164</v>
      </c>
      <c r="N213" s="282" t="s">
        <v>1495</v>
      </c>
      <c r="O213" s="282" t="s">
        <v>1464</v>
      </c>
      <c r="P213" s="282" t="s">
        <v>1031</v>
      </c>
      <c r="Q213" s="282" t="s">
        <v>1052</v>
      </c>
      <c r="R213" s="282" t="s">
        <v>1110</v>
      </c>
      <c r="T213" s="284">
        <v>60003.6</v>
      </c>
      <c r="U213" s="284">
        <v>0</v>
      </c>
      <c r="V213" s="284">
        <v>0</v>
      </c>
      <c r="W213" s="276" t="s">
        <v>1588</v>
      </c>
    </row>
    <row r="214" spans="1:23" ht="15" customHeight="1" x14ac:dyDescent="0.25">
      <c r="A214" s="239" t="s">
        <v>2162</v>
      </c>
      <c r="B214" s="249"/>
      <c r="C214" s="250"/>
      <c r="D214" s="242"/>
      <c r="E214" s="260"/>
      <c r="F214" s="244"/>
      <c r="G214" s="245" t="s">
        <v>886</v>
      </c>
      <c r="H214" s="242"/>
      <c r="I214" s="242"/>
      <c r="J214" s="242"/>
      <c r="K214" s="246"/>
      <c r="L214" s="246"/>
      <c r="M214" s="242"/>
      <c r="N214" s="242"/>
      <c r="O214" s="242"/>
      <c r="P214" s="242"/>
      <c r="Q214" s="247"/>
      <c r="R214" s="242"/>
      <c r="S214" s="242"/>
      <c r="T214" s="244"/>
      <c r="U214" s="244"/>
      <c r="V214" s="244"/>
      <c r="W214" s="242"/>
    </row>
    <row r="215" spans="1:23" ht="15" customHeight="1" x14ac:dyDescent="0.25">
      <c r="A215" s="239" t="s">
        <v>2162</v>
      </c>
      <c r="B215" s="249"/>
      <c r="C215" s="250"/>
      <c r="D215" s="242"/>
      <c r="E215" s="260"/>
      <c r="F215" s="244"/>
      <c r="G215" s="245" t="s">
        <v>886</v>
      </c>
      <c r="H215" s="242"/>
      <c r="I215" s="242"/>
      <c r="J215" s="242"/>
      <c r="K215" s="246"/>
      <c r="L215" s="246"/>
      <c r="M215" s="242"/>
      <c r="N215" s="242"/>
      <c r="O215" s="242"/>
      <c r="P215" s="242"/>
      <c r="Q215" s="247"/>
      <c r="R215" s="242"/>
      <c r="S215" s="242"/>
      <c r="T215" s="244"/>
      <c r="U215" s="244"/>
      <c r="V215" s="244"/>
      <c r="W215" s="242"/>
    </row>
    <row r="216" spans="1:23" ht="15" customHeight="1" x14ac:dyDescent="0.25">
      <c r="A216" s="239" t="s">
        <v>2162</v>
      </c>
      <c r="B216" s="249"/>
      <c r="C216" s="250"/>
      <c r="D216" s="242"/>
      <c r="E216" s="260"/>
      <c r="F216" s="244"/>
      <c r="G216" s="245" t="s">
        <v>886</v>
      </c>
      <c r="H216" s="242"/>
      <c r="I216" s="242"/>
      <c r="J216" s="242"/>
      <c r="K216" s="246"/>
      <c r="L216" s="246"/>
      <c r="M216" s="242"/>
      <c r="N216" s="242"/>
      <c r="O216" s="242"/>
      <c r="P216" s="242"/>
      <c r="Q216" s="247"/>
      <c r="R216" s="242"/>
      <c r="S216" s="242"/>
      <c r="T216" s="244"/>
      <c r="U216" s="244"/>
      <c r="V216" s="244"/>
      <c r="W216" s="242"/>
    </row>
    <row r="217" spans="1:23" ht="15" customHeight="1" x14ac:dyDescent="0.25">
      <c r="A217" s="239" t="s">
        <v>2162</v>
      </c>
      <c r="B217" s="249"/>
      <c r="C217" s="250"/>
      <c r="D217" s="242"/>
      <c r="E217" s="260"/>
      <c r="F217" s="244"/>
      <c r="G217" s="245" t="s">
        <v>886</v>
      </c>
      <c r="H217" s="242"/>
      <c r="I217" s="242"/>
      <c r="J217" s="242"/>
      <c r="K217" s="246"/>
      <c r="L217" s="246"/>
      <c r="M217" s="242"/>
      <c r="N217" s="242"/>
      <c r="O217" s="242"/>
      <c r="P217" s="242"/>
      <c r="Q217" s="247"/>
      <c r="R217" s="242"/>
      <c r="S217" s="242"/>
      <c r="T217" s="244"/>
      <c r="U217" s="244"/>
      <c r="V217" s="244"/>
      <c r="W217" s="242"/>
    </row>
    <row r="218" spans="1:23" ht="15" customHeight="1" x14ac:dyDescent="0.25">
      <c r="A218" s="239" t="s">
        <v>2162</v>
      </c>
      <c r="B218" s="249"/>
      <c r="C218" s="250"/>
      <c r="D218" s="242"/>
      <c r="E218" s="260"/>
      <c r="F218" s="244"/>
      <c r="G218" s="245" t="s">
        <v>886</v>
      </c>
      <c r="H218" s="242"/>
      <c r="I218" s="242"/>
      <c r="J218" s="242"/>
      <c r="K218" s="246"/>
      <c r="L218" s="246"/>
      <c r="M218" s="242"/>
      <c r="N218" s="242"/>
      <c r="O218" s="242"/>
      <c r="P218" s="242"/>
      <c r="Q218" s="247"/>
      <c r="R218" s="242"/>
      <c r="S218" s="242"/>
      <c r="T218" s="244"/>
      <c r="U218" s="244"/>
      <c r="V218" s="244"/>
      <c r="W218" s="242"/>
    </row>
    <row r="219" spans="1:23" ht="15" customHeight="1" x14ac:dyDescent="0.25">
      <c r="A219" s="239" t="s">
        <v>2162</v>
      </c>
      <c r="B219" s="249"/>
      <c r="C219" s="250"/>
      <c r="D219" s="242"/>
      <c r="E219" s="260"/>
      <c r="F219" s="244"/>
      <c r="G219" s="245" t="s">
        <v>886</v>
      </c>
      <c r="H219" s="242"/>
      <c r="I219" s="242"/>
      <c r="J219" s="242"/>
      <c r="K219" s="246"/>
      <c r="L219" s="246"/>
      <c r="M219" s="242"/>
      <c r="N219" s="242"/>
      <c r="O219" s="242"/>
      <c r="P219" s="242"/>
      <c r="Q219" s="247"/>
      <c r="R219" s="242"/>
      <c r="S219" s="242"/>
      <c r="T219" s="244"/>
      <c r="U219" s="244"/>
      <c r="V219" s="244"/>
      <c r="W219" s="242"/>
    </row>
    <row r="220" spans="1:23" ht="15" customHeight="1" x14ac:dyDescent="0.25">
      <c r="A220" s="228" t="s">
        <v>2162</v>
      </c>
      <c r="B220" s="229"/>
      <c r="C220" s="230"/>
      <c r="D220" s="231" t="s">
        <v>27</v>
      </c>
      <c r="E220" s="271">
        <v>1090391896.3120003</v>
      </c>
      <c r="F220" s="233"/>
      <c r="G220" s="234" t="s">
        <v>887</v>
      </c>
      <c r="H220" s="235"/>
      <c r="I220" s="235"/>
      <c r="J220" s="235"/>
      <c r="K220" s="231" t="s">
        <v>27</v>
      </c>
      <c r="L220" s="236"/>
      <c r="M220" s="236"/>
      <c r="N220" s="236"/>
      <c r="O220" s="236"/>
      <c r="P220" s="236"/>
      <c r="Q220" s="236"/>
      <c r="R220" s="236"/>
      <c r="S220" s="237"/>
      <c r="T220" s="238"/>
      <c r="U220" s="238"/>
      <c r="V220" s="238"/>
      <c r="W220" s="259"/>
    </row>
    <row r="221" spans="1:23" ht="15" customHeight="1" x14ac:dyDescent="0.25">
      <c r="A221" s="239" t="s">
        <v>1522</v>
      </c>
      <c r="B221" s="249" t="s">
        <v>877</v>
      </c>
      <c r="C221" s="242" t="s">
        <v>704</v>
      </c>
      <c r="D221" s="242"/>
      <c r="E221" s="260"/>
      <c r="F221" s="248">
        <v>152546950.428</v>
      </c>
      <c r="G221" s="245" t="s">
        <v>887</v>
      </c>
      <c r="H221" s="242" t="s">
        <v>1130</v>
      </c>
      <c r="I221" s="257" t="s">
        <v>2167</v>
      </c>
      <c r="J221" s="242" t="s">
        <v>347</v>
      </c>
      <c r="K221" s="246" t="s">
        <v>27</v>
      </c>
      <c r="L221" s="246" t="s">
        <v>1216</v>
      </c>
      <c r="M221" s="242" t="s">
        <v>2160</v>
      </c>
      <c r="N221" s="242" t="s">
        <v>1482</v>
      </c>
      <c r="O221" s="242" t="s">
        <v>1474</v>
      </c>
      <c r="P221" s="242" t="s">
        <v>1038</v>
      </c>
      <c r="Q221" s="247" t="s">
        <v>1131</v>
      </c>
      <c r="R221" s="242" t="s">
        <v>1106</v>
      </c>
      <c r="S221" s="242"/>
      <c r="T221" s="248" t="s">
        <v>2162</v>
      </c>
      <c r="U221" s="248">
        <v>16767193.895836163</v>
      </c>
      <c r="V221" s="248">
        <v>1708268.940252594</v>
      </c>
      <c r="W221" s="242" t="s">
        <v>1593</v>
      </c>
    </row>
    <row r="222" spans="1:23" ht="15" customHeight="1" x14ac:dyDescent="0.25">
      <c r="A222" s="239" t="s">
        <v>1522</v>
      </c>
      <c r="B222" s="249" t="s">
        <v>890</v>
      </c>
      <c r="C222" s="242" t="s">
        <v>705</v>
      </c>
      <c r="D222" s="242"/>
      <c r="E222" s="260"/>
      <c r="F222" s="248">
        <v>146157561.62400001</v>
      </c>
      <c r="G222" s="245" t="s">
        <v>887</v>
      </c>
      <c r="H222" s="242" t="s">
        <v>1130</v>
      </c>
      <c r="I222" s="257" t="s">
        <v>2167</v>
      </c>
      <c r="J222" s="242" t="s">
        <v>386</v>
      </c>
      <c r="K222" s="246" t="s">
        <v>27</v>
      </c>
      <c r="L222" s="246" t="s">
        <v>1216</v>
      </c>
      <c r="M222" s="242" t="s">
        <v>2160</v>
      </c>
      <c r="N222" s="242" t="s">
        <v>1482</v>
      </c>
      <c r="O222" s="242" t="s">
        <v>1474</v>
      </c>
      <c r="P222" s="242" t="s">
        <v>1033</v>
      </c>
      <c r="Q222" s="247" t="s">
        <v>1075</v>
      </c>
      <c r="R222" s="242" t="s">
        <v>1112</v>
      </c>
      <c r="S222" s="242"/>
      <c r="T222" s="248" t="s">
        <v>2162</v>
      </c>
      <c r="U222" s="248">
        <v>596083.00717367546</v>
      </c>
      <c r="V222" s="248">
        <v>60729.90467534482</v>
      </c>
      <c r="W222" s="242" t="s">
        <v>1593</v>
      </c>
    </row>
    <row r="223" spans="1:23" ht="15" customHeight="1" x14ac:dyDescent="0.25">
      <c r="A223" s="239" t="s">
        <v>1522</v>
      </c>
      <c r="B223" s="249" t="s">
        <v>885</v>
      </c>
      <c r="C223" s="242" t="s">
        <v>710</v>
      </c>
      <c r="D223" s="242"/>
      <c r="E223" s="260"/>
      <c r="F223" s="248">
        <v>8229806.4000000004</v>
      </c>
      <c r="G223" s="245" t="s">
        <v>887</v>
      </c>
      <c r="H223" s="242" t="s">
        <v>1130</v>
      </c>
      <c r="I223" s="257" t="s">
        <v>2167</v>
      </c>
      <c r="J223" s="242" t="s">
        <v>413</v>
      </c>
      <c r="K223" s="246" t="s">
        <v>27</v>
      </c>
      <c r="L223" s="246" t="s">
        <v>1216</v>
      </c>
      <c r="M223" s="242" t="s">
        <v>2160</v>
      </c>
      <c r="N223" s="242" t="s">
        <v>1482</v>
      </c>
      <c r="O223" s="242" t="s">
        <v>1474</v>
      </c>
      <c r="P223" s="242" t="s">
        <v>1038</v>
      </c>
      <c r="Q223" s="247" t="s">
        <v>1131</v>
      </c>
      <c r="R223" s="242" t="s">
        <v>1117</v>
      </c>
      <c r="S223" s="242"/>
      <c r="T223" s="248" t="s">
        <v>2162</v>
      </c>
      <c r="U223" s="248">
        <v>31751895.355537627</v>
      </c>
      <c r="V223" s="248">
        <v>3006424.3627814925</v>
      </c>
      <c r="W223" s="242" t="s">
        <v>1593</v>
      </c>
    </row>
    <row r="224" spans="1:23" ht="15" customHeight="1" x14ac:dyDescent="0.25">
      <c r="A224" s="239" t="s">
        <v>1522</v>
      </c>
      <c r="B224" s="249" t="s">
        <v>990</v>
      </c>
      <c r="C224" s="242" t="s">
        <v>775</v>
      </c>
      <c r="D224" s="242"/>
      <c r="E224" s="260"/>
      <c r="F224" s="248">
        <v>65611189</v>
      </c>
      <c r="G224" s="245" t="s">
        <v>887</v>
      </c>
      <c r="H224" s="242" t="s">
        <v>1130</v>
      </c>
      <c r="I224" s="257" t="s">
        <v>2167</v>
      </c>
      <c r="J224" s="242" t="s">
        <v>433</v>
      </c>
      <c r="K224" s="246" t="s">
        <v>27</v>
      </c>
      <c r="L224" s="246" t="s">
        <v>1216</v>
      </c>
      <c r="M224" s="242" t="s">
        <v>2160</v>
      </c>
      <c r="N224" s="242" t="s">
        <v>1482</v>
      </c>
      <c r="O224" s="242" t="s">
        <v>1474</v>
      </c>
      <c r="P224" s="242" t="s">
        <v>1038</v>
      </c>
      <c r="Q224" s="247" t="s">
        <v>1131</v>
      </c>
      <c r="R224" s="242" t="s">
        <v>1106</v>
      </c>
      <c r="S224" s="242"/>
      <c r="T224" s="248" t="s">
        <v>2162</v>
      </c>
      <c r="U224" s="248">
        <v>77761964.570423916</v>
      </c>
      <c r="V224" s="248">
        <v>10192906.227471657</v>
      </c>
      <c r="W224" s="242" t="s">
        <v>1593</v>
      </c>
    </row>
    <row r="225" spans="1:23" ht="15" customHeight="1" x14ac:dyDescent="0.25">
      <c r="A225" s="239" t="s">
        <v>1522</v>
      </c>
      <c r="B225" s="249" t="s">
        <v>881</v>
      </c>
      <c r="C225" s="242" t="s">
        <v>711</v>
      </c>
      <c r="D225" s="242"/>
      <c r="E225" s="260"/>
      <c r="F225" s="248">
        <v>322181501.07600003</v>
      </c>
      <c r="G225" s="245" t="s">
        <v>887</v>
      </c>
      <c r="H225" s="242" t="s">
        <v>1130</v>
      </c>
      <c r="I225" s="257" t="s">
        <v>2167</v>
      </c>
      <c r="J225" s="242" t="s">
        <v>575</v>
      </c>
      <c r="K225" s="246" t="s">
        <v>27</v>
      </c>
      <c r="L225" s="246" t="s">
        <v>1216</v>
      </c>
      <c r="M225" s="242" t="s">
        <v>2160</v>
      </c>
      <c r="N225" s="242" t="s">
        <v>1482</v>
      </c>
      <c r="O225" s="242" t="s">
        <v>1474</v>
      </c>
      <c r="P225" s="242" t="s">
        <v>1039</v>
      </c>
      <c r="Q225" s="247" t="s">
        <v>1142</v>
      </c>
      <c r="R225" s="242" t="s">
        <v>1085</v>
      </c>
      <c r="S225" s="242"/>
      <c r="T225" s="248" t="s">
        <v>2162</v>
      </c>
      <c r="U225" s="248">
        <v>22481298.488741707</v>
      </c>
      <c r="V225" s="248">
        <v>1967898.6290784699</v>
      </c>
      <c r="W225" s="242" t="s">
        <v>1593</v>
      </c>
    </row>
    <row r="226" spans="1:23" ht="15" customHeight="1" x14ac:dyDescent="0.25">
      <c r="A226" s="239" t="s">
        <v>1553</v>
      </c>
      <c r="B226" s="249" t="s">
        <v>982</v>
      </c>
      <c r="C226" s="242" t="s">
        <v>706</v>
      </c>
      <c r="D226" s="242"/>
      <c r="E226" s="260"/>
      <c r="F226" s="248">
        <v>50094392.652000003</v>
      </c>
      <c r="G226" s="245" t="s">
        <v>887</v>
      </c>
      <c r="H226" s="242" t="s">
        <v>1130</v>
      </c>
      <c r="I226" s="257" t="s">
        <v>2167</v>
      </c>
      <c r="J226" s="242" t="s">
        <v>529</v>
      </c>
      <c r="K226" s="246" t="s">
        <v>27</v>
      </c>
      <c r="L226" s="246" t="s">
        <v>1216</v>
      </c>
      <c r="M226" s="242" t="s">
        <v>2160</v>
      </c>
      <c r="N226" s="242" t="s">
        <v>1482</v>
      </c>
      <c r="O226" s="242" t="s">
        <v>1474</v>
      </c>
      <c r="P226" s="242" t="s">
        <v>1038</v>
      </c>
      <c r="Q226" s="247" t="s">
        <v>1131</v>
      </c>
      <c r="R226" s="242" t="s">
        <v>1106</v>
      </c>
      <c r="S226" s="242"/>
      <c r="T226" s="248" t="s">
        <v>2162</v>
      </c>
      <c r="U226" s="248">
        <v>30200565.350831185</v>
      </c>
      <c r="V226" s="248">
        <v>2898589.7952501648</v>
      </c>
      <c r="W226" s="242" t="s">
        <v>1593</v>
      </c>
    </row>
    <row r="227" spans="1:23" ht="15" customHeight="1" x14ac:dyDescent="0.25">
      <c r="A227" s="239" t="s">
        <v>1556</v>
      </c>
      <c r="B227" s="249" t="s">
        <v>978</v>
      </c>
      <c r="C227" s="242" t="s">
        <v>707</v>
      </c>
      <c r="D227" s="242"/>
      <c r="E227" s="260"/>
      <c r="F227" s="248">
        <v>254506086.62400001</v>
      </c>
      <c r="G227" s="245" t="s">
        <v>887</v>
      </c>
      <c r="H227" s="242" t="s">
        <v>2168</v>
      </c>
      <c r="I227" s="242" t="s">
        <v>705</v>
      </c>
      <c r="J227" s="242" t="s">
        <v>414</v>
      </c>
      <c r="K227" s="246" t="s">
        <v>27</v>
      </c>
      <c r="L227" s="246" t="s">
        <v>1216</v>
      </c>
      <c r="M227" s="242" t="s">
        <v>2160</v>
      </c>
      <c r="N227" s="242" t="s">
        <v>1482</v>
      </c>
      <c r="O227" s="242" t="s">
        <v>1464</v>
      </c>
      <c r="P227" s="242" t="s">
        <v>1034</v>
      </c>
      <c r="Q227" s="247" t="s">
        <v>1086</v>
      </c>
      <c r="R227" s="242" t="s">
        <v>1201</v>
      </c>
      <c r="S227" s="242"/>
      <c r="T227" s="248">
        <v>146157561.59999999</v>
      </c>
      <c r="U227" s="248">
        <v>9338709.8191300593</v>
      </c>
      <c r="V227" s="248">
        <v>736941.36901506037</v>
      </c>
      <c r="W227" s="242" t="s">
        <v>1593</v>
      </c>
    </row>
    <row r="228" spans="1:23" ht="15" customHeight="1" x14ac:dyDescent="0.25">
      <c r="A228" s="239" t="s">
        <v>1559</v>
      </c>
      <c r="B228" s="249" t="s">
        <v>976</v>
      </c>
      <c r="C228" s="242" t="s">
        <v>708</v>
      </c>
      <c r="D228" s="242"/>
      <c r="E228" s="260"/>
      <c r="F228" s="248">
        <v>51123314.544</v>
      </c>
      <c r="G228" s="245" t="s">
        <v>887</v>
      </c>
      <c r="H228" s="242" t="s">
        <v>2168</v>
      </c>
      <c r="I228" s="242" t="s">
        <v>705</v>
      </c>
      <c r="J228" s="242" t="s">
        <v>434</v>
      </c>
      <c r="K228" s="246" t="s">
        <v>27</v>
      </c>
      <c r="L228" s="246" t="s">
        <v>1216</v>
      </c>
      <c r="M228" s="242" t="s">
        <v>2160</v>
      </c>
      <c r="N228" s="242" t="s">
        <v>1482</v>
      </c>
      <c r="O228" s="242" t="s">
        <v>1464</v>
      </c>
      <c r="P228" s="242" t="s">
        <v>1034</v>
      </c>
      <c r="Q228" s="247" t="s">
        <v>1086</v>
      </c>
      <c r="R228" s="242" t="s">
        <v>1201</v>
      </c>
      <c r="S228" s="242"/>
      <c r="T228" s="248" t="s">
        <v>2162</v>
      </c>
      <c r="U228" s="248">
        <v>70006022.057293117</v>
      </c>
      <c r="V228" s="248">
        <v>3847126.7182193981</v>
      </c>
      <c r="W228" s="242" t="s">
        <v>1593</v>
      </c>
    </row>
    <row r="229" spans="1:23" ht="15" customHeight="1" x14ac:dyDescent="0.25">
      <c r="A229" s="239" t="s">
        <v>1539</v>
      </c>
      <c r="B229" s="249" t="s">
        <v>975</v>
      </c>
      <c r="C229" s="242" t="s">
        <v>712</v>
      </c>
      <c r="D229" s="242"/>
      <c r="E229" s="260"/>
      <c r="F229" s="248">
        <v>39941093.964000002</v>
      </c>
      <c r="G229" s="245" t="s">
        <v>887</v>
      </c>
      <c r="H229" s="242" t="s">
        <v>2168</v>
      </c>
      <c r="I229" s="242" t="s">
        <v>705</v>
      </c>
      <c r="J229" s="242" t="s">
        <v>448</v>
      </c>
      <c r="K229" s="285" t="s">
        <v>27</v>
      </c>
      <c r="L229" s="285" t="s">
        <v>1216</v>
      </c>
      <c r="M229" s="242" t="s">
        <v>2160</v>
      </c>
      <c r="N229" s="242" t="s">
        <v>1482</v>
      </c>
      <c r="O229" s="242" t="s">
        <v>1474</v>
      </c>
      <c r="P229" s="242" t="s">
        <v>1035</v>
      </c>
      <c r="Q229" s="247" t="s">
        <v>1097</v>
      </c>
      <c r="R229" s="242" t="s">
        <v>1058</v>
      </c>
      <c r="S229" s="242"/>
      <c r="T229" s="248" t="s">
        <v>2162</v>
      </c>
      <c r="U229" s="248">
        <v>19420597.628184229</v>
      </c>
      <c r="V229" s="248">
        <v>0</v>
      </c>
      <c r="W229" s="242" t="s">
        <v>1593</v>
      </c>
    </row>
    <row r="230" spans="1:23" ht="15" customHeight="1" x14ac:dyDescent="0.25">
      <c r="A230" s="239" t="s">
        <v>2162</v>
      </c>
      <c r="B230" s="249"/>
      <c r="C230" s="250"/>
      <c r="D230" s="242"/>
      <c r="E230" s="260"/>
      <c r="F230" s="244"/>
      <c r="G230" s="245" t="s">
        <v>887</v>
      </c>
      <c r="H230" s="242" t="s">
        <v>2168</v>
      </c>
      <c r="I230" s="242" t="s">
        <v>705</v>
      </c>
      <c r="J230" s="242" t="s">
        <v>462</v>
      </c>
      <c r="K230" s="246" t="s">
        <v>27</v>
      </c>
      <c r="L230" s="246" t="s">
        <v>1216</v>
      </c>
      <c r="M230" s="242" t="s">
        <v>2160</v>
      </c>
      <c r="N230" s="242" t="s">
        <v>1482</v>
      </c>
      <c r="O230" s="242" t="s">
        <v>1464</v>
      </c>
      <c r="P230" s="242" t="s">
        <v>1035</v>
      </c>
      <c r="Q230" s="247" t="s">
        <v>1097</v>
      </c>
      <c r="R230" s="242" t="s">
        <v>1103</v>
      </c>
      <c r="S230" s="242"/>
      <c r="T230" s="248" t="s">
        <v>2162</v>
      </c>
      <c r="U230" s="248">
        <v>74169620.159682751</v>
      </c>
      <c r="V230" s="248">
        <v>4424932.1091367789</v>
      </c>
      <c r="W230" s="242" t="s">
        <v>1593</v>
      </c>
    </row>
    <row r="231" spans="1:23" ht="15" customHeight="1" x14ac:dyDescent="0.25">
      <c r="A231" s="239" t="s">
        <v>2162</v>
      </c>
      <c r="B231" s="249"/>
      <c r="C231" s="250"/>
      <c r="D231" s="242"/>
      <c r="E231" s="260"/>
      <c r="F231" s="244"/>
      <c r="G231" s="245" t="s">
        <v>887</v>
      </c>
      <c r="H231" s="242" t="s">
        <v>2168</v>
      </c>
      <c r="I231" s="242" t="s">
        <v>705</v>
      </c>
      <c r="J231" s="242" t="s">
        <v>476</v>
      </c>
      <c r="K231" s="246" t="s">
        <v>27</v>
      </c>
      <c r="L231" s="246" t="s">
        <v>1216</v>
      </c>
      <c r="M231" s="242" t="s">
        <v>2160</v>
      </c>
      <c r="N231" s="242" t="s">
        <v>1482</v>
      </c>
      <c r="O231" s="242" t="s">
        <v>1464</v>
      </c>
      <c r="P231" s="242" t="s">
        <v>1033</v>
      </c>
      <c r="Q231" s="247" t="s">
        <v>1075</v>
      </c>
      <c r="R231" s="242" t="s">
        <v>1045</v>
      </c>
      <c r="S231" s="242"/>
      <c r="T231" s="248" t="s">
        <v>2162</v>
      </c>
      <c r="U231" s="248">
        <v>26493603.440724652</v>
      </c>
      <c r="V231" s="248">
        <v>2208833.3490118617</v>
      </c>
      <c r="W231" s="242" t="s">
        <v>1593</v>
      </c>
    </row>
    <row r="232" spans="1:23" ht="15" customHeight="1" x14ac:dyDescent="0.25">
      <c r="A232" s="239" t="s">
        <v>2162</v>
      </c>
      <c r="B232" s="249"/>
      <c r="C232" s="250"/>
      <c r="D232" s="242"/>
      <c r="E232" s="260"/>
      <c r="F232" s="244"/>
      <c r="G232" s="245" t="s">
        <v>887</v>
      </c>
      <c r="H232" s="242" t="s">
        <v>885</v>
      </c>
      <c r="I232" s="242" t="s">
        <v>710</v>
      </c>
      <c r="J232" s="242" t="s">
        <v>502</v>
      </c>
      <c r="K232" s="246" t="s">
        <v>27</v>
      </c>
      <c r="L232" s="246" t="s">
        <v>1216</v>
      </c>
      <c r="M232" s="242" t="s">
        <v>2160</v>
      </c>
      <c r="N232" s="242" t="s">
        <v>1468</v>
      </c>
      <c r="O232" s="242" t="s">
        <v>1464</v>
      </c>
      <c r="P232" s="242" t="s">
        <v>1034</v>
      </c>
      <c r="Q232" s="247" t="s">
        <v>1086</v>
      </c>
      <c r="R232" s="242" t="s">
        <v>1156</v>
      </c>
      <c r="S232" s="242"/>
      <c r="T232" s="248">
        <v>8229806.4000000004</v>
      </c>
      <c r="U232" s="248">
        <v>1530036.5577244572</v>
      </c>
      <c r="V232" s="248">
        <v>78098.7312030131</v>
      </c>
      <c r="W232" s="242" t="s">
        <v>1593</v>
      </c>
    </row>
    <row r="233" spans="1:23" ht="15" customHeight="1" x14ac:dyDescent="0.25">
      <c r="A233" s="239" t="s">
        <v>2162</v>
      </c>
      <c r="B233" s="249"/>
      <c r="C233" s="250"/>
      <c r="D233" s="242"/>
      <c r="E233" s="260"/>
      <c r="F233" s="244"/>
      <c r="G233" s="245" t="s">
        <v>887</v>
      </c>
      <c r="H233" s="242" t="s">
        <v>885</v>
      </c>
      <c r="I233" s="242" t="s">
        <v>710</v>
      </c>
      <c r="J233" s="242" t="s">
        <v>513</v>
      </c>
      <c r="K233" s="246" t="s">
        <v>27</v>
      </c>
      <c r="L233" s="246" t="s">
        <v>1216</v>
      </c>
      <c r="M233" s="242" t="s">
        <v>2160</v>
      </c>
      <c r="N233" s="242" t="s">
        <v>1486</v>
      </c>
      <c r="O233" s="242" t="s">
        <v>1464</v>
      </c>
      <c r="P233" s="242" t="s">
        <v>1034</v>
      </c>
      <c r="Q233" s="247" t="s">
        <v>1086</v>
      </c>
      <c r="R233" s="242" t="s">
        <v>1124</v>
      </c>
      <c r="S233" s="242"/>
      <c r="T233" s="248" t="s">
        <v>2162</v>
      </c>
      <c r="U233" s="248">
        <v>26418481.115448914</v>
      </c>
      <c r="V233" s="248">
        <v>156197.4624060262</v>
      </c>
      <c r="W233" s="242" t="s">
        <v>1593</v>
      </c>
    </row>
    <row r="234" spans="1:23" ht="15" customHeight="1" x14ac:dyDescent="0.25">
      <c r="A234" s="239" t="s">
        <v>2162</v>
      </c>
      <c r="B234" s="249"/>
      <c r="C234" s="250"/>
      <c r="D234" s="242"/>
      <c r="E234" s="260"/>
      <c r="F234" s="244"/>
      <c r="G234" s="245" t="s">
        <v>887</v>
      </c>
      <c r="H234" s="242" t="s">
        <v>885</v>
      </c>
      <c r="I234" s="242" t="s">
        <v>710</v>
      </c>
      <c r="J234" s="242" t="s">
        <v>522</v>
      </c>
      <c r="K234" s="246" t="s">
        <v>27</v>
      </c>
      <c r="L234" s="246" t="s">
        <v>1216</v>
      </c>
      <c r="M234" s="242" t="s">
        <v>2160</v>
      </c>
      <c r="N234" s="242" t="s">
        <v>1468</v>
      </c>
      <c r="O234" s="242" t="s">
        <v>1474</v>
      </c>
      <c r="P234" s="242" t="s">
        <v>1037</v>
      </c>
      <c r="Q234" s="247" t="s">
        <v>1119</v>
      </c>
      <c r="R234" s="242" t="s">
        <v>1060</v>
      </c>
      <c r="S234" s="242"/>
      <c r="T234" s="248" t="s">
        <v>2162</v>
      </c>
      <c r="U234" s="248">
        <v>755524.86457801412</v>
      </c>
      <c r="V234" s="248">
        <v>80825.450029232728</v>
      </c>
      <c r="W234" s="242" t="s">
        <v>1593</v>
      </c>
    </row>
    <row r="235" spans="1:23" ht="15" customHeight="1" x14ac:dyDescent="0.25">
      <c r="A235" s="239" t="s">
        <v>2162</v>
      </c>
      <c r="B235" s="249"/>
      <c r="C235" s="250"/>
      <c r="D235" s="242"/>
      <c r="E235" s="260"/>
      <c r="F235" s="244"/>
      <c r="G235" s="245" t="s">
        <v>887</v>
      </c>
      <c r="H235" s="242" t="s">
        <v>885</v>
      </c>
      <c r="I235" s="242" t="s">
        <v>710</v>
      </c>
      <c r="J235" s="242" t="s">
        <v>531</v>
      </c>
      <c r="K235" s="246" t="s">
        <v>27</v>
      </c>
      <c r="L235" s="246" t="s">
        <v>1216</v>
      </c>
      <c r="M235" s="242" t="s">
        <v>2160</v>
      </c>
      <c r="N235" s="242" t="s">
        <v>1468</v>
      </c>
      <c r="O235" s="242" t="s">
        <v>1474</v>
      </c>
      <c r="P235" s="242" t="s">
        <v>1035</v>
      </c>
      <c r="Q235" s="247" t="s">
        <v>1097</v>
      </c>
      <c r="R235" s="242" t="s">
        <v>1081</v>
      </c>
      <c r="S235" s="242"/>
      <c r="T235" s="248" t="s">
        <v>2162</v>
      </c>
      <c r="U235" s="248">
        <v>755524.86457801412</v>
      </c>
      <c r="V235" s="248">
        <v>0</v>
      </c>
      <c r="W235" s="242" t="s">
        <v>1593</v>
      </c>
    </row>
    <row r="236" spans="1:23" ht="15" customHeight="1" x14ac:dyDescent="0.25">
      <c r="A236" s="239" t="s">
        <v>2162</v>
      </c>
      <c r="B236" s="249"/>
      <c r="C236" s="250"/>
      <c r="D236" s="242"/>
      <c r="E236" s="260"/>
      <c r="F236" s="244"/>
      <c r="G236" s="245" t="s">
        <v>887</v>
      </c>
      <c r="H236" s="242" t="s">
        <v>990</v>
      </c>
      <c r="I236" s="242" t="s">
        <v>775</v>
      </c>
      <c r="J236" s="242" t="s">
        <v>389</v>
      </c>
      <c r="K236" s="246" t="s">
        <v>27</v>
      </c>
      <c r="L236" s="246" t="s">
        <v>1216</v>
      </c>
      <c r="M236" s="242" t="s">
        <v>2160</v>
      </c>
      <c r="N236" s="242" t="s">
        <v>1482</v>
      </c>
      <c r="O236" s="242" t="s">
        <v>1474</v>
      </c>
      <c r="P236" s="242" t="s">
        <v>1037</v>
      </c>
      <c r="Q236" s="247" t="s">
        <v>1119</v>
      </c>
      <c r="R236" s="242" t="s">
        <v>1072</v>
      </c>
      <c r="S236" s="242"/>
      <c r="T236" s="248">
        <v>65611189</v>
      </c>
      <c r="U236" s="248">
        <v>46705956.074153513</v>
      </c>
      <c r="V236" s="248">
        <v>3599126.5554155824</v>
      </c>
      <c r="W236" s="242" t="s">
        <v>1593</v>
      </c>
    </row>
    <row r="237" spans="1:23" ht="15" customHeight="1" x14ac:dyDescent="0.25">
      <c r="A237" s="239" t="s">
        <v>2162</v>
      </c>
      <c r="B237" s="249"/>
      <c r="C237" s="250"/>
      <c r="D237" s="242"/>
      <c r="E237" s="260"/>
      <c r="F237" s="244"/>
      <c r="G237" s="245" t="s">
        <v>887</v>
      </c>
      <c r="H237" s="242" t="s">
        <v>990</v>
      </c>
      <c r="I237" s="242" t="s">
        <v>775</v>
      </c>
      <c r="J237" s="242" t="s">
        <v>416</v>
      </c>
      <c r="K237" s="246" t="s">
        <v>27</v>
      </c>
      <c r="L237" s="246" t="s">
        <v>1216</v>
      </c>
      <c r="M237" s="242" t="s">
        <v>2160</v>
      </c>
      <c r="N237" s="242" t="s">
        <v>1486</v>
      </c>
      <c r="O237" s="242" t="s">
        <v>1474</v>
      </c>
      <c r="P237" s="242" t="s">
        <v>1033</v>
      </c>
      <c r="Q237" s="247" t="s">
        <v>1075</v>
      </c>
      <c r="R237" s="242" t="s">
        <v>1171</v>
      </c>
      <c r="S237" s="242"/>
      <c r="T237" s="248" t="s">
        <v>2162</v>
      </c>
      <c r="U237" s="248">
        <v>1200757.3258464837</v>
      </c>
      <c r="V237" s="248">
        <v>125244.39458441804</v>
      </c>
      <c r="W237" s="242" t="s">
        <v>1593</v>
      </c>
    </row>
    <row r="238" spans="1:23" ht="15" customHeight="1" x14ac:dyDescent="0.25">
      <c r="A238" s="239" t="s">
        <v>2162</v>
      </c>
      <c r="B238" s="249"/>
      <c r="C238" s="250"/>
      <c r="D238" s="242"/>
      <c r="E238" s="260"/>
      <c r="F238" s="244"/>
      <c r="G238" s="245" t="s">
        <v>887</v>
      </c>
      <c r="H238" s="242" t="s">
        <v>881</v>
      </c>
      <c r="I238" s="242" t="s">
        <v>711</v>
      </c>
      <c r="J238" s="242" t="s">
        <v>443</v>
      </c>
      <c r="K238" s="246" t="s">
        <v>27</v>
      </c>
      <c r="L238" s="246" t="s">
        <v>27</v>
      </c>
      <c r="M238" s="242" t="s">
        <v>2160</v>
      </c>
      <c r="N238" s="242" t="s">
        <v>1492</v>
      </c>
      <c r="O238" s="242" t="s">
        <v>1464</v>
      </c>
      <c r="P238" s="242" t="s">
        <v>1030</v>
      </c>
      <c r="Q238" s="247" t="s">
        <v>1041</v>
      </c>
      <c r="R238" s="242" t="s">
        <v>1065</v>
      </c>
      <c r="S238" s="242"/>
      <c r="T238" s="248">
        <v>322181501.10000002</v>
      </c>
      <c r="U238" s="248">
        <v>6860027.8816827135</v>
      </c>
      <c r="V238" s="248">
        <v>677278.06266601314</v>
      </c>
      <c r="W238" s="242" t="s">
        <v>1593</v>
      </c>
    </row>
    <row r="239" spans="1:23" ht="15" customHeight="1" x14ac:dyDescent="0.25">
      <c r="A239" s="239" t="s">
        <v>2162</v>
      </c>
      <c r="B239" s="249"/>
      <c r="C239" s="250"/>
      <c r="D239" s="242"/>
      <c r="E239" s="260"/>
      <c r="F239" s="244"/>
      <c r="G239" s="245" t="s">
        <v>887</v>
      </c>
      <c r="H239" s="242" t="s">
        <v>881</v>
      </c>
      <c r="I239" s="242" t="s">
        <v>711</v>
      </c>
      <c r="J239" s="242" t="s">
        <v>457</v>
      </c>
      <c r="K239" s="246" t="s">
        <v>27</v>
      </c>
      <c r="L239" s="246" t="s">
        <v>27</v>
      </c>
      <c r="M239" s="242" t="s">
        <v>2160</v>
      </c>
      <c r="N239" s="242" t="s">
        <v>1486</v>
      </c>
      <c r="O239" s="242" t="s">
        <v>1464</v>
      </c>
      <c r="P239" s="242" t="s">
        <v>1031</v>
      </c>
      <c r="Q239" s="247" t="s">
        <v>1052</v>
      </c>
      <c r="R239" s="242" t="s">
        <v>1066</v>
      </c>
      <c r="S239" s="242"/>
      <c r="T239" s="248" t="s">
        <v>2162</v>
      </c>
      <c r="U239" s="248">
        <v>11615059.051125979</v>
      </c>
      <c r="V239" s="248">
        <v>1146733.6325123389</v>
      </c>
      <c r="W239" s="242" t="s">
        <v>1593</v>
      </c>
    </row>
    <row r="240" spans="1:23" ht="15" customHeight="1" x14ac:dyDescent="0.25">
      <c r="A240" s="239" t="s">
        <v>2162</v>
      </c>
      <c r="B240" s="249"/>
      <c r="C240" s="250"/>
      <c r="D240" s="242"/>
      <c r="E240" s="260"/>
      <c r="F240" s="244"/>
      <c r="G240" s="245" t="s">
        <v>887</v>
      </c>
      <c r="H240" s="242" t="s">
        <v>881</v>
      </c>
      <c r="I240" s="242" t="s">
        <v>711</v>
      </c>
      <c r="J240" s="242" t="s">
        <v>471</v>
      </c>
      <c r="K240" s="246" t="s">
        <v>27</v>
      </c>
      <c r="L240" s="246" t="s">
        <v>27</v>
      </c>
      <c r="M240" s="242" t="s">
        <v>2160</v>
      </c>
      <c r="N240" s="242" t="s">
        <v>1486</v>
      </c>
      <c r="O240" s="242" t="s">
        <v>1464</v>
      </c>
      <c r="P240" s="242" t="s">
        <v>1031</v>
      </c>
      <c r="Q240" s="247" t="s">
        <v>1052</v>
      </c>
      <c r="R240" s="242" t="s">
        <v>1066</v>
      </c>
      <c r="S240" s="242"/>
      <c r="T240" s="248" t="s">
        <v>2162</v>
      </c>
      <c r="U240" s="248">
        <v>2776090.2764113005</v>
      </c>
      <c r="V240" s="248">
        <v>274078.33854643255</v>
      </c>
      <c r="W240" s="242" t="s">
        <v>1593</v>
      </c>
    </row>
    <row r="241" spans="1:23" ht="15" customHeight="1" x14ac:dyDescent="0.25">
      <c r="A241" s="239" t="s">
        <v>2162</v>
      </c>
      <c r="B241" s="249"/>
      <c r="C241" s="250"/>
      <c r="D241" s="242"/>
      <c r="E241" s="260"/>
      <c r="F241" s="244"/>
      <c r="G241" s="245" t="s">
        <v>887</v>
      </c>
      <c r="H241" s="242" t="s">
        <v>881</v>
      </c>
      <c r="I241" s="242" t="s">
        <v>711</v>
      </c>
      <c r="J241" s="242" t="s">
        <v>485</v>
      </c>
      <c r="K241" s="246" t="s">
        <v>27</v>
      </c>
      <c r="L241" s="246" t="s">
        <v>27</v>
      </c>
      <c r="M241" s="242" t="s">
        <v>2160</v>
      </c>
      <c r="N241" s="242" t="s">
        <v>1489</v>
      </c>
      <c r="O241" s="242" t="s">
        <v>1464</v>
      </c>
      <c r="P241" s="242" t="s">
        <v>1031</v>
      </c>
      <c r="Q241" s="247" t="s">
        <v>1052</v>
      </c>
      <c r="R241" s="242" t="s">
        <v>1110</v>
      </c>
      <c r="S241" s="242"/>
      <c r="T241" s="248" t="s">
        <v>2162</v>
      </c>
      <c r="U241" s="248">
        <v>139766446.36612165</v>
      </c>
      <c r="V241" s="248">
        <v>1120074.7844537296</v>
      </c>
      <c r="W241" s="242" t="s">
        <v>1593</v>
      </c>
    </row>
    <row r="242" spans="1:23" s="276" customFormat="1" ht="15" customHeight="1" x14ac:dyDescent="0.25">
      <c r="A242" s="239" t="s">
        <v>2162</v>
      </c>
      <c r="B242" s="249"/>
      <c r="C242" s="250"/>
      <c r="D242" s="242"/>
      <c r="E242" s="260"/>
      <c r="F242" s="244"/>
      <c r="G242" s="245" t="s">
        <v>887</v>
      </c>
      <c r="H242" s="242" t="s">
        <v>881</v>
      </c>
      <c r="I242" s="242" t="s">
        <v>711</v>
      </c>
      <c r="J242" s="242" t="s">
        <v>498</v>
      </c>
      <c r="K242" s="246" t="s">
        <v>27</v>
      </c>
      <c r="L242" s="246" t="s">
        <v>1216</v>
      </c>
      <c r="M242" s="242" t="s">
        <v>2160</v>
      </c>
      <c r="N242" s="242" t="s">
        <v>1482</v>
      </c>
      <c r="O242" s="242" t="s">
        <v>1474</v>
      </c>
      <c r="P242" s="242" t="s">
        <v>1039</v>
      </c>
      <c r="Q242" s="247" t="s">
        <v>1142</v>
      </c>
      <c r="R242" s="242" t="s">
        <v>1062</v>
      </c>
      <c r="S242" s="242"/>
      <c r="T242" s="248" t="s">
        <v>2162</v>
      </c>
      <c r="U242" s="248">
        <v>30481588.326018177</v>
      </c>
      <c r="V242" s="248">
        <v>3009391.7174232528</v>
      </c>
      <c r="W242" s="242" t="s">
        <v>1593</v>
      </c>
    </row>
    <row r="243" spans="1:23" s="276" customFormat="1" ht="15" customHeight="1" x14ac:dyDescent="0.25">
      <c r="A243" s="239" t="s">
        <v>2162</v>
      </c>
      <c r="B243" s="249"/>
      <c r="C243" s="250"/>
      <c r="D243" s="242"/>
      <c r="E243" s="260"/>
      <c r="F243" s="244"/>
      <c r="G243" s="245" t="s">
        <v>887</v>
      </c>
      <c r="H243" s="242" t="s">
        <v>982</v>
      </c>
      <c r="I243" s="242" t="s">
        <v>706</v>
      </c>
      <c r="J243" s="242" t="s">
        <v>221</v>
      </c>
      <c r="K243" s="246" t="s">
        <v>27</v>
      </c>
      <c r="L243" s="246" t="s">
        <v>1216</v>
      </c>
      <c r="M243" s="242" t="s">
        <v>2160</v>
      </c>
      <c r="N243" s="242" t="s">
        <v>1482</v>
      </c>
      <c r="O243" s="242" t="s">
        <v>1464</v>
      </c>
      <c r="P243" s="242" t="s">
        <v>1036</v>
      </c>
      <c r="Q243" s="247" t="s">
        <v>1108</v>
      </c>
      <c r="R243" s="242" t="s">
        <v>1126</v>
      </c>
      <c r="S243" s="242"/>
      <c r="T243" s="248">
        <v>50094392.649999999</v>
      </c>
      <c r="U243" s="248">
        <v>7517261.7696047351</v>
      </c>
      <c r="V243" s="248">
        <v>714319.68213718</v>
      </c>
      <c r="W243" s="242" t="s">
        <v>1593</v>
      </c>
    </row>
    <row r="244" spans="1:23" s="276" customFormat="1" ht="15" customHeight="1" x14ac:dyDescent="0.25">
      <c r="A244" s="239" t="s">
        <v>2162</v>
      </c>
      <c r="B244" s="249"/>
      <c r="C244" s="250"/>
      <c r="D244" s="242"/>
      <c r="E244" s="260"/>
      <c r="F244" s="244"/>
      <c r="G244" s="245" t="s">
        <v>887</v>
      </c>
      <c r="H244" s="242" t="s">
        <v>982</v>
      </c>
      <c r="I244" s="242" t="s">
        <v>706</v>
      </c>
      <c r="J244" s="242" t="s">
        <v>300</v>
      </c>
      <c r="K244" s="246" t="s">
        <v>27</v>
      </c>
      <c r="L244" s="246" t="s">
        <v>1216</v>
      </c>
      <c r="M244" s="242" t="s">
        <v>2160</v>
      </c>
      <c r="N244" s="242" t="s">
        <v>1482</v>
      </c>
      <c r="O244" s="242" t="s">
        <v>1464</v>
      </c>
      <c r="P244" s="242" t="s">
        <v>1036</v>
      </c>
      <c r="Q244" s="247" t="s">
        <v>1108</v>
      </c>
      <c r="R244" s="242" t="s">
        <v>1126</v>
      </c>
      <c r="S244" s="242"/>
      <c r="T244" s="248" t="s">
        <v>2162</v>
      </c>
      <c r="U244" s="248">
        <v>6901788.0455031674</v>
      </c>
      <c r="V244" s="248">
        <v>702444.95228185353</v>
      </c>
      <c r="W244" s="242" t="s">
        <v>1593</v>
      </c>
    </row>
    <row r="245" spans="1:23" s="276" customFormat="1" ht="15" customHeight="1" x14ac:dyDescent="0.25">
      <c r="A245" s="239" t="s">
        <v>2162</v>
      </c>
      <c r="B245" s="249"/>
      <c r="C245" s="250"/>
      <c r="D245" s="242"/>
      <c r="E245" s="260"/>
      <c r="F245" s="244"/>
      <c r="G245" s="245" t="s">
        <v>887</v>
      </c>
      <c r="H245" s="242" t="s">
        <v>982</v>
      </c>
      <c r="I245" s="242" t="s">
        <v>706</v>
      </c>
      <c r="J245" s="242" t="s">
        <v>355</v>
      </c>
      <c r="K245" s="246" t="s">
        <v>27</v>
      </c>
      <c r="L245" s="246" t="s">
        <v>1216</v>
      </c>
      <c r="M245" s="242" t="s">
        <v>2160</v>
      </c>
      <c r="N245" s="242" t="s">
        <v>1482</v>
      </c>
      <c r="O245" s="242" t="s">
        <v>1464</v>
      </c>
      <c r="P245" s="242" t="s">
        <v>1036</v>
      </c>
      <c r="Q245" s="247" t="s">
        <v>1108</v>
      </c>
      <c r="R245" s="242" t="s">
        <v>1126</v>
      </c>
      <c r="S245" s="242"/>
      <c r="T245" s="248" t="s">
        <v>2162</v>
      </c>
      <c r="U245" s="248">
        <v>17314883.383290526</v>
      </c>
      <c r="V245" s="248">
        <v>1373859.0709919347</v>
      </c>
      <c r="W245" s="242" t="s">
        <v>1593</v>
      </c>
    </row>
    <row r="246" spans="1:23" s="276" customFormat="1" ht="15" customHeight="1" x14ac:dyDescent="0.25">
      <c r="A246" s="239" t="s">
        <v>2162</v>
      </c>
      <c r="B246" s="249"/>
      <c r="C246" s="250"/>
      <c r="D246" s="242"/>
      <c r="E246" s="260"/>
      <c r="F246" s="244"/>
      <c r="G246" s="245" t="s">
        <v>887</v>
      </c>
      <c r="H246" s="242" t="s">
        <v>978</v>
      </c>
      <c r="I246" s="242" t="s">
        <v>707</v>
      </c>
      <c r="J246" s="242" t="s">
        <v>220</v>
      </c>
      <c r="K246" s="246" t="s">
        <v>27</v>
      </c>
      <c r="L246" s="246" t="s">
        <v>1216</v>
      </c>
      <c r="M246" s="242" t="s">
        <v>2164</v>
      </c>
      <c r="N246" s="242" t="s">
        <v>1473</v>
      </c>
      <c r="O246" s="242" t="s">
        <v>1474</v>
      </c>
      <c r="P246" s="242" t="s">
        <v>1039</v>
      </c>
      <c r="Q246" s="247" t="s">
        <v>1142</v>
      </c>
      <c r="R246" s="242" t="s">
        <v>1085</v>
      </c>
      <c r="S246" s="242"/>
      <c r="T246" s="248">
        <v>254506086.59999999</v>
      </c>
      <c r="U246" s="248">
        <v>8721444.2792887092</v>
      </c>
      <c r="V246" s="248">
        <v>897404.17062742054</v>
      </c>
      <c r="W246" s="242" t="s">
        <v>1593</v>
      </c>
    </row>
    <row r="247" spans="1:23" s="276" customFormat="1" ht="15" customHeight="1" x14ac:dyDescent="0.25">
      <c r="A247" s="239" t="s">
        <v>2162</v>
      </c>
      <c r="B247" s="249"/>
      <c r="C247" s="250"/>
      <c r="D247" s="242"/>
      <c r="E247" s="260"/>
      <c r="F247" s="244"/>
      <c r="G247" s="245" t="s">
        <v>887</v>
      </c>
      <c r="H247" s="242" t="s">
        <v>978</v>
      </c>
      <c r="I247" s="242" t="s">
        <v>707</v>
      </c>
      <c r="J247" s="242" t="s">
        <v>299</v>
      </c>
      <c r="K247" s="246" t="s">
        <v>27</v>
      </c>
      <c r="L247" s="246" t="s">
        <v>27</v>
      </c>
      <c r="M247" s="242" t="s">
        <v>2164</v>
      </c>
      <c r="N247" s="242" t="s">
        <v>1473</v>
      </c>
      <c r="O247" s="242" t="s">
        <v>1474</v>
      </c>
      <c r="P247" s="242" t="s">
        <v>1039</v>
      </c>
      <c r="Q247" s="247" t="s">
        <v>1142</v>
      </c>
      <c r="R247" s="242" t="s">
        <v>1160</v>
      </c>
      <c r="S247" s="242"/>
      <c r="T247" s="248" t="s">
        <v>2162</v>
      </c>
      <c r="U247" s="248">
        <v>12477351.725724557</v>
      </c>
      <c r="V247" s="248">
        <v>1283873.0740550768</v>
      </c>
      <c r="W247" s="242" t="s">
        <v>1593</v>
      </c>
    </row>
    <row r="248" spans="1:23" s="276" customFormat="1" ht="15" customHeight="1" x14ac:dyDescent="0.25">
      <c r="A248" s="239" t="s">
        <v>2162</v>
      </c>
      <c r="B248" s="249"/>
      <c r="C248" s="250"/>
      <c r="D248" s="242"/>
      <c r="E248" s="260"/>
      <c r="F248" s="244"/>
      <c r="G248" s="245" t="s">
        <v>887</v>
      </c>
      <c r="H248" s="242" t="s">
        <v>978</v>
      </c>
      <c r="I248" s="242" t="s">
        <v>707</v>
      </c>
      <c r="J248" s="242" t="s">
        <v>354</v>
      </c>
      <c r="K248" s="246" t="s">
        <v>27</v>
      </c>
      <c r="L248" s="246" t="s">
        <v>1216</v>
      </c>
      <c r="M248" s="242" t="s">
        <v>2164</v>
      </c>
      <c r="N248" s="242" t="s">
        <v>1473</v>
      </c>
      <c r="O248" s="242" t="s">
        <v>1474</v>
      </c>
      <c r="P248" s="242" t="s">
        <v>1039</v>
      </c>
      <c r="Q248" s="247" t="s">
        <v>1142</v>
      </c>
      <c r="R248" s="242" t="s">
        <v>1085</v>
      </c>
      <c r="S248" s="242"/>
      <c r="T248" s="248" t="s">
        <v>2162</v>
      </c>
      <c r="U248" s="248">
        <v>18976972.440861467</v>
      </c>
      <c r="V248" s="248">
        <v>1952659.8656088193</v>
      </c>
      <c r="W248" s="242" t="s">
        <v>1593</v>
      </c>
    </row>
    <row r="249" spans="1:23" s="276" customFormat="1" ht="15" customHeight="1" x14ac:dyDescent="0.25">
      <c r="A249" s="239" t="s">
        <v>2162</v>
      </c>
      <c r="B249" s="249"/>
      <c r="C249" s="250"/>
      <c r="D249" s="242"/>
      <c r="E249" s="260"/>
      <c r="F249" s="244"/>
      <c r="G249" s="245" t="s">
        <v>887</v>
      </c>
      <c r="H249" s="242" t="s">
        <v>978</v>
      </c>
      <c r="I249" s="242" t="s">
        <v>707</v>
      </c>
      <c r="J249" s="242" t="s">
        <v>392</v>
      </c>
      <c r="K249" s="246" t="s">
        <v>27</v>
      </c>
      <c r="L249" s="246" t="s">
        <v>27</v>
      </c>
      <c r="M249" s="242" t="s">
        <v>2164</v>
      </c>
      <c r="N249" s="242" t="s">
        <v>1473</v>
      </c>
      <c r="O249" s="242" t="s">
        <v>1474</v>
      </c>
      <c r="P249" s="242" t="s">
        <v>1039</v>
      </c>
      <c r="Q249" s="247" t="s">
        <v>1142</v>
      </c>
      <c r="R249" s="242" t="s">
        <v>1085</v>
      </c>
      <c r="S249" s="242"/>
      <c r="T249" s="248" t="s">
        <v>2162</v>
      </c>
      <c r="U249" s="248">
        <v>1442744.7364006329</v>
      </c>
      <c r="V249" s="248">
        <v>0</v>
      </c>
      <c r="W249" s="242" t="s">
        <v>1593</v>
      </c>
    </row>
    <row r="250" spans="1:23" s="276" customFormat="1" ht="15" customHeight="1" x14ac:dyDescent="0.25">
      <c r="A250" s="239" t="s">
        <v>2162</v>
      </c>
      <c r="B250" s="249"/>
      <c r="C250" s="250"/>
      <c r="D250" s="242"/>
      <c r="E250" s="260"/>
      <c r="F250" s="244"/>
      <c r="G250" s="245" t="s">
        <v>887</v>
      </c>
      <c r="H250" s="242" t="s">
        <v>978</v>
      </c>
      <c r="I250" s="242" t="s">
        <v>707</v>
      </c>
      <c r="J250" s="242" t="s">
        <v>417</v>
      </c>
      <c r="K250" s="246" t="s">
        <v>27</v>
      </c>
      <c r="L250" s="246" t="s">
        <v>27</v>
      </c>
      <c r="M250" s="242" t="s">
        <v>2164</v>
      </c>
      <c r="N250" s="242" t="s">
        <v>1473</v>
      </c>
      <c r="O250" s="242" t="s">
        <v>1474</v>
      </c>
      <c r="P250" s="242" t="s">
        <v>1039</v>
      </c>
      <c r="Q250" s="247" t="s">
        <v>1142</v>
      </c>
      <c r="R250" s="242" t="s">
        <v>1085</v>
      </c>
      <c r="S250" s="242"/>
      <c r="T250" s="248" t="s">
        <v>2162</v>
      </c>
      <c r="U250" s="248">
        <v>26229308.698751047</v>
      </c>
      <c r="V250" s="248">
        <v>2698898.2862426727</v>
      </c>
      <c r="W250" s="242" t="s">
        <v>1593</v>
      </c>
    </row>
    <row r="251" spans="1:23" s="276" customFormat="1" ht="15" customHeight="1" x14ac:dyDescent="0.25">
      <c r="A251" s="239" t="s">
        <v>2162</v>
      </c>
      <c r="B251" s="249"/>
      <c r="C251" s="250"/>
      <c r="D251" s="242"/>
      <c r="E251" s="260"/>
      <c r="F251" s="244"/>
      <c r="G251" s="245" t="s">
        <v>887</v>
      </c>
      <c r="H251" s="242" t="s">
        <v>978</v>
      </c>
      <c r="I251" s="242" t="s">
        <v>707</v>
      </c>
      <c r="J251" s="242" t="s">
        <v>437</v>
      </c>
      <c r="K251" s="246" t="s">
        <v>27</v>
      </c>
      <c r="L251" s="246" t="s">
        <v>1216</v>
      </c>
      <c r="M251" s="242" t="s">
        <v>2164</v>
      </c>
      <c r="N251" s="242" t="s">
        <v>1473</v>
      </c>
      <c r="O251" s="242" t="s">
        <v>1474</v>
      </c>
      <c r="P251" s="242" t="s">
        <v>1039</v>
      </c>
      <c r="Q251" s="247" t="s">
        <v>1142</v>
      </c>
      <c r="R251" s="242" t="s">
        <v>1085</v>
      </c>
      <c r="S251" s="242"/>
      <c r="T251" s="248" t="s">
        <v>2162</v>
      </c>
      <c r="U251" s="248">
        <v>32748625.224311646</v>
      </c>
      <c r="V251" s="248">
        <v>3369711.7034162204</v>
      </c>
      <c r="W251" s="242" t="s">
        <v>1593</v>
      </c>
    </row>
    <row r="252" spans="1:23" s="276" customFormat="1" ht="15" customHeight="1" x14ac:dyDescent="0.25">
      <c r="A252" s="239" t="s">
        <v>2162</v>
      </c>
      <c r="B252" s="249"/>
      <c r="C252" s="250"/>
      <c r="D252" s="242"/>
      <c r="E252" s="260"/>
      <c r="F252" s="244"/>
      <c r="G252" s="245" t="s">
        <v>887</v>
      </c>
      <c r="H252" s="242" t="s">
        <v>976</v>
      </c>
      <c r="I252" s="242" t="s">
        <v>708</v>
      </c>
      <c r="J252" s="242" t="s">
        <v>222</v>
      </c>
      <c r="K252" s="246" t="s">
        <v>27</v>
      </c>
      <c r="L252" s="246" t="s">
        <v>1216</v>
      </c>
      <c r="M252" s="242" t="s">
        <v>2160</v>
      </c>
      <c r="N252" s="242" t="s">
        <v>1482</v>
      </c>
      <c r="O252" s="242" t="s">
        <v>1474</v>
      </c>
      <c r="P252" s="242" t="s">
        <v>1039</v>
      </c>
      <c r="Q252" s="247" t="s">
        <v>1142</v>
      </c>
      <c r="R252" s="242" t="s">
        <v>1051</v>
      </c>
      <c r="S252" s="242"/>
      <c r="T252" s="248">
        <v>51123314.539999999</v>
      </c>
      <c r="U252" s="248">
        <v>96745454</v>
      </c>
      <c r="V252" s="248">
        <v>0</v>
      </c>
      <c r="W252" s="242" t="s">
        <v>1593</v>
      </c>
    </row>
    <row r="253" spans="1:23" s="276" customFormat="1" ht="15" customHeight="1" x14ac:dyDescent="0.25">
      <c r="A253" s="239" t="s">
        <v>2162</v>
      </c>
      <c r="B253" s="249"/>
      <c r="C253" s="250"/>
      <c r="D253" s="242"/>
      <c r="E253" s="260"/>
      <c r="F253" s="244"/>
      <c r="G253" s="245" t="s">
        <v>887</v>
      </c>
      <c r="H253" s="242" t="s">
        <v>975</v>
      </c>
      <c r="I253" s="242" t="s">
        <v>712</v>
      </c>
      <c r="J253" s="242" t="s">
        <v>334</v>
      </c>
      <c r="K253" s="246" t="s">
        <v>27</v>
      </c>
      <c r="L253" s="246" t="s">
        <v>1216</v>
      </c>
      <c r="M253" s="242" t="s">
        <v>2160</v>
      </c>
      <c r="N253" s="242" t="s">
        <v>1463</v>
      </c>
      <c r="O253" s="242" t="s">
        <v>1464</v>
      </c>
      <c r="P253" s="242" t="s">
        <v>1030</v>
      </c>
      <c r="Q253" s="247" t="s">
        <v>1041</v>
      </c>
      <c r="R253" s="242" t="s">
        <v>1042</v>
      </c>
      <c r="S253" s="242"/>
      <c r="T253" s="248">
        <v>39941093.960000001</v>
      </c>
      <c r="U253" s="248">
        <v>129584549</v>
      </c>
      <c r="V253" s="248">
        <v>24455276.789999999</v>
      </c>
      <c r="W253" s="242" t="s">
        <v>1593</v>
      </c>
    </row>
    <row r="254" spans="1:23" s="276" customFormat="1" ht="15" customHeight="1" x14ac:dyDescent="0.25">
      <c r="A254" s="239" t="s">
        <v>2162</v>
      </c>
      <c r="B254" s="249"/>
      <c r="C254" s="250"/>
      <c r="D254" s="242"/>
      <c r="E254" s="260"/>
      <c r="F254" s="244"/>
      <c r="G254" s="245" t="s">
        <v>887</v>
      </c>
      <c r="H254" s="242"/>
      <c r="I254" s="242"/>
      <c r="J254" s="242"/>
      <c r="K254" s="246"/>
      <c r="L254" s="246"/>
      <c r="M254" s="242"/>
      <c r="N254" s="242"/>
      <c r="O254" s="242"/>
      <c r="P254" s="242"/>
      <c r="Q254" s="247"/>
      <c r="R254" s="242"/>
      <c r="S254" s="242"/>
      <c r="T254" s="244"/>
      <c r="U254" s="244"/>
      <c r="V254" s="244"/>
      <c r="W254" s="242"/>
    </row>
    <row r="255" spans="1:23" s="276" customFormat="1" ht="15" customHeight="1" x14ac:dyDescent="0.25">
      <c r="A255" s="239" t="s">
        <v>2162</v>
      </c>
      <c r="B255" s="249"/>
      <c r="C255" s="250"/>
      <c r="D255" s="242"/>
      <c r="E255" s="260"/>
      <c r="F255" s="244"/>
      <c r="G255" s="245" t="s">
        <v>887</v>
      </c>
      <c r="H255" s="242"/>
      <c r="I255" s="242"/>
      <c r="J255" s="242"/>
      <c r="K255" s="246"/>
      <c r="L255" s="246"/>
      <c r="M255" s="242"/>
      <c r="N255" s="242"/>
      <c r="O255" s="242"/>
      <c r="P255" s="242"/>
      <c r="Q255" s="247"/>
      <c r="R255" s="242"/>
      <c r="S255" s="242"/>
      <c r="T255" s="244"/>
      <c r="U255" s="244"/>
      <c r="V255" s="244"/>
      <c r="W255" s="242"/>
    </row>
    <row r="256" spans="1:23" s="276" customFormat="1" ht="15" customHeight="1" x14ac:dyDescent="0.25">
      <c r="A256" s="239" t="s">
        <v>2162</v>
      </c>
      <c r="B256" s="249"/>
      <c r="C256" s="250"/>
      <c r="D256" s="242"/>
      <c r="E256" s="260"/>
      <c r="F256" s="244"/>
      <c r="G256" s="245" t="s">
        <v>887</v>
      </c>
      <c r="H256" s="242"/>
      <c r="I256" s="242"/>
      <c r="J256" s="242"/>
      <c r="K256" s="246"/>
      <c r="L256" s="246"/>
      <c r="M256" s="242"/>
      <c r="N256" s="242"/>
      <c r="O256" s="242"/>
      <c r="P256" s="242"/>
      <c r="Q256" s="247"/>
      <c r="R256" s="242"/>
      <c r="S256" s="242"/>
      <c r="T256" s="244"/>
      <c r="U256" s="244"/>
      <c r="V256" s="244"/>
      <c r="W256" s="242"/>
    </row>
    <row r="257" spans="1:23" s="276" customFormat="1" ht="15" customHeight="1" x14ac:dyDescent="0.25">
      <c r="A257" s="239" t="s">
        <v>2162</v>
      </c>
      <c r="B257" s="249"/>
      <c r="C257" s="250"/>
      <c r="D257" s="242"/>
      <c r="E257" s="260"/>
      <c r="F257" s="244"/>
      <c r="G257" s="245" t="s">
        <v>887</v>
      </c>
      <c r="H257" s="242"/>
      <c r="I257" s="242"/>
      <c r="J257" s="242"/>
      <c r="K257" s="246"/>
      <c r="L257" s="246"/>
      <c r="M257" s="242"/>
      <c r="N257" s="242"/>
      <c r="O257" s="242"/>
      <c r="P257" s="242"/>
      <c r="Q257" s="247"/>
      <c r="R257" s="242"/>
      <c r="S257" s="242"/>
      <c r="T257" s="244"/>
      <c r="U257" s="244"/>
      <c r="V257" s="244"/>
      <c r="W257" s="242"/>
    </row>
    <row r="258" spans="1:23" ht="15" customHeight="1" x14ac:dyDescent="0.25">
      <c r="A258" s="239" t="s">
        <v>2162</v>
      </c>
      <c r="B258" s="249"/>
      <c r="C258" s="250"/>
      <c r="D258" s="242"/>
      <c r="E258" s="260"/>
      <c r="F258" s="244"/>
      <c r="G258" s="245" t="s">
        <v>887</v>
      </c>
      <c r="H258" s="242"/>
      <c r="I258" s="242"/>
      <c r="J258" s="242"/>
      <c r="K258" s="246"/>
      <c r="L258" s="246"/>
      <c r="M258" s="242"/>
      <c r="N258" s="242"/>
      <c r="O258" s="242"/>
      <c r="P258" s="242"/>
      <c r="Q258" s="247"/>
      <c r="R258" s="242"/>
      <c r="S258" s="242"/>
      <c r="T258" s="244"/>
      <c r="U258" s="244"/>
      <c r="V258" s="244"/>
      <c r="W258" s="242"/>
    </row>
    <row r="259" spans="1:23" ht="15" customHeight="1" x14ac:dyDescent="0.25">
      <c r="A259" s="239" t="s">
        <v>2162</v>
      </c>
      <c r="B259" s="249"/>
      <c r="C259" s="250"/>
      <c r="D259" s="242"/>
      <c r="E259" s="260"/>
      <c r="F259" s="244"/>
      <c r="G259" s="245" t="s">
        <v>887</v>
      </c>
      <c r="H259" s="242"/>
      <c r="I259" s="242"/>
      <c r="J259" s="242"/>
      <c r="K259" s="246"/>
      <c r="L259" s="246"/>
      <c r="M259" s="242"/>
      <c r="N259" s="242"/>
      <c r="O259" s="242"/>
      <c r="P259" s="242"/>
      <c r="Q259" s="247"/>
      <c r="R259" s="242"/>
      <c r="S259" s="242"/>
      <c r="T259" s="244"/>
      <c r="U259" s="244"/>
      <c r="V259" s="244"/>
      <c r="W259" s="242"/>
    </row>
    <row r="260" spans="1:23" ht="15" customHeight="1" x14ac:dyDescent="0.25">
      <c r="A260" s="228" t="s">
        <v>2162</v>
      </c>
      <c r="B260" s="229"/>
      <c r="C260" s="230"/>
      <c r="D260" s="231" t="s">
        <v>27</v>
      </c>
      <c r="E260" s="271">
        <v>330682388.90999997</v>
      </c>
      <c r="F260" s="233"/>
      <c r="G260" s="234" t="s">
        <v>888</v>
      </c>
      <c r="H260" s="235"/>
      <c r="I260" s="235"/>
      <c r="J260" s="235"/>
      <c r="K260" s="231" t="s">
        <v>27</v>
      </c>
      <c r="L260" s="236"/>
      <c r="M260" s="236"/>
      <c r="N260" s="236"/>
      <c r="O260" s="236"/>
      <c r="P260" s="236"/>
      <c r="Q260" s="236"/>
      <c r="R260" s="236"/>
      <c r="S260" s="237"/>
      <c r="T260" s="238"/>
      <c r="U260" s="238"/>
      <c r="V260" s="238"/>
      <c r="W260" s="259"/>
    </row>
    <row r="261" spans="1:23" ht="15" customHeight="1" x14ac:dyDescent="0.25">
      <c r="A261" s="239" t="s">
        <v>1522</v>
      </c>
      <c r="B261" s="249" t="s">
        <v>877</v>
      </c>
      <c r="C261" s="242" t="s">
        <v>704</v>
      </c>
      <c r="D261" s="242"/>
      <c r="E261" s="260"/>
      <c r="F261" s="248">
        <v>9706367.7899999991</v>
      </c>
      <c r="G261" s="245" t="s">
        <v>888</v>
      </c>
      <c r="H261" s="242" t="s">
        <v>1130</v>
      </c>
      <c r="I261" s="257" t="s">
        <v>2167</v>
      </c>
      <c r="J261" s="242" t="s">
        <v>580</v>
      </c>
      <c r="K261" s="246" t="s">
        <v>27</v>
      </c>
      <c r="L261" s="246" t="s">
        <v>27</v>
      </c>
      <c r="M261" s="242" t="s">
        <v>2160</v>
      </c>
      <c r="N261" s="242" t="s">
        <v>1482</v>
      </c>
      <c r="O261" s="242" t="s">
        <v>1464</v>
      </c>
      <c r="P261" s="242" t="s">
        <v>1037</v>
      </c>
      <c r="Q261" s="247" t="s">
        <v>1119</v>
      </c>
      <c r="R261" s="242" t="s">
        <v>1193</v>
      </c>
      <c r="S261" s="242"/>
      <c r="T261" s="248">
        <v>9706367.7899999991</v>
      </c>
      <c r="U261" s="274">
        <v>9718427.790000001</v>
      </c>
      <c r="V261" s="274">
        <v>1416848.1266666667</v>
      </c>
      <c r="W261" s="242" t="s">
        <v>1596</v>
      </c>
    </row>
    <row r="262" spans="1:23" ht="15" customHeight="1" x14ac:dyDescent="0.25">
      <c r="A262" s="239" t="s">
        <v>1522</v>
      </c>
      <c r="B262" s="249" t="s">
        <v>890</v>
      </c>
      <c r="C262" s="242" t="s">
        <v>705</v>
      </c>
      <c r="D262" s="242"/>
      <c r="E262" s="260"/>
      <c r="F262" s="248">
        <v>227990510</v>
      </c>
      <c r="G262" s="245" t="s">
        <v>888</v>
      </c>
      <c r="H262" s="242" t="s">
        <v>1130</v>
      </c>
      <c r="I262" s="257" t="s">
        <v>2167</v>
      </c>
      <c r="J262" s="242" t="s">
        <v>583</v>
      </c>
      <c r="K262" s="246" t="s">
        <v>27</v>
      </c>
      <c r="L262" s="246" t="s">
        <v>27</v>
      </c>
      <c r="M262" s="242" t="s">
        <v>2160</v>
      </c>
      <c r="N262" s="242" t="s">
        <v>1482</v>
      </c>
      <c r="O262" s="242" t="s">
        <v>1464</v>
      </c>
      <c r="P262" s="242" t="s">
        <v>1037</v>
      </c>
      <c r="Q262" s="247" t="s">
        <v>1119</v>
      </c>
      <c r="R262" s="242" t="s">
        <v>1188</v>
      </c>
      <c r="S262" s="242"/>
      <c r="T262" s="248" t="s">
        <v>2162</v>
      </c>
      <c r="U262" s="274">
        <v>9718427.790000001</v>
      </c>
      <c r="V262" s="274">
        <v>1416848.1266666667</v>
      </c>
      <c r="W262" s="242" t="s">
        <v>1596</v>
      </c>
    </row>
    <row r="263" spans="1:23" ht="15" customHeight="1" x14ac:dyDescent="0.25">
      <c r="A263" s="239" t="s">
        <v>1522</v>
      </c>
      <c r="B263" s="249" t="s">
        <v>990</v>
      </c>
      <c r="C263" s="242" t="s">
        <v>775</v>
      </c>
      <c r="D263" s="242"/>
      <c r="E263" s="260"/>
      <c r="F263" s="248">
        <v>37405600</v>
      </c>
      <c r="G263" s="245" t="s">
        <v>888</v>
      </c>
      <c r="H263" s="242" t="s">
        <v>1130</v>
      </c>
      <c r="I263" s="257" t="s">
        <v>2167</v>
      </c>
      <c r="J263" s="242" t="s">
        <v>586</v>
      </c>
      <c r="K263" s="246" t="s">
        <v>27</v>
      </c>
      <c r="L263" s="246" t="s">
        <v>27</v>
      </c>
      <c r="M263" s="242" t="s">
        <v>2160</v>
      </c>
      <c r="N263" s="242" t="s">
        <v>1473</v>
      </c>
      <c r="O263" s="242" t="s">
        <v>1464</v>
      </c>
      <c r="P263" s="242" t="s">
        <v>1039</v>
      </c>
      <c r="Q263" s="247" t="s">
        <v>1142</v>
      </c>
      <c r="R263" s="242" t="s">
        <v>1085</v>
      </c>
      <c r="S263" s="242"/>
      <c r="T263" s="248" t="s">
        <v>2162</v>
      </c>
      <c r="U263" s="274">
        <v>9718427.790000001</v>
      </c>
      <c r="V263" s="274">
        <v>1416848.1266666667</v>
      </c>
      <c r="W263" s="242" t="s">
        <v>1596</v>
      </c>
    </row>
    <row r="264" spans="1:23" ht="15" customHeight="1" x14ac:dyDescent="0.25">
      <c r="A264" s="239" t="s">
        <v>1522</v>
      </c>
      <c r="B264" s="249" t="s">
        <v>881</v>
      </c>
      <c r="C264" s="242" t="s">
        <v>711</v>
      </c>
      <c r="D264" s="242"/>
      <c r="E264" s="260"/>
      <c r="F264" s="248">
        <v>2953347.52</v>
      </c>
      <c r="G264" s="245" t="s">
        <v>888</v>
      </c>
      <c r="H264" s="242" t="s">
        <v>2168</v>
      </c>
      <c r="I264" s="242" t="s">
        <v>705</v>
      </c>
      <c r="J264" s="242" t="s">
        <v>521</v>
      </c>
      <c r="K264" s="285" t="s">
        <v>27</v>
      </c>
      <c r="L264" s="285" t="s">
        <v>27</v>
      </c>
      <c r="M264" s="242" t="s">
        <v>2160</v>
      </c>
      <c r="N264" s="242" t="s">
        <v>1482</v>
      </c>
      <c r="O264" s="242" t="s">
        <v>1464</v>
      </c>
      <c r="P264" s="242" t="s">
        <v>1035</v>
      </c>
      <c r="Q264" s="247" t="s">
        <v>1097</v>
      </c>
      <c r="R264" s="242" t="s">
        <v>1125</v>
      </c>
      <c r="S264" s="242"/>
      <c r="T264" s="248">
        <v>227990510</v>
      </c>
      <c r="U264" s="274">
        <v>1709928.825</v>
      </c>
      <c r="V264" s="274">
        <v>296490.67867500003</v>
      </c>
      <c r="W264" s="242" t="s">
        <v>1596</v>
      </c>
    </row>
    <row r="265" spans="1:23" ht="15" customHeight="1" x14ac:dyDescent="0.25">
      <c r="A265" s="239" t="s">
        <v>1536</v>
      </c>
      <c r="B265" s="249" t="s">
        <v>981</v>
      </c>
      <c r="C265" s="242" t="s">
        <v>709</v>
      </c>
      <c r="D265" s="242"/>
      <c r="E265" s="260"/>
      <c r="F265" s="248">
        <v>42500000</v>
      </c>
      <c r="G265" s="245" t="s">
        <v>888</v>
      </c>
      <c r="H265" s="242" t="s">
        <v>2168</v>
      </c>
      <c r="I265" s="242" t="s">
        <v>705</v>
      </c>
      <c r="J265" s="242" t="s">
        <v>601</v>
      </c>
      <c r="K265" s="285" t="s">
        <v>27</v>
      </c>
      <c r="L265" s="285" t="s">
        <v>27</v>
      </c>
      <c r="M265" s="242" t="s">
        <v>2160</v>
      </c>
      <c r="N265" s="242" t="s">
        <v>1482</v>
      </c>
      <c r="O265" s="242" t="s">
        <v>1464</v>
      </c>
      <c r="P265" s="242" t="s">
        <v>1035</v>
      </c>
      <c r="Q265" s="247" t="s">
        <v>1097</v>
      </c>
      <c r="R265" s="242" t="s">
        <v>1125</v>
      </c>
      <c r="S265" s="242"/>
      <c r="T265" s="248" t="s">
        <v>2162</v>
      </c>
      <c r="U265" s="274">
        <v>1709928.825</v>
      </c>
      <c r="V265" s="274">
        <v>296490.67867500003</v>
      </c>
      <c r="W265" s="242" t="s">
        <v>1596</v>
      </c>
    </row>
    <row r="266" spans="1:23" ht="15" customHeight="1" x14ac:dyDescent="0.25">
      <c r="A266" s="239" t="s">
        <v>1536</v>
      </c>
      <c r="B266" s="249" t="s">
        <v>983</v>
      </c>
      <c r="C266" s="242" t="s">
        <v>714</v>
      </c>
      <c r="D266" s="242"/>
      <c r="E266" s="260"/>
      <c r="F266" s="248">
        <v>10126563.6</v>
      </c>
      <c r="G266" s="245" t="s">
        <v>888</v>
      </c>
      <c r="H266" s="242" t="s">
        <v>2168</v>
      </c>
      <c r="I266" s="242" t="s">
        <v>705</v>
      </c>
      <c r="J266" s="242" t="s">
        <v>602</v>
      </c>
      <c r="K266" s="246" t="s">
        <v>27</v>
      </c>
      <c r="L266" s="246" t="s">
        <v>27</v>
      </c>
      <c r="M266" s="242" t="s">
        <v>2160</v>
      </c>
      <c r="N266" s="242" t="s">
        <v>1482</v>
      </c>
      <c r="O266" s="242" t="s">
        <v>1464</v>
      </c>
      <c r="P266" s="242" t="s">
        <v>1034</v>
      </c>
      <c r="Q266" s="247" t="s">
        <v>1086</v>
      </c>
      <c r="R266" s="242" t="s">
        <v>1201</v>
      </c>
      <c r="S266" s="242"/>
      <c r="T266" s="248" t="s">
        <v>2162</v>
      </c>
      <c r="U266" s="274">
        <v>1709928.825</v>
      </c>
      <c r="V266" s="274">
        <v>296490.67867500003</v>
      </c>
      <c r="W266" s="242" t="s">
        <v>1596</v>
      </c>
    </row>
    <row r="267" spans="1:23" ht="15" customHeight="1" x14ac:dyDescent="0.25">
      <c r="A267" s="239" t="s">
        <v>2162</v>
      </c>
      <c r="B267" s="249"/>
      <c r="C267" s="242"/>
      <c r="D267" s="242"/>
      <c r="E267" s="260"/>
      <c r="G267" s="245" t="s">
        <v>888</v>
      </c>
      <c r="H267" s="242" t="s">
        <v>2168</v>
      </c>
      <c r="I267" s="242" t="s">
        <v>705</v>
      </c>
      <c r="J267" s="242" t="s">
        <v>603</v>
      </c>
      <c r="K267" s="246" t="s">
        <v>27</v>
      </c>
      <c r="L267" s="246" t="s">
        <v>27</v>
      </c>
      <c r="M267" s="242" t="s">
        <v>2160</v>
      </c>
      <c r="N267" s="242" t="s">
        <v>1482</v>
      </c>
      <c r="O267" s="242" t="s">
        <v>1464</v>
      </c>
      <c r="P267" s="242" t="s">
        <v>1034</v>
      </c>
      <c r="Q267" s="247" t="s">
        <v>1086</v>
      </c>
      <c r="R267" s="242" t="s">
        <v>1201</v>
      </c>
      <c r="S267" s="242"/>
      <c r="T267" s="248" t="s">
        <v>2162</v>
      </c>
      <c r="U267" s="274">
        <v>1709928.825</v>
      </c>
      <c r="V267" s="274">
        <v>296490.67867500003</v>
      </c>
      <c r="W267" s="242" t="s">
        <v>1596</v>
      </c>
    </row>
    <row r="268" spans="1:23" ht="15" customHeight="1" x14ac:dyDescent="0.25">
      <c r="A268" s="239" t="s">
        <v>2162</v>
      </c>
      <c r="B268" s="249"/>
      <c r="C268" s="242"/>
      <c r="D268" s="242"/>
      <c r="E268" s="260"/>
      <c r="G268" s="245" t="s">
        <v>888</v>
      </c>
      <c r="H268" s="242" t="s">
        <v>990</v>
      </c>
      <c r="I268" s="242" t="s">
        <v>775</v>
      </c>
      <c r="J268" s="242" t="s">
        <v>514</v>
      </c>
      <c r="K268" s="246" t="s">
        <v>27</v>
      </c>
      <c r="L268" s="246" t="s">
        <v>27</v>
      </c>
      <c r="M268" s="242" t="s">
        <v>2160</v>
      </c>
      <c r="N268" s="242" t="s">
        <v>1486</v>
      </c>
      <c r="O268" s="242" t="s">
        <v>1464</v>
      </c>
      <c r="P268" s="242" t="s">
        <v>1037</v>
      </c>
      <c r="Q268" s="247" t="s">
        <v>1119</v>
      </c>
      <c r="R268" s="242" t="s">
        <v>1072</v>
      </c>
      <c r="S268" s="242"/>
      <c r="T268" s="248">
        <v>37405600</v>
      </c>
      <c r="U268" s="274">
        <v>561084</v>
      </c>
      <c r="V268" s="274">
        <v>166741.56945000001</v>
      </c>
      <c r="W268" s="242" t="s">
        <v>1596</v>
      </c>
    </row>
    <row r="269" spans="1:23" ht="15" customHeight="1" x14ac:dyDescent="0.25">
      <c r="A269" s="239" t="s">
        <v>2162</v>
      </c>
      <c r="B269" s="249"/>
      <c r="C269" s="242"/>
      <c r="D269" s="242"/>
      <c r="E269" s="260"/>
      <c r="G269" s="245" t="s">
        <v>888</v>
      </c>
      <c r="H269" s="242" t="s">
        <v>990</v>
      </c>
      <c r="I269" s="242" t="s">
        <v>775</v>
      </c>
      <c r="J269" s="242" t="s">
        <v>532</v>
      </c>
      <c r="K269" s="246" t="s">
        <v>27</v>
      </c>
      <c r="L269" s="246" t="s">
        <v>27</v>
      </c>
      <c r="M269" s="242" t="s">
        <v>2160</v>
      </c>
      <c r="N269" s="242" t="s">
        <v>1482</v>
      </c>
      <c r="O269" s="242" t="s">
        <v>1474</v>
      </c>
      <c r="P269" s="242" t="s">
        <v>1037</v>
      </c>
      <c r="Q269" s="247" t="s">
        <v>1119</v>
      </c>
      <c r="R269" s="242" t="s">
        <v>1072</v>
      </c>
      <c r="S269" s="242"/>
      <c r="T269" s="248" t="s">
        <v>2162</v>
      </c>
      <c r="U269" s="274">
        <v>561084</v>
      </c>
      <c r="V269" s="274">
        <v>166741.56945000001</v>
      </c>
      <c r="W269" s="242" t="s">
        <v>1596</v>
      </c>
    </row>
    <row r="270" spans="1:23" ht="15" customHeight="1" x14ac:dyDescent="0.25">
      <c r="A270" s="239" t="s">
        <v>2162</v>
      </c>
      <c r="B270" s="249"/>
      <c r="C270" s="242"/>
      <c r="D270" s="242"/>
      <c r="E270" s="260"/>
      <c r="G270" s="245" t="s">
        <v>888</v>
      </c>
      <c r="H270" s="242" t="s">
        <v>881</v>
      </c>
      <c r="I270" s="242" t="s">
        <v>711</v>
      </c>
      <c r="J270" s="242" t="s">
        <v>571</v>
      </c>
      <c r="K270" s="246" t="s">
        <v>27</v>
      </c>
      <c r="L270" s="246" t="s">
        <v>27</v>
      </c>
      <c r="M270" s="242" t="s">
        <v>2160</v>
      </c>
      <c r="N270" s="242" t="s">
        <v>1492</v>
      </c>
      <c r="O270" s="242" t="s">
        <v>1464</v>
      </c>
      <c r="P270" s="242" t="s">
        <v>1030</v>
      </c>
      <c r="Q270" s="247" t="s">
        <v>1041</v>
      </c>
      <c r="R270" s="242" t="s">
        <v>1120</v>
      </c>
      <c r="S270" s="242"/>
      <c r="T270" s="248">
        <v>2953347.52</v>
      </c>
      <c r="U270" s="248">
        <v>17720085.120000001</v>
      </c>
      <c r="V270" s="248">
        <v>2008519.5782999999</v>
      </c>
      <c r="W270" s="242" t="s">
        <v>1596</v>
      </c>
    </row>
    <row r="271" spans="1:23" ht="15" customHeight="1" x14ac:dyDescent="0.25">
      <c r="A271" s="239" t="s">
        <v>2162</v>
      </c>
      <c r="B271" s="249"/>
      <c r="C271" s="242"/>
      <c r="D271" s="242"/>
      <c r="E271" s="260"/>
      <c r="G271" s="245" t="s">
        <v>888</v>
      </c>
      <c r="H271" s="242" t="s">
        <v>981</v>
      </c>
      <c r="I271" s="242" t="s">
        <v>2171</v>
      </c>
      <c r="J271" s="242" t="s">
        <v>467</v>
      </c>
      <c r="K271" s="246" t="s">
        <v>27</v>
      </c>
      <c r="L271" s="246" t="s">
        <v>27</v>
      </c>
      <c r="M271" s="242" t="s">
        <v>2160</v>
      </c>
      <c r="N271" s="242" t="s">
        <v>1486</v>
      </c>
      <c r="O271" s="242" t="s">
        <v>1464</v>
      </c>
      <c r="P271" s="242" t="s">
        <v>1031</v>
      </c>
      <c r="Q271" s="247" t="s">
        <v>1052</v>
      </c>
      <c r="R271" s="242" t="s">
        <v>1066</v>
      </c>
      <c r="S271" s="242"/>
      <c r="T271" s="248">
        <v>42500000</v>
      </c>
      <c r="U271" s="274">
        <v>166666.66666666666</v>
      </c>
      <c r="V271" s="274">
        <v>166666.66666666666</v>
      </c>
      <c r="W271" s="242" t="s">
        <v>1596</v>
      </c>
    </row>
    <row r="272" spans="1:23" ht="15" customHeight="1" x14ac:dyDescent="0.25">
      <c r="A272" s="239" t="s">
        <v>2162</v>
      </c>
      <c r="B272" s="249"/>
      <c r="C272" s="242"/>
      <c r="D272" s="242"/>
      <c r="E272" s="260"/>
      <c r="G272" s="245" t="s">
        <v>888</v>
      </c>
      <c r="H272" s="242" t="s">
        <v>981</v>
      </c>
      <c r="I272" s="242" t="s">
        <v>2171</v>
      </c>
      <c r="J272" s="242" t="s">
        <v>481</v>
      </c>
      <c r="K272" s="246" t="s">
        <v>27</v>
      </c>
      <c r="L272" s="246" t="s">
        <v>27</v>
      </c>
      <c r="M272" s="242" t="s">
        <v>2160</v>
      </c>
      <c r="N272" s="242" t="s">
        <v>1486</v>
      </c>
      <c r="O272" s="242" t="s">
        <v>1464</v>
      </c>
      <c r="P272" s="242" t="s">
        <v>1034</v>
      </c>
      <c r="Q272" s="247" t="s">
        <v>1086</v>
      </c>
      <c r="R272" s="242" t="s">
        <v>1080</v>
      </c>
      <c r="S272" s="242"/>
      <c r="T272" s="248" t="s">
        <v>2162</v>
      </c>
      <c r="U272" s="274">
        <v>166666.66666666666</v>
      </c>
      <c r="V272" s="274">
        <v>166666.66666666666</v>
      </c>
      <c r="W272" s="242" t="s">
        <v>1596</v>
      </c>
    </row>
    <row r="273" spans="1:23" ht="15" customHeight="1" x14ac:dyDescent="0.25">
      <c r="A273" s="239" t="s">
        <v>2162</v>
      </c>
      <c r="B273" s="249"/>
      <c r="C273" s="242"/>
      <c r="D273" s="242"/>
      <c r="E273" s="260"/>
      <c r="G273" s="245" t="s">
        <v>888</v>
      </c>
      <c r="H273" s="242" t="s">
        <v>981</v>
      </c>
      <c r="I273" s="242" t="s">
        <v>2171</v>
      </c>
      <c r="J273" s="242" t="s">
        <v>494</v>
      </c>
      <c r="K273" s="246" t="s">
        <v>27</v>
      </c>
      <c r="L273" s="246" t="s">
        <v>27</v>
      </c>
      <c r="M273" s="242" t="s">
        <v>2160</v>
      </c>
      <c r="N273" s="242" t="s">
        <v>1486</v>
      </c>
      <c r="O273" s="242" t="s">
        <v>1464</v>
      </c>
      <c r="P273" s="242" t="s">
        <v>1031</v>
      </c>
      <c r="Q273" s="247" t="s">
        <v>1052</v>
      </c>
      <c r="R273" s="242" t="s">
        <v>1066</v>
      </c>
      <c r="S273" s="242"/>
      <c r="T273" s="248" t="s">
        <v>2162</v>
      </c>
      <c r="U273" s="274">
        <v>166666.66666666666</v>
      </c>
      <c r="V273" s="274">
        <v>166666.66666666666</v>
      </c>
      <c r="W273" s="242" t="s">
        <v>1596</v>
      </c>
    </row>
    <row r="274" spans="1:23" ht="15" customHeight="1" x14ac:dyDescent="0.25">
      <c r="A274" s="239" t="s">
        <v>2162</v>
      </c>
      <c r="B274" s="249"/>
      <c r="C274" s="242"/>
      <c r="D274" s="242"/>
      <c r="E274" s="260"/>
      <c r="G274" s="245" t="s">
        <v>888</v>
      </c>
      <c r="H274" s="242" t="s">
        <v>981</v>
      </c>
      <c r="I274" s="242" t="s">
        <v>2171</v>
      </c>
      <c r="J274" s="242" t="s">
        <v>505</v>
      </c>
      <c r="K274" s="246" t="s">
        <v>27</v>
      </c>
      <c r="L274" s="246" t="s">
        <v>27</v>
      </c>
      <c r="M274" s="242" t="s">
        <v>2160</v>
      </c>
      <c r="N274" s="242" t="s">
        <v>1486</v>
      </c>
      <c r="O274" s="242" t="s">
        <v>1464</v>
      </c>
      <c r="P274" s="242" t="s">
        <v>1031</v>
      </c>
      <c r="Q274" s="247" t="s">
        <v>1052</v>
      </c>
      <c r="R274" s="242" t="s">
        <v>1066</v>
      </c>
      <c r="S274" s="242"/>
      <c r="T274" s="248" t="s">
        <v>2162</v>
      </c>
      <c r="U274" s="274">
        <v>168333.33333333334</v>
      </c>
      <c r="V274" s="274">
        <v>168333.33333333334</v>
      </c>
      <c r="W274" s="242" t="s">
        <v>1596</v>
      </c>
    </row>
    <row r="275" spans="1:23" ht="15" customHeight="1" x14ac:dyDescent="0.25">
      <c r="A275" s="239" t="s">
        <v>2162</v>
      </c>
      <c r="B275" s="249"/>
      <c r="C275" s="242"/>
      <c r="D275" s="242"/>
      <c r="E275" s="260"/>
      <c r="G275" s="245" t="s">
        <v>888</v>
      </c>
      <c r="H275" s="242" t="s">
        <v>981</v>
      </c>
      <c r="I275" s="242" t="s">
        <v>2171</v>
      </c>
      <c r="J275" s="242" t="s">
        <v>515</v>
      </c>
      <c r="K275" s="246" t="s">
        <v>27</v>
      </c>
      <c r="L275" s="246" t="s">
        <v>27</v>
      </c>
      <c r="M275" s="242" t="s">
        <v>2160</v>
      </c>
      <c r="N275" s="242" t="s">
        <v>1486</v>
      </c>
      <c r="O275" s="242" t="s">
        <v>1464</v>
      </c>
      <c r="P275" s="242" t="s">
        <v>1031</v>
      </c>
      <c r="Q275" s="247" t="s">
        <v>1052</v>
      </c>
      <c r="R275" s="242" t="s">
        <v>1196</v>
      </c>
      <c r="S275" s="242"/>
      <c r="T275" s="248" t="s">
        <v>2162</v>
      </c>
      <c r="U275" s="274">
        <v>168333.33333333334</v>
      </c>
      <c r="V275" s="274">
        <v>168333.33333333334</v>
      </c>
      <c r="W275" s="242" t="s">
        <v>1596</v>
      </c>
    </row>
    <row r="276" spans="1:23" ht="15" customHeight="1" x14ac:dyDescent="0.25">
      <c r="A276" s="239" t="s">
        <v>2162</v>
      </c>
      <c r="B276" s="249"/>
      <c r="C276" s="242"/>
      <c r="D276" s="242"/>
      <c r="E276" s="260"/>
      <c r="G276" s="245" t="s">
        <v>888</v>
      </c>
      <c r="H276" s="242" t="s">
        <v>981</v>
      </c>
      <c r="I276" s="242" t="s">
        <v>2171</v>
      </c>
      <c r="J276" s="242" t="s">
        <v>524</v>
      </c>
      <c r="K276" s="246" t="s">
        <v>27</v>
      </c>
      <c r="L276" s="246" t="s">
        <v>27</v>
      </c>
      <c r="M276" s="242" t="s">
        <v>2160</v>
      </c>
      <c r="N276" s="242" t="s">
        <v>1486</v>
      </c>
      <c r="O276" s="242" t="s">
        <v>1464</v>
      </c>
      <c r="P276" s="242" t="s">
        <v>1031</v>
      </c>
      <c r="Q276" s="247" t="s">
        <v>1052</v>
      </c>
      <c r="R276" s="242" t="s">
        <v>1110</v>
      </c>
      <c r="S276" s="242"/>
      <c r="T276" s="248" t="s">
        <v>2162</v>
      </c>
      <c r="U276" s="274">
        <v>166666.66666666666</v>
      </c>
      <c r="V276" s="274">
        <v>166666.66666666666</v>
      </c>
      <c r="W276" s="242" t="s">
        <v>1596</v>
      </c>
    </row>
    <row r="277" spans="1:23" ht="15" customHeight="1" x14ac:dyDescent="0.25">
      <c r="A277" s="239" t="s">
        <v>2162</v>
      </c>
      <c r="B277" s="249"/>
      <c r="C277" s="242"/>
      <c r="D277" s="242"/>
      <c r="E277" s="260"/>
      <c r="G277" s="245" t="s">
        <v>888</v>
      </c>
      <c r="H277" s="242" t="s">
        <v>981</v>
      </c>
      <c r="I277" s="242" t="s">
        <v>2171</v>
      </c>
      <c r="J277" s="242" t="s">
        <v>533</v>
      </c>
      <c r="K277" s="246" t="s">
        <v>27</v>
      </c>
      <c r="L277" s="246" t="s">
        <v>27</v>
      </c>
      <c r="M277" s="242" t="s">
        <v>2160</v>
      </c>
      <c r="N277" s="242" t="s">
        <v>1486</v>
      </c>
      <c r="O277" s="242" t="s">
        <v>1469</v>
      </c>
      <c r="P277" s="242" t="s">
        <v>1030</v>
      </c>
      <c r="Q277" s="247" t="s">
        <v>1041</v>
      </c>
      <c r="R277" s="242" t="s">
        <v>1065</v>
      </c>
      <c r="S277" s="242"/>
      <c r="T277" s="248" t="s">
        <v>2162</v>
      </c>
      <c r="U277" s="248">
        <v>30000</v>
      </c>
      <c r="V277" s="248">
        <v>30000</v>
      </c>
      <c r="W277" s="242" t="s">
        <v>1596</v>
      </c>
    </row>
    <row r="278" spans="1:23" ht="15" customHeight="1" x14ac:dyDescent="0.25">
      <c r="A278" s="239" t="s">
        <v>2162</v>
      </c>
      <c r="B278" s="249"/>
      <c r="C278" s="242"/>
      <c r="D278" s="242"/>
      <c r="E278" s="260"/>
      <c r="G278" s="245" t="s">
        <v>888</v>
      </c>
      <c r="H278" s="242" t="s">
        <v>981</v>
      </c>
      <c r="I278" s="242" t="s">
        <v>2171</v>
      </c>
      <c r="J278" s="242" t="s">
        <v>540</v>
      </c>
      <c r="K278" s="246" t="s">
        <v>27</v>
      </c>
      <c r="L278" s="246" t="s">
        <v>27</v>
      </c>
      <c r="M278" s="242" t="s">
        <v>2160</v>
      </c>
      <c r="N278" s="242" t="s">
        <v>1486</v>
      </c>
      <c r="O278" s="242" t="s">
        <v>1469</v>
      </c>
      <c r="P278" s="242" t="s">
        <v>1031</v>
      </c>
      <c r="Q278" s="247" t="s">
        <v>1052</v>
      </c>
      <c r="R278" s="242" t="s">
        <v>1110</v>
      </c>
      <c r="S278" s="242"/>
      <c r="T278" s="248" t="s">
        <v>2162</v>
      </c>
      <c r="U278" s="248">
        <v>100000</v>
      </c>
      <c r="V278" s="248">
        <v>100000</v>
      </c>
      <c r="W278" s="242" t="s">
        <v>1596</v>
      </c>
    </row>
    <row r="279" spans="1:23" ht="15" customHeight="1" x14ac:dyDescent="0.25">
      <c r="A279" s="239" t="s">
        <v>2162</v>
      </c>
      <c r="B279" s="249"/>
      <c r="C279" s="242"/>
      <c r="D279" s="242"/>
      <c r="E279" s="260"/>
      <c r="G279" s="245" t="s">
        <v>888</v>
      </c>
      <c r="H279" s="242" t="s">
        <v>983</v>
      </c>
      <c r="I279" s="242" t="s">
        <v>714</v>
      </c>
      <c r="J279" s="242" t="s">
        <v>238</v>
      </c>
      <c r="K279" s="246" t="s">
        <v>27</v>
      </c>
      <c r="L279" s="246" t="s">
        <v>27</v>
      </c>
      <c r="M279" s="242" t="s">
        <v>2160</v>
      </c>
      <c r="N279" s="242" t="s">
        <v>1486</v>
      </c>
      <c r="O279" s="242" t="s">
        <v>1464</v>
      </c>
      <c r="P279" s="242" t="s">
        <v>1039</v>
      </c>
      <c r="Q279" s="247" t="s">
        <v>1142</v>
      </c>
      <c r="R279" s="242" t="s">
        <v>1168</v>
      </c>
      <c r="S279" s="242"/>
      <c r="T279" s="248">
        <v>10126563.6</v>
      </c>
      <c r="U279" s="248">
        <v>2500000</v>
      </c>
      <c r="V279" s="248">
        <v>2500000</v>
      </c>
      <c r="W279" s="242" t="s">
        <v>1596</v>
      </c>
    </row>
    <row r="280" spans="1:23" ht="15" customHeight="1" x14ac:dyDescent="0.25">
      <c r="A280" s="239" t="s">
        <v>2162</v>
      </c>
      <c r="B280" s="249"/>
      <c r="C280" s="242"/>
      <c r="D280" s="242"/>
      <c r="E280" s="260"/>
      <c r="G280" s="245" t="s">
        <v>888</v>
      </c>
      <c r="H280" s="242" t="s">
        <v>983</v>
      </c>
      <c r="I280" s="242" t="s">
        <v>714</v>
      </c>
      <c r="J280" s="242" t="s">
        <v>314</v>
      </c>
      <c r="K280" s="246" t="s">
        <v>27</v>
      </c>
      <c r="L280" s="246" t="s">
        <v>27</v>
      </c>
      <c r="M280" s="242" t="s">
        <v>2160</v>
      </c>
      <c r="N280" s="242" t="s">
        <v>1486</v>
      </c>
      <c r="O280" s="242" t="s">
        <v>1464</v>
      </c>
      <c r="P280" s="242" t="s">
        <v>1037</v>
      </c>
      <c r="Q280" s="247" t="s">
        <v>1119</v>
      </c>
      <c r="R280" s="242" t="s">
        <v>1060</v>
      </c>
      <c r="S280" s="242"/>
      <c r="T280" s="248" t="s">
        <v>2162</v>
      </c>
      <c r="U280" s="248">
        <v>1500000</v>
      </c>
      <c r="V280" s="248">
        <v>1500000</v>
      </c>
      <c r="W280" s="242" t="s">
        <v>1596</v>
      </c>
    </row>
    <row r="281" spans="1:23" ht="15" customHeight="1" x14ac:dyDescent="0.25">
      <c r="A281" s="239" t="s">
        <v>2162</v>
      </c>
      <c r="B281" s="249"/>
      <c r="C281" s="242"/>
      <c r="D281" s="242"/>
      <c r="E281" s="260"/>
      <c r="G281" s="245" t="s">
        <v>888</v>
      </c>
      <c r="H281" s="242" t="s">
        <v>983</v>
      </c>
      <c r="I281" s="242" t="s">
        <v>714</v>
      </c>
      <c r="J281" s="242" t="s">
        <v>364</v>
      </c>
      <c r="K281" s="246" t="s">
        <v>27</v>
      </c>
      <c r="L281" s="246" t="s">
        <v>27</v>
      </c>
      <c r="M281" s="242" t="s">
        <v>2160</v>
      </c>
      <c r="N281" s="242" t="s">
        <v>1482</v>
      </c>
      <c r="O281" s="242" t="s">
        <v>1464</v>
      </c>
      <c r="P281" s="242" t="s">
        <v>1034</v>
      </c>
      <c r="Q281" s="247" t="s">
        <v>1086</v>
      </c>
      <c r="R281" s="242" t="s">
        <v>1201</v>
      </c>
      <c r="S281" s="242"/>
      <c r="T281" s="248" t="s">
        <v>2162</v>
      </c>
      <c r="U281" s="248">
        <v>1550000</v>
      </c>
      <c r="V281" s="248">
        <v>1550000</v>
      </c>
      <c r="W281" s="242" t="s">
        <v>1596</v>
      </c>
    </row>
    <row r="282" spans="1:23" ht="15" customHeight="1" x14ac:dyDescent="0.25">
      <c r="A282" s="239" t="s">
        <v>2162</v>
      </c>
      <c r="B282" s="249"/>
      <c r="C282" s="242"/>
      <c r="D282" s="242"/>
      <c r="E282" s="260"/>
      <c r="G282" s="245" t="s">
        <v>888</v>
      </c>
      <c r="H282" s="242" t="s">
        <v>983</v>
      </c>
      <c r="I282" s="242" t="s">
        <v>714</v>
      </c>
      <c r="J282" s="242" t="s">
        <v>398</v>
      </c>
      <c r="K282" s="246" t="s">
        <v>27</v>
      </c>
      <c r="L282" s="246" t="s">
        <v>27</v>
      </c>
      <c r="M282" s="242" t="s">
        <v>2160</v>
      </c>
      <c r="N282" s="242" t="s">
        <v>1492</v>
      </c>
      <c r="O282" s="242" t="s">
        <v>1464</v>
      </c>
      <c r="P282" s="242" t="s">
        <v>1031</v>
      </c>
      <c r="Q282" s="247" t="s">
        <v>1052</v>
      </c>
      <c r="R282" s="242" t="s">
        <v>1196</v>
      </c>
      <c r="S282" s="242"/>
      <c r="T282" s="248" t="s">
        <v>2162</v>
      </c>
      <c r="U282" s="248">
        <v>3500000</v>
      </c>
      <c r="V282" s="248">
        <v>3500000</v>
      </c>
      <c r="W282" s="242" t="s">
        <v>1596</v>
      </c>
    </row>
    <row r="283" spans="1:23" ht="15" customHeight="1" x14ac:dyDescent="0.25">
      <c r="A283" s="239" t="s">
        <v>2162</v>
      </c>
      <c r="B283" s="249"/>
      <c r="C283" s="242"/>
      <c r="D283" s="242"/>
      <c r="E283" s="260"/>
      <c r="G283" s="245" t="s">
        <v>888</v>
      </c>
      <c r="H283" s="242"/>
      <c r="I283" s="242"/>
      <c r="J283" s="242"/>
      <c r="K283" s="246"/>
      <c r="L283" s="246"/>
      <c r="M283" s="242"/>
      <c r="N283" s="242"/>
      <c r="O283" s="242"/>
      <c r="P283" s="242"/>
      <c r="Q283" s="247"/>
      <c r="R283" s="242"/>
      <c r="S283" s="242"/>
      <c r="T283" s="244"/>
      <c r="U283" s="244"/>
      <c r="V283" s="244"/>
      <c r="W283" s="242"/>
    </row>
    <row r="284" spans="1:23" ht="15" customHeight="1" x14ac:dyDescent="0.25">
      <c r="A284" s="239" t="s">
        <v>2162</v>
      </c>
      <c r="B284" s="249"/>
      <c r="C284" s="242"/>
      <c r="D284" s="242"/>
      <c r="E284" s="260"/>
      <c r="G284" s="245" t="s">
        <v>888</v>
      </c>
      <c r="H284" s="242"/>
      <c r="I284" s="242"/>
      <c r="J284" s="242"/>
      <c r="K284" s="246"/>
      <c r="L284" s="246"/>
      <c r="M284" s="242"/>
      <c r="N284" s="242"/>
      <c r="O284" s="242"/>
      <c r="P284" s="242"/>
      <c r="Q284" s="247"/>
      <c r="R284" s="242"/>
      <c r="S284" s="242"/>
      <c r="T284" s="244"/>
      <c r="U284" s="244"/>
      <c r="V284" s="244"/>
      <c r="W284" s="242"/>
    </row>
    <row r="285" spans="1:23" ht="15" customHeight="1" x14ac:dyDescent="0.25">
      <c r="A285" s="239" t="s">
        <v>2162</v>
      </c>
      <c r="B285" s="249"/>
      <c r="C285" s="242"/>
      <c r="D285" s="242"/>
      <c r="E285" s="260"/>
      <c r="G285" s="245" t="s">
        <v>888</v>
      </c>
      <c r="H285" s="242"/>
      <c r="I285" s="242"/>
      <c r="J285" s="242"/>
      <c r="K285" s="246"/>
      <c r="L285" s="246"/>
      <c r="M285" s="242"/>
      <c r="N285" s="242"/>
      <c r="O285" s="242"/>
      <c r="P285" s="242"/>
      <c r="Q285" s="247"/>
      <c r="R285" s="242"/>
      <c r="S285" s="242"/>
      <c r="T285" s="244"/>
      <c r="U285" s="244"/>
      <c r="V285" s="244"/>
      <c r="W285" s="242"/>
    </row>
    <row r="286" spans="1:23" ht="15" customHeight="1" x14ac:dyDescent="0.25">
      <c r="A286" s="239" t="s">
        <v>2162</v>
      </c>
      <c r="B286" s="249"/>
      <c r="C286" s="250"/>
      <c r="D286" s="242"/>
      <c r="E286" s="260"/>
      <c r="F286" s="244"/>
      <c r="G286" s="245" t="s">
        <v>888</v>
      </c>
      <c r="H286" s="242"/>
      <c r="I286" s="242"/>
      <c r="J286" s="242"/>
      <c r="K286" s="246"/>
      <c r="L286" s="246"/>
      <c r="M286" s="242"/>
      <c r="N286" s="242"/>
      <c r="O286" s="242"/>
      <c r="P286" s="242"/>
      <c r="Q286" s="247"/>
      <c r="R286" s="242"/>
      <c r="S286" s="242"/>
      <c r="T286" s="244"/>
      <c r="U286" s="244"/>
      <c r="V286" s="244"/>
      <c r="W286" s="242"/>
    </row>
    <row r="287" spans="1:23" ht="15" customHeight="1" x14ac:dyDescent="0.25">
      <c r="A287" s="239" t="s">
        <v>2162</v>
      </c>
      <c r="B287" s="249"/>
      <c r="C287" s="250"/>
      <c r="D287" s="242"/>
      <c r="E287" s="260"/>
      <c r="F287" s="244"/>
      <c r="G287" s="245" t="s">
        <v>888</v>
      </c>
      <c r="H287" s="242"/>
      <c r="I287" s="242"/>
      <c r="J287" s="242"/>
      <c r="K287" s="246"/>
      <c r="L287" s="246"/>
      <c r="M287" s="242"/>
      <c r="N287" s="242"/>
      <c r="O287" s="242"/>
      <c r="P287" s="242"/>
      <c r="Q287" s="247"/>
      <c r="R287" s="242"/>
      <c r="S287" s="242"/>
      <c r="T287" s="244"/>
      <c r="U287" s="244"/>
      <c r="V287" s="244"/>
      <c r="W287" s="242"/>
    </row>
    <row r="288" spans="1:23" ht="15" customHeight="1" x14ac:dyDescent="0.25">
      <c r="A288" s="239" t="s">
        <v>2162</v>
      </c>
      <c r="B288" s="249"/>
      <c r="C288" s="250"/>
      <c r="D288" s="242"/>
      <c r="E288" s="260"/>
      <c r="F288" s="244"/>
      <c r="G288" s="245" t="s">
        <v>888</v>
      </c>
      <c r="H288" s="242"/>
      <c r="I288" s="242"/>
      <c r="J288" s="242"/>
      <c r="K288" s="246"/>
      <c r="L288" s="246"/>
      <c r="M288" s="242"/>
      <c r="N288" s="242"/>
      <c r="O288" s="242"/>
      <c r="P288" s="242"/>
      <c r="Q288" s="247"/>
      <c r="R288" s="242"/>
      <c r="S288" s="242"/>
      <c r="T288" s="244"/>
      <c r="U288" s="244"/>
      <c r="V288" s="244"/>
      <c r="W288" s="242"/>
    </row>
    <row r="289" spans="1:23" ht="15" customHeight="1" x14ac:dyDescent="0.25">
      <c r="A289" s="239" t="s">
        <v>2162</v>
      </c>
      <c r="B289" s="249"/>
      <c r="C289" s="250"/>
      <c r="D289" s="242"/>
      <c r="E289" s="260"/>
      <c r="F289" s="244"/>
      <c r="G289" s="245" t="s">
        <v>888</v>
      </c>
      <c r="H289" s="242"/>
      <c r="I289" s="242"/>
      <c r="J289" s="242"/>
      <c r="K289" s="246"/>
      <c r="L289" s="246"/>
      <c r="M289" s="242"/>
      <c r="N289" s="242"/>
      <c r="O289" s="242"/>
      <c r="P289" s="242"/>
      <c r="Q289" s="247"/>
      <c r="R289" s="242"/>
      <c r="S289" s="242"/>
      <c r="T289" s="244"/>
      <c r="U289" s="244"/>
      <c r="V289" s="244"/>
      <c r="W289" s="242"/>
    </row>
    <row r="290" spans="1:23" ht="15" customHeight="1" x14ac:dyDescent="0.25">
      <c r="A290" s="239" t="s">
        <v>2162</v>
      </c>
      <c r="B290" s="249"/>
      <c r="C290" s="250"/>
      <c r="D290" s="242"/>
      <c r="E290" s="260"/>
      <c r="F290" s="244"/>
      <c r="G290" s="245" t="s">
        <v>888</v>
      </c>
      <c r="H290" s="242"/>
      <c r="I290" s="242"/>
      <c r="J290" s="242"/>
      <c r="K290" s="246"/>
      <c r="L290" s="246"/>
      <c r="M290" s="242"/>
      <c r="N290" s="242"/>
      <c r="O290" s="242"/>
      <c r="P290" s="242"/>
      <c r="Q290" s="247"/>
      <c r="R290" s="242"/>
      <c r="S290" s="242"/>
      <c r="T290" s="244"/>
      <c r="U290" s="244"/>
      <c r="V290" s="244"/>
      <c r="W290" s="242"/>
    </row>
    <row r="291" spans="1:23" ht="15" customHeight="1" x14ac:dyDescent="0.25">
      <c r="A291" s="239" t="s">
        <v>2162</v>
      </c>
      <c r="B291" s="249"/>
      <c r="C291" s="250"/>
      <c r="D291" s="242"/>
      <c r="E291" s="260"/>
      <c r="F291" s="244"/>
      <c r="G291" s="245" t="s">
        <v>888</v>
      </c>
      <c r="H291" s="242"/>
      <c r="I291" s="242"/>
      <c r="J291" s="242"/>
      <c r="K291" s="246"/>
      <c r="L291" s="246"/>
      <c r="M291" s="242"/>
      <c r="N291" s="242"/>
      <c r="O291" s="242"/>
      <c r="P291" s="242"/>
      <c r="Q291" s="247"/>
      <c r="R291" s="242"/>
      <c r="S291" s="242"/>
      <c r="T291" s="244"/>
      <c r="U291" s="244"/>
      <c r="V291" s="244"/>
      <c r="W291" s="242"/>
    </row>
    <row r="292" spans="1:23" ht="15" customHeight="1" x14ac:dyDescent="0.25">
      <c r="A292" s="239" t="s">
        <v>2162</v>
      </c>
      <c r="B292" s="249"/>
      <c r="C292" s="250"/>
      <c r="D292" s="242"/>
      <c r="E292" s="260"/>
      <c r="F292" s="244"/>
      <c r="G292" s="245" t="s">
        <v>888</v>
      </c>
      <c r="H292" s="242"/>
      <c r="I292" s="242"/>
      <c r="J292" s="242"/>
      <c r="K292" s="246"/>
      <c r="L292" s="246"/>
      <c r="M292" s="242"/>
      <c r="N292" s="242"/>
      <c r="O292" s="242"/>
      <c r="P292" s="242"/>
      <c r="Q292" s="247"/>
      <c r="R292" s="242"/>
      <c r="S292" s="242"/>
      <c r="T292" s="244"/>
      <c r="U292" s="244"/>
      <c r="V292" s="244"/>
      <c r="W292" s="242"/>
    </row>
    <row r="293" spans="1:23" ht="15" customHeight="1" x14ac:dyDescent="0.25">
      <c r="A293" s="239" t="s">
        <v>2162</v>
      </c>
      <c r="B293" s="249"/>
      <c r="C293" s="250"/>
      <c r="D293" s="242"/>
      <c r="E293" s="260"/>
      <c r="F293" s="244"/>
      <c r="G293" s="245" t="s">
        <v>888</v>
      </c>
      <c r="H293" s="242"/>
      <c r="I293" s="242"/>
      <c r="J293" s="242"/>
      <c r="K293" s="246"/>
      <c r="L293" s="246"/>
      <c r="M293" s="242"/>
      <c r="N293" s="242"/>
      <c r="O293" s="242"/>
      <c r="P293" s="242"/>
      <c r="Q293" s="247"/>
      <c r="R293" s="242"/>
      <c r="S293" s="242"/>
      <c r="T293" s="244"/>
      <c r="U293" s="244"/>
      <c r="V293" s="244"/>
      <c r="W293" s="242"/>
    </row>
    <row r="294" spans="1:23" ht="15" customHeight="1" x14ac:dyDescent="0.25">
      <c r="A294" s="239" t="s">
        <v>2162</v>
      </c>
      <c r="B294" s="249"/>
      <c r="C294" s="250"/>
      <c r="D294" s="242"/>
      <c r="E294" s="260"/>
      <c r="F294" s="244"/>
      <c r="G294" s="245" t="s">
        <v>888</v>
      </c>
      <c r="H294" s="242"/>
      <c r="I294" s="242"/>
      <c r="J294" s="242"/>
      <c r="K294" s="246"/>
      <c r="L294" s="246"/>
      <c r="M294" s="242"/>
      <c r="N294" s="242"/>
      <c r="O294" s="242"/>
      <c r="P294" s="242"/>
      <c r="Q294" s="247"/>
      <c r="R294" s="242"/>
      <c r="S294" s="242"/>
      <c r="T294" s="244"/>
      <c r="U294" s="244"/>
      <c r="V294" s="244"/>
      <c r="W294" s="242"/>
    </row>
    <row r="295" spans="1:23" ht="15" customHeight="1" x14ac:dyDescent="0.25">
      <c r="A295" s="239" t="s">
        <v>2162</v>
      </c>
      <c r="B295" s="249"/>
      <c r="C295" s="250"/>
      <c r="D295" s="242"/>
      <c r="E295" s="260"/>
      <c r="F295" s="244"/>
      <c r="G295" s="245" t="s">
        <v>888</v>
      </c>
      <c r="H295" s="242"/>
      <c r="I295" s="242"/>
      <c r="J295" s="242"/>
      <c r="K295" s="246"/>
      <c r="L295" s="246"/>
      <c r="M295" s="242"/>
      <c r="N295" s="242"/>
      <c r="O295" s="242"/>
      <c r="P295" s="242"/>
      <c r="Q295" s="247"/>
      <c r="R295" s="242"/>
      <c r="S295" s="242"/>
      <c r="T295" s="244"/>
      <c r="U295" s="244"/>
      <c r="V295" s="244"/>
      <c r="W295" s="242"/>
    </row>
    <row r="296" spans="1:23" ht="15" customHeight="1" x14ac:dyDescent="0.25">
      <c r="A296" s="228" t="s">
        <v>2162</v>
      </c>
      <c r="B296" s="229"/>
      <c r="C296" s="230"/>
      <c r="D296" s="231" t="s">
        <v>27</v>
      </c>
      <c r="E296" s="271">
        <v>211413343.51499999</v>
      </c>
      <c r="F296" s="233"/>
      <c r="G296" s="234" t="s">
        <v>889</v>
      </c>
      <c r="H296" s="235"/>
      <c r="I296" s="235"/>
      <c r="J296" s="235"/>
      <c r="K296" s="231" t="s">
        <v>27</v>
      </c>
      <c r="L296" s="236"/>
      <c r="M296" s="236"/>
      <c r="N296" s="236"/>
      <c r="O296" s="236"/>
      <c r="P296" s="236"/>
      <c r="Q296" s="236"/>
      <c r="R296" s="236"/>
      <c r="S296" s="237"/>
      <c r="T296" s="238"/>
      <c r="U296" s="252"/>
      <c r="V296" s="252"/>
      <c r="W296" s="259"/>
    </row>
    <row r="297" spans="1:23" ht="15" customHeight="1" x14ac:dyDescent="0.25">
      <c r="A297" s="239" t="s">
        <v>1522</v>
      </c>
      <c r="B297" s="249" t="s">
        <v>890</v>
      </c>
      <c r="C297" s="242" t="s">
        <v>705</v>
      </c>
      <c r="D297" s="242"/>
      <c r="E297" s="260"/>
      <c r="F297" s="244">
        <v>39600003.600000001</v>
      </c>
      <c r="G297" s="245" t="s">
        <v>889</v>
      </c>
      <c r="H297" s="242" t="s">
        <v>2168</v>
      </c>
      <c r="I297" s="242" t="s">
        <v>705</v>
      </c>
      <c r="J297" s="242" t="s">
        <v>584</v>
      </c>
      <c r="K297" s="285" t="s">
        <v>27</v>
      </c>
      <c r="L297" s="285" t="s">
        <v>1216</v>
      </c>
      <c r="M297" s="242" t="s">
        <v>2160</v>
      </c>
      <c r="N297" s="242" t="s">
        <v>1482</v>
      </c>
      <c r="O297" s="242" t="s">
        <v>1474</v>
      </c>
      <c r="P297" s="242" t="s">
        <v>1035</v>
      </c>
      <c r="Q297" s="247" t="s">
        <v>1097</v>
      </c>
      <c r="R297" s="242" t="s">
        <v>1137</v>
      </c>
      <c r="S297" s="242"/>
      <c r="T297" s="248">
        <v>39600003.600000001</v>
      </c>
      <c r="U297" s="248">
        <v>24000000</v>
      </c>
      <c r="V297" s="248">
        <v>5891598.9900000002</v>
      </c>
      <c r="W297" s="242" t="s">
        <v>2201</v>
      </c>
    </row>
    <row r="298" spans="1:23" ht="15" customHeight="1" x14ac:dyDescent="0.25">
      <c r="A298" s="239" t="s">
        <v>1522</v>
      </c>
      <c r="B298" s="249" t="s">
        <v>885</v>
      </c>
      <c r="C298" s="242" t="s">
        <v>710</v>
      </c>
      <c r="D298" s="242"/>
      <c r="E298" s="260"/>
      <c r="F298" s="244">
        <v>232476.11499999999</v>
      </c>
      <c r="G298" s="245" t="s">
        <v>889</v>
      </c>
      <c r="H298" s="242" t="s">
        <v>2168</v>
      </c>
      <c r="I298" s="242" t="s">
        <v>705</v>
      </c>
      <c r="J298" s="242" t="s">
        <v>587</v>
      </c>
      <c r="K298" s="285" t="s">
        <v>27</v>
      </c>
      <c r="L298" s="285" t="s">
        <v>1216</v>
      </c>
      <c r="M298" s="242" t="s">
        <v>2160</v>
      </c>
      <c r="N298" s="242" t="s">
        <v>1463</v>
      </c>
      <c r="O298" s="242" t="s">
        <v>1474</v>
      </c>
      <c r="P298" s="242" t="s">
        <v>1035</v>
      </c>
      <c r="Q298" s="247" t="s">
        <v>1097</v>
      </c>
      <c r="R298" s="242" t="s">
        <v>1137</v>
      </c>
      <c r="S298" s="242"/>
      <c r="T298" s="248" t="s">
        <v>2162</v>
      </c>
      <c r="U298" s="248">
        <v>3500000</v>
      </c>
      <c r="V298" s="248">
        <v>1020500</v>
      </c>
      <c r="W298" s="242" t="s">
        <v>2201</v>
      </c>
    </row>
    <row r="299" spans="1:23" ht="15" customHeight="1" x14ac:dyDescent="0.25">
      <c r="A299" s="239" t="s">
        <v>1522</v>
      </c>
      <c r="B299" s="249" t="s">
        <v>990</v>
      </c>
      <c r="C299" s="242" t="s">
        <v>775</v>
      </c>
      <c r="D299" s="242"/>
      <c r="E299" s="260"/>
      <c r="F299" s="244">
        <v>49657761</v>
      </c>
      <c r="G299" s="245" t="s">
        <v>889</v>
      </c>
      <c r="H299" s="242" t="s">
        <v>2168</v>
      </c>
      <c r="I299" s="242" t="s">
        <v>705</v>
      </c>
      <c r="J299" s="242" t="s">
        <v>589</v>
      </c>
      <c r="K299" s="285" t="s">
        <v>27</v>
      </c>
      <c r="L299" s="246" t="s">
        <v>1216</v>
      </c>
      <c r="M299" s="242" t="s">
        <v>2160</v>
      </c>
      <c r="N299" s="242" t="s">
        <v>1463</v>
      </c>
      <c r="O299" s="242" t="s">
        <v>1474</v>
      </c>
      <c r="P299" s="242" t="s">
        <v>1036</v>
      </c>
      <c r="Q299" s="247" t="s">
        <v>1108</v>
      </c>
      <c r="R299" s="242" t="s">
        <v>1059</v>
      </c>
      <c r="S299" s="242"/>
      <c r="T299" s="248" t="s">
        <v>2162</v>
      </c>
      <c r="U299" s="248">
        <v>1500000</v>
      </c>
      <c r="V299" s="248">
        <v>0</v>
      </c>
      <c r="W299" s="242" t="s">
        <v>2201</v>
      </c>
    </row>
    <row r="300" spans="1:23" ht="15" customHeight="1" x14ac:dyDescent="0.25">
      <c r="A300" s="239" t="s">
        <v>1536</v>
      </c>
      <c r="B300" s="249" t="s">
        <v>981</v>
      </c>
      <c r="C300" s="242" t="s">
        <v>709</v>
      </c>
      <c r="D300" s="242"/>
      <c r="E300" s="260"/>
      <c r="F300" s="244">
        <v>78393264</v>
      </c>
      <c r="G300" s="245" t="s">
        <v>889</v>
      </c>
      <c r="H300" s="242" t="s">
        <v>2168</v>
      </c>
      <c r="I300" s="242" t="s">
        <v>705</v>
      </c>
      <c r="J300" s="242" t="s">
        <v>591</v>
      </c>
      <c r="K300" s="285" t="s">
        <v>27</v>
      </c>
      <c r="L300" s="246" t="s">
        <v>1216</v>
      </c>
      <c r="M300" s="242" t="s">
        <v>2160</v>
      </c>
      <c r="N300" s="242" t="s">
        <v>1463</v>
      </c>
      <c r="O300" s="242" t="s">
        <v>1474</v>
      </c>
      <c r="P300" s="242" t="s">
        <v>1034</v>
      </c>
      <c r="Q300" s="247" t="s">
        <v>1086</v>
      </c>
      <c r="R300" s="242" t="s">
        <v>1113</v>
      </c>
      <c r="S300" s="242"/>
      <c r="T300" s="248" t="s">
        <v>2162</v>
      </c>
      <c r="U300" s="248">
        <v>4500000</v>
      </c>
      <c r="V300" s="248">
        <v>0</v>
      </c>
      <c r="W300" s="242" t="s">
        <v>2201</v>
      </c>
    </row>
    <row r="301" spans="1:23" ht="15" customHeight="1" x14ac:dyDescent="0.25">
      <c r="A301" s="239" t="s">
        <v>1536</v>
      </c>
      <c r="B301" s="249" t="s">
        <v>986</v>
      </c>
      <c r="C301" s="242" t="s">
        <v>715</v>
      </c>
      <c r="D301" s="242"/>
      <c r="E301" s="260"/>
      <c r="F301" s="244">
        <v>600001.19999999995</v>
      </c>
      <c r="G301" s="245" t="s">
        <v>889</v>
      </c>
      <c r="H301" s="242" t="s">
        <v>2168</v>
      </c>
      <c r="I301" s="242" t="s">
        <v>705</v>
      </c>
      <c r="J301" s="242" t="s">
        <v>593</v>
      </c>
      <c r="K301" s="285" t="s">
        <v>27</v>
      </c>
      <c r="L301" s="246" t="s">
        <v>1216</v>
      </c>
      <c r="M301" s="242" t="s">
        <v>2160</v>
      </c>
      <c r="N301" s="242" t="s">
        <v>1468</v>
      </c>
      <c r="O301" s="242" t="s">
        <v>1474</v>
      </c>
      <c r="P301" s="242" t="s">
        <v>1034</v>
      </c>
      <c r="Q301" s="247" t="s">
        <v>1086</v>
      </c>
      <c r="R301" s="242" t="s">
        <v>1113</v>
      </c>
      <c r="S301" s="242"/>
      <c r="T301" s="248" t="s">
        <v>2162</v>
      </c>
      <c r="U301" s="248">
        <v>500000</v>
      </c>
      <c r="V301" s="248">
        <v>0</v>
      </c>
      <c r="W301" s="242" t="s">
        <v>2201</v>
      </c>
    </row>
    <row r="302" spans="1:23" ht="15" customHeight="1" x14ac:dyDescent="0.25">
      <c r="A302" s="239" t="s">
        <v>1536</v>
      </c>
      <c r="B302" s="249" t="s">
        <v>984</v>
      </c>
      <c r="C302" s="242" t="s">
        <v>716</v>
      </c>
      <c r="D302" s="242"/>
      <c r="E302" s="260"/>
      <c r="F302" s="244">
        <v>720001.2</v>
      </c>
      <c r="G302" s="245" t="s">
        <v>889</v>
      </c>
      <c r="H302" s="242" t="s">
        <v>885</v>
      </c>
      <c r="I302" s="242" t="s">
        <v>710</v>
      </c>
      <c r="J302" s="242" t="s">
        <v>594</v>
      </c>
      <c r="K302" s="285" t="s">
        <v>27</v>
      </c>
      <c r="L302" s="246" t="s">
        <v>1216</v>
      </c>
      <c r="M302" s="242" t="s">
        <v>2160</v>
      </c>
      <c r="N302" s="242" t="s">
        <v>1482</v>
      </c>
      <c r="O302" s="242" t="s">
        <v>1474</v>
      </c>
      <c r="P302" s="242" t="s">
        <v>1034</v>
      </c>
      <c r="Q302" s="247" t="s">
        <v>1086</v>
      </c>
      <c r="R302" s="242" t="s">
        <v>1046</v>
      </c>
      <c r="S302" s="242"/>
      <c r="T302" s="248">
        <v>232476.11499999999</v>
      </c>
      <c r="U302" s="248">
        <v>2000000</v>
      </c>
      <c r="V302" s="248">
        <v>218544</v>
      </c>
      <c r="W302" s="242" t="s">
        <v>2201</v>
      </c>
    </row>
    <row r="303" spans="1:23" ht="15" customHeight="1" x14ac:dyDescent="0.25">
      <c r="A303" s="239" t="s">
        <v>1536</v>
      </c>
      <c r="B303" s="249" t="s">
        <v>979</v>
      </c>
      <c r="C303" s="242" t="s">
        <v>717</v>
      </c>
      <c r="D303" s="242"/>
      <c r="E303" s="260"/>
      <c r="F303" s="244">
        <v>39629834</v>
      </c>
      <c r="G303" s="245" t="s">
        <v>889</v>
      </c>
      <c r="H303" s="242" t="s">
        <v>885</v>
      </c>
      <c r="I303" s="242" t="s">
        <v>710</v>
      </c>
      <c r="J303" s="242" t="s">
        <v>596</v>
      </c>
      <c r="K303" s="285" t="s">
        <v>27</v>
      </c>
      <c r="L303" s="246" t="s">
        <v>1216</v>
      </c>
      <c r="M303" s="242" t="s">
        <v>2160</v>
      </c>
      <c r="N303" s="242" t="s">
        <v>1468</v>
      </c>
      <c r="O303" s="242" t="s">
        <v>1474</v>
      </c>
      <c r="P303" s="242" t="s">
        <v>1034</v>
      </c>
      <c r="Q303" s="247" t="s">
        <v>1086</v>
      </c>
      <c r="R303" s="242" t="s">
        <v>1057</v>
      </c>
      <c r="S303" s="242"/>
      <c r="T303" s="248" t="s">
        <v>2162</v>
      </c>
      <c r="U303" s="248">
        <v>3000000</v>
      </c>
      <c r="V303" s="248">
        <v>0</v>
      </c>
      <c r="W303" s="242" t="s">
        <v>2201</v>
      </c>
    </row>
    <row r="304" spans="1:23" ht="15" customHeight="1" x14ac:dyDescent="0.25">
      <c r="A304" s="239" t="s">
        <v>1539</v>
      </c>
      <c r="B304" s="249" t="s">
        <v>975</v>
      </c>
      <c r="C304" s="242" t="s">
        <v>712</v>
      </c>
      <c r="D304" s="242"/>
      <c r="E304" s="260"/>
      <c r="F304" s="244">
        <v>2580002.4</v>
      </c>
      <c r="G304" s="245" t="s">
        <v>889</v>
      </c>
      <c r="H304" s="242" t="s">
        <v>885</v>
      </c>
      <c r="I304" s="242" t="s">
        <v>710</v>
      </c>
      <c r="J304" s="242" t="s">
        <v>598</v>
      </c>
      <c r="K304" s="285" t="s">
        <v>27</v>
      </c>
      <c r="L304" s="246" t="s">
        <v>1216</v>
      </c>
      <c r="M304" s="242" t="s">
        <v>2160</v>
      </c>
      <c r="N304" s="242" t="s">
        <v>1468</v>
      </c>
      <c r="O304" s="242" t="s">
        <v>1474</v>
      </c>
      <c r="P304" s="242" t="s">
        <v>1034</v>
      </c>
      <c r="Q304" s="247" t="s">
        <v>1086</v>
      </c>
      <c r="R304" s="242" t="s">
        <v>1113</v>
      </c>
      <c r="S304" s="242"/>
      <c r="T304" s="248" t="s">
        <v>2162</v>
      </c>
      <c r="U304" s="248">
        <v>800000</v>
      </c>
      <c r="V304" s="248">
        <v>0</v>
      </c>
      <c r="W304" s="242" t="s">
        <v>2201</v>
      </c>
    </row>
    <row r="305" spans="1:23" ht="15" customHeight="1" x14ac:dyDescent="0.25">
      <c r="A305" s="239" t="s">
        <v>2162</v>
      </c>
      <c r="B305" s="249"/>
      <c r="C305" s="242"/>
      <c r="D305" s="242"/>
      <c r="E305" s="260"/>
      <c r="F305" s="244"/>
      <c r="G305" s="245" t="s">
        <v>889</v>
      </c>
      <c r="H305" s="242" t="s">
        <v>981</v>
      </c>
      <c r="I305" s="242" t="s">
        <v>2171</v>
      </c>
      <c r="J305" s="242" t="s">
        <v>419</v>
      </c>
      <c r="K305" s="285" t="s">
        <v>27</v>
      </c>
      <c r="L305" s="246" t="s">
        <v>1216</v>
      </c>
      <c r="M305" s="242" t="s">
        <v>2160</v>
      </c>
      <c r="N305" s="242" t="s">
        <v>1463</v>
      </c>
      <c r="O305" s="242" t="s">
        <v>1474</v>
      </c>
      <c r="P305" s="242" t="s">
        <v>1036</v>
      </c>
      <c r="Q305" s="247" t="s">
        <v>1108</v>
      </c>
      <c r="R305" s="242" t="s">
        <v>1126</v>
      </c>
      <c r="S305" s="242"/>
      <c r="T305" s="248">
        <v>78393264</v>
      </c>
      <c r="U305" s="248">
        <v>20000000</v>
      </c>
      <c r="V305" s="248">
        <v>0</v>
      </c>
      <c r="W305" s="242" t="s">
        <v>2201</v>
      </c>
    </row>
    <row r="306" spans="1:23" ht="15" customHeight="1" x14ac:dyDescent="0.25">
      <c r="A306" s="239" t="s">
        <v>2162</v>
      </c>
      <c r="B306" s="249"/>
      <c r="C306" s="242"/>
      <c r="D306" s="242"/>
      <c r="E306" s="260"/>
      <c r="F306" s="244"/>
      <c r="G306" s="245" t="s">
        <v>889</v>
      </c>
      <c r="H306" s="242" t="s">
        <v>986</v>
      </c>
      <c r="I306" s="242" t="s">
        <v>715</v>
      </c>
      <c r="J306" s="242" t="s">
        <v>234</v>
      </c>
      <c r="K306" s="285" t="s">
        <v>27</v>
      </c>
      <c r="L306" s="246" t="s">
        <v>1216</v>
      </c>
      <c r="M306" s="242" t="s">
        <v>2160</v>
      </c>
      <c r="N306" s="242" t="s">
        <v>1463</v>
      </c>
      <c r="O306" s="242" t="s">
        <v>1474</v>
      </c>
      <c r="P306" s="242" t="s">
        <v>1030</v>
      </c>
      <c r="Q306" s="247" t="s">
        <v>1041</v>
      </c>
      <c r="R306" s="242" t="s">
        <v>1065</v>
      </c>
      <c r="S306" s="242"/>
      <c r="T306" s="248">
        <v>600001.19999999995</v>
      </c>
      <c r="U306" s="248">
        <v>2000000</v>
      </c>
      <c r="V306" s="248">
        <v>0</v>
      </c>
      <c r="W306" s="242" t="s">
        <v>2201</v>
      </c>
    </row>
    <row r="307" spans="1:23" ht="15" customHeight="1" x14ac:dyDescent="0.25">
      <c r="A307" s="239" t="s">
        <v>2162</v>
      </c>
      <c r="B307" s="249"/>
      <c r="C307" s="242"/>
      <c r="D307" s="242"/>
      <c r="E307" s="260"/>
      <c r="F307" s="244"/>
      <c r="G307" s="245" t="s">
        <v>889</v>
      </c>
      <c r="H307" s="242" t="s">
        <v>2202</v>
      </c>
      <c r="I307" s="242" t="s">
        <v>716</v>
      </c>
      <c r="J307" s="242" t="s">
        <v>236</v>
      </c>
      <c r="K307" s="285" t="s">
        <v>27</v>
      </c>
      <c r="L307" s="246" t="s">
        <v>1216</v>
      </c>
      <c r="M307" s="242" t="s">
        <v>2160</v>
      </c>
      <c r="N307" s="242" t="s">
        <v>1463</v>
      </c>
      <c r="O307" s="242" t="s">
        <v>1474</v>
      </c>
      <c r="P307" s="242" t="s">
        <v>1030</v>
      </c>
      <c r="Q307" s="247" t="s">
        <v>1041</v>
      </c>
      <c r="R307" s="242" t="s">
        <v>1143</v>
      </c>
      <c r="S307" s="242"/>
      <c r="T307" s="248">
        <v>720001.2</v>
      </c>
      <c r="U307" s="248">
        <v>1040000</v>
      </c>
      <c r="V307" s="248">
        <v>261031.65</v>
      </c>
      <c r="W307" s="242" t="s">
        <v>2201</v>
      </c>
    </row>
    <row r="308" spans="1:23" ht="15" customHeight="1" x14ac:dyDescent="0.25">
      <c r="A308" s="239" t="s">
        <v>2162</v>
      </c>
      <c r="B308" s="249"/>
      <c r="C308" s="242"/>
      <c r="D308" s="242"/>
      <c r="E308" s="260"/>
      <c r="F308" s="244"/>
      <c r="G308" s="245" t="s">
        <v>889</v>
      </c>
      <c r="H308" s="242" t="s">
        <v>979</v>
      </c>
      <c r="I308" s="242" t="s">
        <v>717</v>
      </c>
      <c r="J308" s="242" t="s">
        <v>235</v>
      </c>
      <c r="K308" s="285" t="s">
        <v>27</v>
      </c>
      <c r="L308" s="246" t="s">
        <v>1216</v>
      </c>
      <c r="M308" s="242" t="s">
        <v>2160</v>
      </c>
      <c r="N308" s="242" t="s">
        <v>1463</v>
      </c>
      <c r="O308" s="242" t="s">
        <v>1474</v>
      </c>
      <c r="P308" s="242" t="s">
        <v>1030</v>
      </c>
      <c r="Q308" s="247" t="s">
        <v>1041</v>
      </c>
      <c r="R308" s="242" t="s">
        <v>1143</v>
      </c>
      <c r="S308" s="242"/>
      <c r="T308" s="248">
        <v>39629834</v>
      </c>
      <c r="U308" s="248">
        <v>1450000</v>
      </c>
      <c r="V308" s="248">
        <v>231303.32</v>
      </c>
      <c r="W308" s="242" t="s">
        <v>2201</v>
      </c>
    </row>
    <row r="309" spans="1:23" ht="15" customHeight="1" x14ac:dyDescent="0.25">
      <c r="A309" s="239" t="s">
        <v>2162</v>
      </c>
      <c r="B309" s="249"/>
      <c r="C309" s="242"/>
      <c r="D309" s="242"/>
      <c r="E309" s="260"/>
      <c r="F309" s="244"/>
      <c r="G309" s="245" t="s">
        <v>889</v>
      </c>
      <c r="H309" s="242" t="s">
        <v>979</v>
      </c>
      <c r="I309" s="242" t="s">
        <v>717</v>
      </c>
      <c r="J309" s="242" t="s">
        <v>312</v>
      </c>
      <c r="K309" s="285" t="s">
        <v>27</v>
      </c>
      <c r="L309" s="246" t="s">
        <v>1216</v>
      </c>
      <c r="M309" s="242" t="s">
        <v>2160</v>
      </c>
      <c r="N309" s="242" t="s">
        <v>1463</v>
      </c>
      <c r="O309" s="242" t="s">
        <v>1474</v>
      </c>
      <c r="P309" s="242" t="s">
        <v>1036</v>
      </c>
      <c r="Q309" s="247" t="s">
        <v>1108</v>
      </c>
      <c r="R309" s="242" t="s">
        <v>1115</v>
      </c>
      <c r="S309" s="242"/>
      <c r="T309" s="248" t="s">
        <v>2162</v>
      </c>
      <c r="U309" s="248">
        <v>25000000</v>
      </c>
      <c r="V309" s="248">
        <v>0</v>
      </c>
      <c r="W309" s="242" t="s">
        <v>2201</v>
      </c>
    </row>
    <row r="310" spans="1:23" ht="15" customHeight="1" x14ac:dyDescent="0.25">
      <c r="A310" s="239" t="s">
        <v>2162</v>
      </c>
      <c r="B310" s="249"/>
      <c r="C310" s="242"/>
      <c r="D310" s="242"/>
      <c r="E310" s="260"/>
      <c r="F310" s="244"/>
      <c r="G310" s="245" t="s">
        <v>889</v>
      </c>
      <c r="H310" s="242" t="s">
        <v>975</v>
      </c>
      <c r="I310" s="242" t="s">
        <v>712</v>
      </c>
      <c r="J310" s="242" t="s">
        <v>536</v>
      </c>
      <c r="K310" s="285" t="s">
        <v>27</v>
      </c>
      <c r="L310" s="246" t="s">
        <v>1216</v>
      </c>
      <c r="M310" s="242" t="s">
        <v>2160</v>
      </c>
      <c r="N310" s="242" t="s">
        <v>1468</v>
      </c>
      <c r="O310" s="242" t="s">
        <v>1474</v>
      </c>
      <c r="P310" s="242" t="s">
        <v>1035</v>
      </c>
      <c r="Q310" s="247" t="s">
        <v>1097</v>
      </c>
      <c r="R310" s="242" t="s">
        <v>1137</v>
      </c>
      <c r="S310" s="242"/>
      <c r="T310" s="248">
        <v>2580002.4</v>
      </c>
      <c r="U310" s="248">
        <v>2000000</v>
      </c>
      <c r="V310" s="248">
        <v>1999997.18</v>
      </c>
      <c r="W310" s="242" t="s">
        <v>2201</v>
      </c>
    </row>
    <row r="311" spans="1:23" ht="15" customHeight="1" x14ac:dyDescent="0.25">
      <c r="A311" s="239" t="s">
        <v>2162</v>
      </c>
      <c r="B311" s="249"/>
      <c r="C311" s="242"/>
      <c r="D311" s="242"/>
      <c r="E311" s="260"/>
      <c r="F311" s="244"/>
      <c r="G311" s="245" t="s">
        <v>889</v>
      </c>
      <c r="H311" s="242" t="s">
        <v>975</v>
      </c>
      <c r="I311" s="242" t="s">
        <v>712</v>
      </c>
      <c r="J311" s="242" t="s">
        <v>543</v>
      </c>
      <c r="K311" s="285" t="s">
        <v>27</v>
      </c>
      <c r="L311" s="246" t="s">
        <v>1216</v>
      </c>
      <c r="M311" s="242" t="s">
        <v>2160</v>
      </c>
      <c r="N311" s="242" t="s">
        <v>1463</v>
      </c>
      <c r="O311" s="242" t="s">
        <v>1474</v>
      </c>
      <c r="P311" s="242" t="s">
        <v>1036</v>
      </c>
      <c r="Q311" s="247" t="s">
        <v>1108</v>
      </c>
      <c r="R311" s="242" t="s">
        <v>1048</v>
      </c>
      <c r="S311" s="242"/>
      <c r="T311" s="248" t="s">
        <v>2162</v>
      </c>
      <c r="U311" s="248">
        <v>150000</v>
      </c>
      <c r="V311" s="248">
        <v>0</v>
      </c>
      <c r="W311" s="242" t="s">
        <v>2201</v>
      </c>
    </row>
    <row r="312" spans="1:23" ht="15" customHeight="1" x14ac:dyDescent="0.25">
      <c r="A312" s="239" t="s">
        <v>2162</v>
      </c>
      <c r="B312" s="249"/>
      <c r="C312" s="242"/>
      <c r="D312" s="242"/>
      <c r="E312" s="260"/>
      <c r="F312" s="244"/>
      <c r="G312" s="245" t="s">
        <v>889</v>
      </c>
      <c r="H312" s="242" t="s">
        <v>975</v>
      </c>
      <c r="I312" s="242" t="s">
        <v>712</v>
      </c>
      <c r="J312" s="242" t="s">
        <v>548</v>
      </c>
      <c r="K312" s="285" t="s">
        <v>27</v>
      </c>
      <c r="L312" s="246" t="s">
        <v>1216</v>
      </c>
      <c r="M312" s="242" t="s">
        <v>2160</v>
      </c>
      <c r="N312" s="242" t="s">
        <v>1463</v>
      </c>
      <c r="O312" s="242" t="s">
        <v>1474</v>
      </c>
      <c r="P312" s="242" t="s">
        <v>1035</v>
      </c>
      <c r="Q312" s="247" t="s">
        <v>1097</v>
      </c>
      <c r="R312" s="242" t="s">
        <v>1137</v>
      </c>
      <c r="S312" s="242"/>
      <c r="T312" s="248" t="s">
        <v>2162</v>
      </c>
      <c r="U312" s="248">
        <v>3000000</v>
      </c>
      <c r="V312" s="248">
        <v>0</v>
      </c>
      <c r="W312" s="242" t="s">
        <v>2201</v>
      </c>
    </row>
    <row r="313" spans="1:23" ht="15" customHeight="1" x14ac:dyDescent="0.25">
      <c r="A313" s="239" t="s">
        <v>2162</v>
      </c>
      <c r="B313" s="249"/>
      <c r="C313" s="242"/>
      <c r="D313" s="242"/>
      <c r="E313" s="260"/>
      <c r="F313" s="244"/>
      <c r="G313" s="245" t="s">
        <v>889</v>
      </c>
      <c r="H313" s="242" t="s">
        <v>975</v>
      </c>
      <c r="I313" s="242" t="s">
        <v>712</v>
      </c>
      <c r="J313" s="242" t="s">
        <v>553</v>
      </c>
      <c r="K313" s="285" t="s">
        <v>27</v>
      </c>
      <c r="L313" s="246" t="s">
        <v>1216</v>
      </c>
      <c r="M313" s="242" t="s">
        <v>2160</v>
      </c>
      <c r="N313" s="242" t="s">
        <v>1463</v>
      </c>
      <c r="O313" s="242" t="s">
        <v>1474</v>
      </c>
      <c r="P313" s="242" t="s">
        <v>1030</v>
      </c>
      <c r="Q313" s="247" t="s">
        <v>1041</v>
      </c>
      <c r="R313" s="242" t="s">
        <v>1143</v>
      </c>
      <c r="S313" s="242"/>
      <c r="T313" s="248" t="s">
        <v>2162</v>
      </c>
      <c r="U313" s="248">
        <v>7000000</v>
      </c>
      <c r="V313" s="248">
        <v>0</v>
      </c>
      <c r="W313" s="242" t="s">
        <v>2201</v>
      </c>
    </row>
    <row r="314" spans="1:23" ht="15" customHeight="1" x14ac:dyDescent="0.25">
      <c r="A314" s="239" t="s">
        <v>2162</v>
      </c>
      <c r="B314" s="249"/>
      <c r="C314" s="242"/>
      <c r="D314" s="242"/>
      <c r="E314" s="260"/>
      <c r="F314" s="244"/>
      <c r="G314" s="245" t="s">
        <v>889</v>
      </c>
      <c r="H314" s="242" t="s">
        <v>975</v>
      </c>
      <c r="I314" s="242" t="s">
        <v>712</v>
      </c>
      <c r="J314" s="242" t="s">
        <v>558</v>
      </c>
      <c r="K314" s="285" t="s">
        <v>27</v>
      </c>
      <c r="L314" s="246" t="s">
        <v>1216</v>
      </c>
      <c r="M314" s="242" t="s">
        <v>2160</v>
      </c>
      <c r="N314" s="242" t="s">
        <v>1463</v>
      </c>
      <c r="O314" s="242" t="s">
        <v>1464</v>
      </c>
      <c r="P314" s="242" t="s">
        <v>1036</v>
      </c>
      <c r="Q314" s="247" t="s">
        <v>1108</v>
      </c>
      <c r="R314" s="242" t="s">
        <v>1048</v>
      </c>
      <c r="S314" s="242"/>
      <c r="T314" s="248" t="s">
        <v>2162</v>
      </c>
      <c r="U314" s="248">
        <v>20000000</v>
      </c>
      <c r="V314" s="248">
        <v>1666000</v>
      </c>
      <c r="W314" s="242" t="s">
        <v>2201</v>
      </c>
    </row>
    <row r="315" spans="1:23" ht="15" customHeight="1" x14ac:dyDescent="0.25">
      <c r="A315" s="239" t="s">
        <v>2162</v>
      </c>
      <c r="B315" s="249"/>
      <c r="C315" s="250"/>
      <c r="D315" s="242"/>
      <c r="E315" s="260"/>
      <c r="F315" s="244"/>
      <c r="G315" s="245" t="s">
        <v>889</v>
      </c>
      <c r="H315" s="242" t="s">
        <v>975</v>
      </c>
      <c r="I315" s="242" t="s">
        <v>712</v>
      </c>
      <c r="J315" s="242" t="s">
        <v>563</v>
      </c>
      <c r="K315" s="285" t="s">
        <v>27</v>
      </c>
      <c r="L315" s="246" t="s">
        <v>1216</v>
      </c>
      <c r="M315" s="242" t="s">
        <v>2160</v>
      </c>
      <c r="N315" s="242" t="s">
        <v>1468</v>
      </c>
      <c r="O315" s="242" t="s">
        <v>1464</v>
      </c>
      <c r="P315" s="242" t="s">
        <v>1036</v>
      </c>
      <c r="Q315" s="247" t="s">
        <v>1108</v>
      </c>
      <c r="R315" s="242" t="s">
        <v>1048</v>
      </c>
      <c r="S315" s="242"/>
      <c r="T315" s="248" t="s">
        <v>2162</v>
      </c>
      <c r="U315" s="248">
        <v>30000000</v>
      </c>
      <c r="V315" s="248">
        <v>0</v>
      </c>
      <c r="W315" s="242" t="s">
        <v>2201</v>
      </c>
    </row>
    <row r="316" spans="1:23" ht="15" customHeight="1" x14ac:dyDescent="0.25">
      <c r="A316" s="239" t="s">
        <v>2162</v>
      </c>
      <c r="B316" s="249"/>
      <c r="C316" s="250"/>
      <c r="D316" s="242"/>
      <c r="E316" s="260"/>
      <c r="F316" s="244"/>
      <c r="G316" s="245" t="s">
        <v>889</v>
      </c>
      <c r="H316" s="242"/>
      <c r="I316" s="242"/>
      <c r="J316" s="242"/>
      <c r="K316" s="246"/>
      <c r="L316" s="246"/>
      <c r="M316" s="242"/>
      <c r="N316" s="242"/>
      <c r="O316" s="242"/>
      <c r="P316" s="242"/>
      <c r="Q316" s="247"/>
      <c r="R316" s="242"/>
      <c r="S316" s="242"/>
      <c r="T316" s="244"/>
      <c r="U316" s="244"/>
      <c r="V316" s="244"/>
      <c r="W316" s="242"/>
    </row>
    <row r="317" spans="1:23" ht="15" customHeight="1" x14ac:dyDescent="0.25">
      <c r="A317" s="239" t="s">
        <v>2162</v>
      </c>
      <c r="B317" s="249"/>
      <c r="C317" s="250"/>
      <c r="D317" s="242"/>
      <c r="E317" s="260"/>
      <c r="F317" s="244"/>
      <c r="G317" s="245" t="s">
        <v>889</v>
      </c>
      <c r="H317" s="242"/>
      <c r="I317" s="242"/>
      <c r="J317" s="242"/>
      <c r="K317" s="246"/>
      <c r="L317" s="246"/>
      <c r="M317" s="242"/>
      <c r="N317" s="242"/>
      <c r="O317" s="242"/>
      <c r="P317" s="242"/>
      <c r="Q317" s="247"/>
      <c r="R317" s="242"/>
      <c r="S317" s="242"/>
      <c r="T317" s="244"/>
      <c r="U317" s="244"/>
      <c r="V317" s="244"/>
      <c r="W317" s="242"/>
    </row>
    <row r="318" spans="1:23" ht="15" customHeight="1" x14ac:dyDescent="0.25">
      <c r="A318" s="239" t="s">
        <v>2162</v>
      </c>
      <c r="B318" s="249"/>
      <c r="C318" s="250"/>
      <c r="D318" s="242"/>
      <c r="E318" s="260"/>
      <c r="F318" s="244"/>
      <c r="G318" s="245" t="s">
        <v>889</v>
      </c>
      <c r="H318" s="242"/>
      <c r="I318" s="242"/>
      <c r="J318" s="242"/>
      <c r="K318" s="246"/>
      <c r="L318" s="246"/>
      <c r="M318" s="242"/>
      <c r="N318" s="242"/>
      <c r="O318" s="242"/>
      <c r="P318" s="242"/>
      <c r="Q318" s="247"/>
      <c r="R318" s="242"/>
      <c r="S318" s="242"/>
      <c r="T318" s="244"/>
      <c r="U318" s="244"/>
      <c r="V318" s="244"/>
      <c r="W318" s="242"/>
    </row>
    <row r="319" spans="1:23" ht="15" customHeight="1" x14ac:dyDescent="0.25">
      <c r="A319" s="239" t="s">
        <v>2162</v>
      </c>
      <c r="B319" s="249"/>
      <c r="C319" s="250"/>
      <c r="D319" s="242"/>
      <c r="E319" s="260"/>
      <c r="F319" s="244"/>
      <c r="G319" s="245" t="s">
        <v>889</v>
      </c>
      <c r="H319" s="242"/>
      <c r="I319" s="242"/>
      <c r="J319" s="242"/>
      <c r="K319" s="246"/>
      <c r="L319" s="246"/>
      <c r="M319" s="242"/>
      <c r="N319" s="242"/>
      <c r="O319" s="242"/>
      <c r="P319" s="242"/>
      <c r="Q319" s="247"/>
      <c r="R319" s="242"/>
      <c r="S319" s="242"/>
      <c r="T319" s="244"/>
      <c r="U319" s="244"/>
      <c r="V319" s="244"/>
      <c r="W319" s="242"/>
    </row>
    <row r="320" spans="1:23" ht="15" customHeight="1" x14ac:dyDescent="0.25">
      <c r="A320" s="239" t="s">
        <v>2162</v>
      </c>
      <c r="B320" s="249"/>
      <c r="C320" s="250"/>
      <c r="D320" s="242"/>
      <c r="E320" s="260"/>
      <c r="F320" s="244"/>
      <c r="G320" s="245" t="s">
        <v>889</v>
      </c>
      <c r="H320" s="242"/>
      <c r="I320" s="242"/>
      <c r="J320" s="242"/>
      <c r="K320" s="246"/>
      <c r="L320" s="246"/>
      <c r="M320" s="242"/>
      <c r="N320" s="242"/>
      <c r="O320" s="242"/>
      <c r="P320" s="242"/>
      <c r="Q320" s="247"/>
      <c r="R320" s="242"/>
      <c r="S320" s="242"/>
      <c r="T320" s="244"/>
      <c r="U320" s="244"/>
      <c r="V320" s="244"/>
      <c r="W320" s="242"/>
    </row>
    <row r="321" spans="1:23" ht="15" customHeight="1" x14ac:dyDescent="0.25">
      <c r="A321" s="239" t="s">
        <v>2162</v>
      </c>
      <c r="B321" s="249"/>
      <c r="C321" s="250"/>
      <c r="D321" s="242"/>
      <c r="E321" s="260"/>
      <c r="F321" s="244"/>
      <c r="G321" s="245" t="s">
        <v>889</v>
      </c>
      <c r="H321" s="242"/>
      <c r="I321" s="242"/>
      <c r="J321" s="242"/>
      <c r="K321" s="246"/>
      <c r="L321" s="246"/>
      <c r="M321" s="242"/>
      <c r="N321" s="242"/>
      <c r="O321" s="242"/>
      <c r="P321" s="242"/>
      <c r="Q321" s="247"/>
      <c r="R321" s="242"/>
      <c r="S321" s="242"/>
      <c r="T321" s="244"/>
      <c r="U321" s="244"/>
      <c r="V321" s="244"/>
      <c r="W321" s="242"/>
    </row>
    <row r="322" spans="1:23" ht="15" customHeight="1" x14ac:dyDescent="0.25">
      <c r="A322" s="239" t="s">
        <v>2162</v>
      </c>
      <c r="B322" s="249"/>
      <c r="C322" s="250"/>
      <c r="D322" s="242"/>
      <c r="E322" s="260"/>
      <c r="F322" s="244"/>
      <c r="G322" s="245" t="s">
        <v>889</v>
      </c>
      <c r="H322" s="242"/>
      <c r="I322" s="242"/>
      <c r="J322" s="242"/>
      <c r="K322" s="246"/>
      <c r="L322" s="246"/>
      <c r="M322" s="242"/>
      <c r="N322" s="242"/>
      <c r="O322" s="242"/>
      <c r="P322" s="242"/>
      <c r="Q322" s="247"/>
      <c r="R322" s="242"/>
      <c r="S322" s="242"/>
      <c r="T322" s="244"/>
      <c r="U322" s="244"/>
      <c r="V322" s="244"/>
      <c r="W322" s="242"/>
    </row>
    <row r="323" spans="1:23" ht="15" customHeight="1" x14ac:dyDescent="0.25">
      <c r="A323" s="228" t="s">
        <v>2162</v>
      </c>
      <c r="B323" s="229"/>
      <c r="C323" s="230"/>
      <c r="D323" s="231" t="s">
        <v>27</v>
      </c>
      <c r="E323" s="271">
        <v>164074294.06</v>
      </c>
      <c r="F323" s="233"/>
      <c r="G323" s="234" t="s">
        <v>891</v>
      </c>
      <c r="H323" s="235"/>
      <c r="I323" s="235"/>
      <c r="J323" s="235"/>
      <c r="K323" s="231" t="s">
        <v>27</v>
      </c>
      <c r="L323" s="236"/>
      <c r="M323" s="236"/>
      <c r="N323" s="236"/>
      <c r="O323" s="236"/>
      <c r="P323" s="236"/>
      <c r="Q323" s="236"/>
      <c r="R323" s="236"/>
      <c r="S323" s="237"/>
      <c r="T323" s="238"/>
      <c r="U323" s="252"/>
      <c r="V323" s="252"/>
      <c r="W323" s="259"/>
    </row>
    <row r="324" spans="1:23" ht="15" customHeight="1" x14ac:dyDescent="0.25">
      <c r="A324" s="239" t="s">
        <v>1522</v>
      </c>
      <c r="B324" s="249" t="s">
        <v>877</v>
      </c>
      <c r="C324" s="250" t="s">
        <v>704</v>
      </c>
      <c r="D324" s="242"/>
      <c r="E324" s="260"/>
      <c r="F324" s="244">
        <v>11280002.4</v>
      </c>
      <c r="G324" s="245" t="s">
        <v>891</v>
      </c>
      <c r="H324" s="242" t="s">
        <v>1130</v>
      </c>
      <c r="I324" s="257" t="s">
        <v>2167</v>
      </c>
      <c r="J324" s="242" t="s">
        <v>559</v>
      </c>
      <c r="K324" s="246" t="s">
        <v>27</v>
      </c>
      <c r="L324" s="246" t="s">
        <v>1216</v>
      </c>
      <c r="M324" s="242" t="s">
        <v>2160</v>
      </c>
      <c r="N324" s="242" t="s">
        <v>1482</v>
      </c>
      <c r="O324" s="242" t="s">
        <v>1464</v>
      </c>
      <c r="P324" s="242" t="s">
        <v>1038</v>
      </c>
      <c r="Q324" s="247" t="s">
        <v>1131</v>
      </c>
      <c r="R324" s="242" t="s">
        <v>1117</v>
      </c>
      <c r="S324" s="242"/>
      <c r="T324" s="248">
        <v>11280002.4</v>
      </c>
      <c r="U324" s="248">
        <v>4690000</v>
      </c>
      <c r="V324" s="248">
        <v>0</v>
      </c>
      <c r="W324" s="242" t="s">
        <v>1610</v>
      </c>
    </row>
    <row r="325" spans="1:23" ht="15" customHeight="1" x14ac:dyDescent="0.25">
      <c r="A325" s="239" t="s">
        <v>1522</v>
      </c>
      <c r="B325" s="249" t="s">
        <v>890</v>
      </c>
      <c r="C325" s="250" t="s">
        <v>705</v>
      </c>
      <c r="D325" s="242"/>
      <c r="E325" s="260"/>
      <c r="F325" s="244">
        <v>24667207.199999999</v>
      </c>
      <c r="G325" s="245" t="s">
        <v>891</v>
      </c>
      <c r="H325" s="242" t="s">
        <v>1130</v>
      </c>
      <c r="I325" s="257" t="s">
        <v>2167</v>
      </c>
      <c r="J325" s="242" t="s">
        <v>564</v>
      </c>
      <c r="K325" s="246" t="s">
        <v>27</v>
      </c>
      <c r="L325" s="246" t="s">
        <v>1216</v>
      </c>
      <c r="M325" s="242" t="s">
        <v>2160</v>
      </c>
      <c r="N325" s="242" t="s">
        <v>1486</v>
      </c>
      <c r="O325" s="242" t="s">
        <v>1464</v>
      </c>
      <c r="P325" s="242" t="s">
        <v>1038</v>
      </c>
      <c r="Q325" s="247" t="s">
        <v>1131</v>
      </c>
      <c r="R325" s="242" t="s">
        <v>1061</v>
      </c>
      <c r="S325" s="242"/>
      <c r="T325" s="248" t="s">
        <v>2162</v>
      </c>
      <c r="U325" s="248">
        <v>780809</v>
      </c>
      <c r="V325" s="248">
        <v>0</v>
      </c>
      <c r="W325" s="242" t="s">
        <v>1610</v>
      </c>
    </row>
    <row r="326" spans="1:23" ht="15" customHeight="1" x14ac:dyDescent="0.25">
      <c r="A326" s="239" t="s">
        <v>1522</v>
      </c>
      <c r="B326" s="249" t="s">
        <v>885</v>
      </c>
      <c r="C326" s="250" t="s">
        <v>710</v>
      </c>
      <c r="D326" s="242"/>
      <c r="E326" s="260"/>
      <c r="F326" s="244">
        <v>4620008.4000000004</v>
      </c>
      <c r="G326" s="245" t="s">
        <v>891</v>
      </c>
      <c r="H326" s="242" t="s">
        <v>1130</v>
      </c>
      <c r="I326" s="257" t="s">
        <v>2167</v>
      </c>
      <c r="J326" s="242" t="s">
        <v>568</v>
      </c>
      <c r="K326" s="246" t="s">
        <v>27</v>
      </c>
      <c r="L326" s="246" t="s">
        <v>27</v>
      </c>
      <c r="M326" s="242" t="s">
        <v>2160</v>
      </c>
      <c r="N326" s="242" t="s">
        <v>1482</v>
      </c>
      <c r="O326" s="242" t="s">
        <v>1464</v>
      </c>
      <c r="P326" s="242" t="s">
        <v>1038</v>
      </c>
      <c r="Q326" s="247" t="s">
        <v>1131</v>
      </c>
      <c r="R326" s="242" t="s">
        <v>1061</v>
      </c>
      <c r="S326" s="242"/>
      <c r="T326" s="248" t="s">
        <v>2162</v>
      </c>
      <c r="U326" s="248">
        <v>1400000</v>
      </c>
      <c r="V326" s="248">
        <v>0</v>
      </c>
      <c r="W326" s="242" t="s">
        <v>1610</v>
      </c>
    </row>
    <row r="327" spans="1:23" ht="15" customHeight="1" x14ac:dyDescent="0.25">
      <c r="A327" s="239" t="s">
        <v>1522</v>
      </c>
      <c r="B327" s="249" t="s">
        <v>990</v>
      </c>
      <c r="C327" s="250" t="s">
        <v>775</v>
      </c>
      <c r="D327" s="242"/>
      <c r="E327" s="260"/>
      <c r="F327" s="244">
        <v>110438940</v>
      </c>
      <c r="G327" s="245" t="s">
        <v>891</v>
      </c>
      <c r="H327" s="242" t="s">
        <v>2168</v>
      </c>
      <c r="I327" s="242" t="s">
        <v>705</v>
      </c>
      <c r="J327" s="242" t="s">
        <v>565</v>
      </c>
      <c r="K327" s="285" t="s">
        <v>27</v>
      </c>
      <c r="L327" s="285" t="s">
        <v>1216</v>
      </c>
      <c r="M327" s="242" t="s">
        <v>2164</v>
      </c>
      <c r="N327" s="242" t="s">
        <v>1498</v>
      </c>
      <c r="O327" s="242" t="s">
        <v>1474</v>
      </c>
      <c r="P327" s="242" t="s">
        <v>1035</v>
      </c>
      <c r="Q327" s="247" t="s">
        <v>1097</v>
      </c>
      <c r="R327" s="242" t="s">
        <v>1092</v>
      </c>
      <c r="S327" s="242"/>
      <c r="T327" s="248">
        <v>24667207.199999999</v>
      </c>
      <c r="U327" s="248">
        <v>15564630</v>
      </c>
      <c r="V327" s="248">
        <v>0</v>
      </c>
      <c r="W327" s="242" t="s">
        <v>1610</v>
      </c>
    </row>
    <row r="328" spans="1:23" ht="15" customHeight="1" x14ac:dyDescent="0.25">
      <c r="A328" s="239" t="s">
        <v>1522</v>
      </c>
      <c r="B328" s="249" t="s">
        <v>881</v>
      </c>
      <c r="C328" s="250" t="s">
        <v>711</v>
      </c>
      <c r="D328" s="242"/>
      <c r="E328" s="260"/>
      <c r="F328" s="244">
        <v>11331332.4</v>
      </c>
      <c r="G328" s="245" t="s">
        <v>891</v>
      </c>
      <c r="H328" s="242" t="s">
        <v>2168</v>
      </c>
      <c r="I328" s="242" t="s">
        <v>705</v>
      </c>
      <c r="J328" s="242" t="s">
        <v>569</v>
      </c>
      <c r="K328" s="246" t="s">
        <v>27</v>
      </c>
      <c r="L328" s="246" t="s">
        <v>1216</v>
      </c>
      <c r="M328" s="242" t="s">
        <v>2164</v>
      </c>
      <c r="N328" s="242" t="s">
        <v>1498</v>
      </c>
      <c r="O328" s="242" t="s">
        <v>1474</v>
      </c>
      <c r="P328" s="242" t="s">
        <v>1034</v>
      </c>
      <c r="Q328" s="247" t="s">
        <v>1086</v>
      </c>
      <c r="R328" s="242" t="s">
        <v>1201</v>
      </c>
      <c r="S328" s="242"/>
      <c r="T328" s="248" t="s">
        <v>2162</v>
      </c>
      <c r="U328" s="248">
        <v>2000000</v>
      </c>
      <c r="V328" s="248">
        <v>0</v>
      </c>
      <c r="W328" s="242" t="s">
        <v>1610</v>
      </c>
    </row>
    <row r="329" spans="1:23" ht="15" customHeight="1" x14ac:dyDescent="0.25">
      <c r="A329" s="239" t="s">
        <v>1553</v>
      </c>
      <c r="B329" s="249" t="s">
        <v>982</v>
      </c>
      <c r="C329" s="250" t="s">
        <v>706</v>
      </c>
      <c r="D329" s="242"/>
      <c r="E329" s="260"/>
      <c r="F329" s="244">
        <v>536802.46</v>
      </c>
      <c r="G329" s="245" t="s">
        <v>891</v>
      </c>
      <c r="H329" s="242" t="s">
        <v>2168</v>
      </c>
      <c r="I329" s="242" t="s">
        <v>705</v>
      </c>
      <c r="J329" s="242" t="s">
        <v>573</v>
      </c>
      <c r="K329" s="246" t="s">
        <v>27</v>
      </c>
      <c r="L329" s="246" t="s">
        <v>1216</v>
      </c>
      <c r="M329" s="242" t="s">
        <v>2160</v>
      </c>
      <c r="N329" s="242" t="s">
        <v>1468</v>
      </c>
      <c r="O329" s="242" t="s">
        <v>1464</v>
      </c>
      <c r="P329" s="242" t="s">
        <v>1034</v>
      </c>
      <c r="Q329" s="247" t="s">
        <v>1086</v>
      </c>
      <c r="R329" s="242" t="s">
        <v>1201</v>
      </c>
      <c r="S329" s="242"/>
      <c r="T329" s="248" t="s">
        <v>2162</v>
      </c>
      <c r="U329" s="248">
        <v>1000000</v>
      </c>
      <c r="V329" s="248">
        <v>0</v>
      </c>
      <c r="W329" s="242" t="s">
        <v>1610</v>
      </c>
    </row>
    <row r="330" spans="1:23" ht="15" customHeight="1" x14ac:dyDescent="0.25">
      <c r="A330" s="239" t="s">
        <v>1539</v>
      </c>
      <c r="B330" s="249" t="s">
        <v>975</v>
      </c>
      <c r="C330" s="250" t="s">
        <v>712</v>
      </c>
      <c r="D330" s="242"/>
      <c r="E330" s="260"/>
      <c r="F330" s="244">
        <v>1200001.2</v>
      </c>
      <c r="G330" s="245" t="s">
        <v>891</v>
      </c>
      <c r="H330" s="242" t="s">
        <v>2168</v>
      </c>
      <c r="I330" s="242" t="s">
        <v>705</v>
      </c>
      <c r="J330" s="242" t="s">
        <v>576</v>
      </c>
      <c r="K330" s="285" t="s">
        <v>27</v>
      </c>
      <c r="L330" s="285" t="s">
        <v>1216</v>
      </c>
      <c r="M330" s="242" t="s">
        <v>2160</v>
      </c>
      <c r="N330" s="242" t="s">
        <v>1468</v>
      </c>
      <c r="O330" s="242" t="s">
        <v>1464</v>
      </c>
      <c r="P330" s="242" t="s">
        <v>1035</v>
      </c>
      <c r="Q330" s="247" t="s">
        <v>1097</v>
      </c>
      <c r="R330" s="242" t="s">
        <v>1092</v>
      </c>
      <c r="S330" s="242"/>
      <c r="T330" s="248" t="s">
        <v>2162</v>
      </c>
      <c r="U330" s="248">
        <v>640000</v>
      </c>
      <c r="V330" s="248">
        <v>0</v>
      </c>
      <c r="W330" s="242" t="s">
        <v>1610</v>
      </c>
    </row>
    <row r="331" spans="1:23" ht="15" customHeight="1" x14ac:dyDescent="0.25">
      <c r="A331" s="239" t="s">
        <v>2162</v>
      </c>
      <c r="B331" s="249"/>
      <c r="C331" s="250"/>
      <c r="D331" s="242"/>
      <c r="E331" s="260"/>
      <c r="F331" s="244"/>
      <c r="G331" s="245" t="s">
        <v>891</v>
      </c>
      <c r="H331" s="242" t="s">
        <v>885</v>
      </c>
      <c r="I331" s="242" t="s">
        <v>710</v>
      </c>
      <c r="J331" s="242" t="s">
        <v>570</v>
      </c>
      <c r="K331" s="246" t="s">
        <v>27</v>
      </c>
      <c r="L331" s="246" t="s">
        <v>1216</v>
      </c>
      <c r="M331" s="242" t="s">
        <v>2160</v>
      </c>
      <c r="N331" s="242" t="s">
        <v>1498</v>
      </c>
      <c r="O331" s="242" t="s">
        <v>1464</v>
      </c>
      <c r="P331" s="242" t="s">
        <v>1034</v>
      </c>
      <c r="Q331" s="247" t="s">
        <v>1086</v>
      </c>
      <c r="R331" s="242" t="s">
        <v>1046</v>
      </c>
      <c r="S331" s="242"/>
      <c r="T331" s="248">
        <v>4620008.4000000004</v>
      </c>
      <c r="U331" s="248">
        <v>2750000</v>
      </c>
      <c r="V331" s="248">
        <v>0</v>
      </c>
      <c r="W331" s="242" t="s">
        <v>1610</v>
      </c>
    </row>
    <row r="332" spans="1:23" ht="15" customHeight="1" x14ac:dyDescent="0.25">
      <c r="A332" s="239" t="s">
        <v>2162</v>
      </c>
      <c r="B332" s="249"/>
      <c r="C332" s="250"/>
      <c r="D332" s="242"/>
      <c r="E332" s="260"/>
      <c r="F332" s="244"/>
      <c r="G332" s="245" t="s">
        <v>891</v>
      </c>
      <c r="H332" s="242" t="s">
        <v>885</v>
      </c>
      <c r="I332" s="242" t="s">
        <v>710</v>
      </c>
      <c r="J332" s="242" t="s">
        <v>574</v>
      </c>
      <c r="K332" s="246" t="s">
        <v>27</v>
      </c>
      <c r="L332" s="246" t="s">
        <v>1216</v>
      </c>
      <c r="M332" s="242" t="s">
        <v>2160</v>
      </c>
      <c r="N332" s="242" t="s">
        <v>1463</v>
      </c>
      <c r="O332" s="242" t="s">
        <v>1464</v>
      </c>
      <c r="P332" s="242" t="s">
        <v>1034</v>
      </c>
      <c r="Q332" s="247" t="s">
        <v>1086</v>
      </c>
      <c r="R332" s="242" t="s">
        <v>1057</v>
      </c>
      <c r="S332" s="242"/>
      <c r="T332" s="248" t="s">
        <v>2162</v>
      </c>
      <c r="U332" s="248">
        <v>2100000</v>
      </c>
      <c r="V332" s="248">
        <v>0</v>
      </c>
      <c r="W332" s="242" t="s">
        <v>1610</v>
      </c>
    </row>
    <row r="333" spans="1:23" ht="15" customHeight="1" x14ac:dyDescent="0.25">
      <c r="A333" s="239" t="s">
        <v>2162</v>
      </c>
      <c r="B333" s="249"/>
      <c r="C333" s="250"/>
      <c r="D333" s="242"/>
      <c r="E333" s="260"/>
      <c r="F333" s="244"/>
      <c r="G333" s="245" t="s">
        <v>891</v>
      </c>
      <c r="H333" s="242" t="s">
        <v>885</v>
      </c>
      <c r="I333" s="242" t="s">
        <v>710</v>
      </c>
      <c r="J333" s="242" t="s">
        <v>577</v>
      </c>
      <c r="K333" s="246" t="s">
        <v>27</v>
      </c>
      <c r="L333" s="246" t="s">
        <v>1216</v>
      </c>
      <c r="M333" s="242" t="s">
        <v>2160</v>
      </c>
      <c r="N333" s="242" t="s">
        <v>1463</v>
      </c>
      <c r="O333" s="242" t="s">
        <v>1464</v>
      </c>
      <c r="P333" s="242" t="s">
        <v>1034</v>
      </c>
      <c r="Q333" s="247" t="s">
        <v>1086</v>
      </c>
      <c r="R333" s="242" t="s">
        <v>1197</v>
      </c>
      <c r="S333" s="242"/>
      <c r="T333" s="248" t="s">
        <v>2162</v>
      </c>
      <c r="U333" s="248">
        <v>1000000</v>
      </c>
      <c r="V333" s="248">
        <v>0</v>
      </c>
      <c r="W333" s="242" t="s">
        <v>1610</v>
      </c>
    </row>
    <row r="334" spans="1:23" ht="15" customHeight="1" x14ac:dyDescent="0.25">
      <c r="A334" s="239" t="s">
        <v>2162</v>
      </c>
      <c r="B334" s="249"/>
      <c r="C334" s="250"/>
      <c r="D334" s="242"/>
      <c r="E334" s="260"/>
      <c r="F334" s="244"/>
      <c r="G334" s="245" t="s">
        <v>891</v>
      </c>
      <c r="H334" s="242" t="s">
        <v>885</v>
      </c>
      <c r="I334" s="242" t="s">
        <v>710</v>
      </c>
      <c r="J334" s="242" t="s">
        <v>579</v>
      </c>
      <c r="K334" s="246" t="s">
        <v>27</v>
      </c>
      <c r="L334" s="246" t="s">
        <v>1216</v>
      </c>
      <c r="M334" s="242" t="s">
        <v>2160</v>
      </c>
      <c r="N334" s="242" t="s">
        <v>1463</v>
      </c>
      <c r="O334" s="242" t="s">
        <v>1464</v>
      </c>
      <c r="P334" s="242" t="s">
        <v>1031</v>
      </c>
      <c r="Q334" s="247" t="s">
        <v>1052</v>
      </c>
      <c r="R334" s="242" t="s">
        <v>1043</v>
      </c>
      <c r="S334" s="242"/>
      <c r="T334" s="248" t="s">
        <v>2162</v>
      </c>
      <c r="U334" s="248">
        <v>3600000</v>
      </c>
      <c r="V334" s="248">
        <v>0</v>
      </c>
      <c r="W334" s="242" t="s">
        <v>1610</v>
      </c>
    </row>
    <row r="335" spans="1:23" ht="15" customHeight="1" x14ac:dyDescent="0.25">
      <c r="A335" s="239" t="s">
        <v>2162</v>
      </c>
      <c r="B335" s="249"/>
      <c r="C335" s="250"/>
      <c r="D335" s="242"/>
      <c r="E335" s="260"/>
      <c r="F335" s="244"/>
      <c r="G335" s="245" t="s">
        <v>891</v>
      </c>
      <c r="H335" s="242" t="s">
        <v>990</v>
      </c>
      <c r="I335" s="242" t="s">
        <v>775</v>
      </c>
      <c r="J335" s="242" t="s">
        <v>450</v>
      </c>
      <c r="K335" s="246" t="s">
        <v>27</v>
      </c>
      <c r="L335" s="246" t="s">
        <v>1216</v>
      </c>
      <c r="M335" s="242" t="s">
        <v>2160</v>
      </c>
      <c r="N335" s="242" t="s">
        <v>1463</v>
      </c>
      <c r="O335" s="242" t="s">
        <v>1464</v>
      </c>
      <c r="P335" s="242" t="s">
        <v>1030</v>
      </c>
      <c r="Q335" s="247" t="s">
        <v>1041</v>
      </c>
      <c r="R335" s="242" t="s">
        <v>1143</v>
      </c>
      <c r="S335" s="242"/>
      <c r="T335" s="248">
        <v>110438940</v>
      </c>
      <c r="U335" s="248">
        <v>7000000</v>
      </c>
      <c r="V335" s="248">
        <v>0</v>
      </c>
      <c r="W335" s="242" t="s">
        <v>1610</v>
      </c>
    </row>
    <row r="336" spans="1:23" ht="15" customHeight="1" x14ac:dyDescent="0.25">
      <c r="A336" s="239" t="s">
        <v>2162</v>
      </c>
      <c r="B336" s="249"/>
      <c r="C336" s="250"/>
      <c r="D336" s="242"/>
      <c r="E336" s="260"/>
      <c r="F336" s="244"/>
      <c r="G336" s="245" t="s">
        <v>891</v>
      </c>
      <c r="H336" s="242" t="s">
        <v>990</v>
      </c>
      <c r="I336" s="242" t="s">
        <v>775</v>
      </c>
      <c r="J336" s="242" t="s">
        <v>464</v>
      </c>
      <c r="K336" s="246" t="s">
        <v>27</v>
      </c>
      <c r="L336" s="246" t="s">
        <v>1216</v>
      </c>
      <c r="M336" s="242" t="s">
        <v>2160</v>
      </c>
      <c r="N336" s="242" t="s">
        <v>1463</v>
      </c>
      <c r="O336" s="242" t="s">
        <v>1474</v>
      </c>
      <c r="P336" s="242" t="s">
        <v>1037</v>
      </c>
      <c r="Q336" s="247" t="s">
        <v>1119</v>
      </c>
      <c r="R336" s="242" t="s">
        <v>1072</v>
      </c>
      <c r="S336" s="242"/>
      <c r="T336" s="248" t="s">
        <v>2162</v>
      </c>
      <c r="U336" s="248">
        <v>384000</v>
      </c>
      <c r="V336" s="248">
        <v>0</v>
      </c>
      <c r="W336" s="242" t="s">
        <v>1610</v>
      </c>
    </row>
    <row r="337" spans="1:23" ht="15" customHeight="1" x14ac:dyDescent="0.25">
      <c r="A337" s="239" t="s">
        <v>2162</v>
      </c>
      <c r="B337" s="249"/>
      <c r="C337" s="250"/>
      <c r="D337" s="242"/>
      <c r="E337" s="260"/>
      <c r="F337" s="244"/>
      <c r="G337" s="245" t="s">
        <v>891</v>
      </c>
      <c r="H337" s="242" t="s">
        <v>990</v>
      </c>
      <c r="I337" s="242" t="s">
        <v>775</v>
      </c>
      <c r="J337" s="242" t="s">
        <v>478</v>
      </c>
      <c r="K337" s="246" t="s">
        <v>27</v>
      </c>
      <c r="L337" s="246" t="s">
        <v>1216</v>
      </c>
      <c r="M337" s="242" t="s">
        <v>2160</v>
      </c>
      <c r="N337" s="242" t="s">
        <v>1463</v>
      </c>
      <c r="O337" s="242" t="s">
        <v>1464</v>
      </c>
      <c r="P337" s="242" t="s">
        <v>1037</v>
      </c>
      <c r="Q337" s="247" t="s">
        <v>1119</v>
      </c>
      <c r="R337" s="242" t="s">
        <v>1072</v>
      </c>
      <c r="S337" s="242"/>
      <c r="T337" s="248" t="s">
        <v>2162</v>
      </c>
      <c r="U337" s="248">
        <v>4800000</v>
      </c>
      <c r="V337" s="248">
        <v>0</v>
      </c>
      <c r="W337" s="242" t="s">
        <v>1610</v>
      </c>
    </row>
    <row r="338" spans="1:23" ht="15" customHeight="1" x14ac:dyDescent="0.25">
      <c r="A338" s="239" t="s">
        <v>2162</v>
      </c>
      <c r="B338" s="249"/>
      <c r="C338" s="250"/>
      <c r="D338" s="242"/>
      <c r="E338" s="260"/>
      <c r="F338" s="244"/>
      <c r="G338" s="245" t="s">
        <v>891</v>
      </c>
      <c r="H338" s="242" t="s">
        <v>881</v>
      </c>
      <c r="I338" s="242" t="s">
        <v>711</v>
      </c>
      <c r="J338" s="242" t="s">
        <v>552</v>
      </c>
      <c r="K338" s="246" t="s">
        <v>27</v>
      </c>
      <c r="L338" s="246" t="s">
        <v>1216</v>
      </c>
      <c r="M338" s="242" t="s">
        <v>2160</v>
      </c>
      <c r="N338" s="242" t="s">
        <v>1498</v>
      </c>
      <c r="O338" s="242" t="s">
        <v>1464</v>
      </c>
      <c r="P338" s="242" t="s">
        <v>1031</v>
      </c>
      <c r="Q338" s="247" t="s">
        <v>1052</v>
      </c>
      <c r="R338" s="242" t="s">
        <v>1110</v>
      </c>
      <c r="S338" s="242"/>
      <c r="T338" s="248">
        <v>11331332.4</v>
      </c>
      <c r="U338" s="248">
        <v>1078000</v>
      </c>
      <c r="V338" s="248">
        <v>0</v>
      </c>
      <c r="W338" s="242" t="s">
        <v>1610</v>
      </c>
    </row>
    <row r="339" spans="1:23" ht="15" customHeight="1" x14ac:dyDescent="0.25">
      <c r="A339" s="239" t="s">
        <v>2162</v>
      </c>
      <c r="B339" s="249"/>
      <c r="C339" s="250"/>
      <c r="D339" s="242"/>
      <c r="E339" s="260"/>
      <c r="F339" s="244"/>
      <c r="G339" s="245" t="s">
        <v>891</v>
      </c>
      <c r="H339" s="242" t="s">
        <v>881</v>
      </c>
      <c r="I339" s="242" t="s">
        <v>711</v>
      </c>
      <c r="J339" s="242" t="s">
        <v>557</v>
      </c>
      <c r="K339" s="246" t="s">
        <v>27</v>
      </c>
      <c r="L339" s="246" t="s">
        <v>27</v>
      </c>
      <c r="M339" s="242" t="s">
        <v>2160</v>
      </c>
      <c r="N339" s="242" t="s">
        <v>1486</v>
      </c>
      <c r="O339" s="242" t="s">
        <v>1464</v>
      </c>
      <c r="P339" s="242" t="s">
        <v>1036</v>
      </c>
      <c r="Q339" s="247" t="s">
        <v>1108</v>
      </c>
      <c r="R339" s="242" t="s">
        <v>1048</v>
      </c>
      <c r="S339" s="242"/>
      <c r="T339" s="248" t="s">
        <v>2162</v>
      </c>
      <c r="U339" s="248">
        <v>150000</v>
      </c>
      <c r="V339" s="248">
        <v>0</v>
      </c>
      <c r="W339" s="242" t="s">
        <v>1610</v>
      </c>
    </row>
    <row r="340" spans="1:23" ht="15" customHeight="1" x14ac:dyDescent="0.25">
      <c r="A340" s="239" t="s">
        <v>2162</v>
      </c>
      <c r="B340" s="249"/>
      <c r="C340" s="250"/>
      <c r="D340" s="242"/>
      <c r="E340" s="260"/>
      <c r="F340" s="244"/>
      <c r="G340" s="245" t="s">
        <v>891</v>
      </c>
      <c r="H340" s="242" t="s">
        <v>881</v>
      </c>
      <c r="I340" s="242" t="s">
        <v>711</v>
      </c>
      <c r="J340" s="242" t="s">
        <v>562</v>
      </c>
      <c r="K340" s="246" t="s">
        <v>27</v>
      </c>
      <c r="L340" s="246" t="s">
        <v>27</v>
      </c>
      <c r="M340" s="242" t="s">
        <v>2160</v>
      </c>
      <c r="N340" s="242" t="s">
        <v>1498</v>
      </c>
      <c r="O340" s="242" t="s">
        <v>1464</v>
      </c>
      <c r="P340" s="242" t="s">
        <v>1030</v>
      </c>
      <c r="Q340" s="247" t="s">
        <v>1041</v>
      </c>
      <c r="R340" s="242" t="s">
        <v>1065</v>
      </c>
      <c r="S340" s="242"/>
      <c r="T340" s="248" t="s">
        <v>2162</v>
      </c>
      <c r="U340" s="248">
        <v>400000</v>
      </c>
      <c r="V340" s="248">
        <v>0</v>
      </c>
      <c r="W340" s="242" t="s">
        <v>1610</v>
      </c>
    </row>
    <row r="341" spans="1:23" ht="15" customHeight="1" x14ac:dyDescent="0.25">
      <c r="A341" s="239" t="s">
        <v>2162</v>
      </c>
      <c r="B341" s="249"/>
      <c r="C341" s="250"/>
      <c r="D341" s="242"/>
      <c r="E341" s="260"/>
      <c r="F341" s="244"/>
      <c r="G341" s="245" t="s">
        <v>891</v>
      </c>
      <c r="H341" s="242" t="s">
        <v>881</v>
      </c>
      <c r="I341" s="242" t="s">
        <v>711</v>
      </c>
      <c r="J341" s="242" t="s">
        <v>567</v>
      </c>
      <c r="K341" s="246" t="s">
        <v>27</v>
      </c>
      <c r="L341" s="246" t="s">
        <v>1216</v>
      </c>
      <c r="M341" s="242" t="s">
        <v>2160</v>
      </c>
      <c r="N341" s="242" t="s">
        <v>1486</v>
      </c>
      <c r="O341" s="242" t="s">
        <v>1464</v>
      </c>
      <c r="P341" s="242" t="s">
        <v>1030</v>
      </c>
      <c r="Q341" s="247" t="s">
        <v>1041</v>
      </c>
      <c r="R341" s="242" t="s">
        <v>1042</v>
      </c>
      <c r="S341" s="242"/>
      <c r="T341" s="248" t="s">
        <v>2162</v>
      </c>
      <c r="U341" s="248">
        <v>100000</v>
      </c>
      <c r="V341" s="248">
        <v>0</v>
      </c>
      <c r="W341" s="242" t="s">
        <v>1610</v>
      </c>
    </row>
    <row r="342" spans="1:23" ht="15" customHeight="1" x14ac:dyDescent="0.25">
      <c r="A342" s="239" t="s">
        <v>2162</v>
      </c>
      <c r="B342" s="249"/>
      <c r="C342" s="250"/>
      <c r="D342" s="242"/>
      <c r="E342" s="260"/>
      <c r="F342" s="244"/>
      <c r="G342" s="245" t="s">
        <v>891</v>
      </c>
      <c r="H342" s="242" t="s">
        <v>982</v>
      </c>
      <c r="I342" s="242" t="s">
        <v>706</v>
      </c>
      <c r="J342" s="242" t="s">
        <v>452</v>
      </c>
      <c r="K342" s="246" t="s">
        <v>27</v>
      </c>
      <c r="L342" s="246" t="s">
        <v>1216</v>
      </c>
      <c r="M342" s="242" t="s">
        <v>2160</v>
      </c>
      <c r="N342" s="242" t="s">
        <v>1468</v>
      </c>
      <c r="O342" s="242" t="s">
        <v>1464</v>
      </c>
      <c r="P342" s="242" t="s">
        <v>1036</v>
      </c>
      <c r="Q342" s="247" t="s">
        <v>1108</v>
      </c>
      <c r="R342" s="242" t="s">
        <v>1126</v>
      </c>
      <c r="S342" s="242"/>
      <c r="T342" s="248">
        <v>536802.46</v>
      </c>
      <c r="U342" s="248">
        <v>2500000</v>
      </c>
      <c r="V342" s="248">
        <v>0</v>
      </c>
      <c r="W342" s="242" t="s">
        <v>1610</v>
      </c>
    </row>
    <row r="343" spans="1:23" ht="15" customHeight="1" x14ac:dyDescent="0.25">
      <c r="A343" s="239" t="s">
        <v>2162</v>
      </c>
      <c r="B343" s="249"/>
      <c r="C343" s="250"/>
      <c r="D343" s="242"/>
      <c r="E343" s="260"/>
      <c r="F343" s="244"/>
      <c r="G343" s="245" t="s">
        <v>891</v>
      </c>
      <c r="H343" s="242" t="s">
        <v>982</v>
      </c>
      <c r="I343" s="242" t="s">
        <v>706</v>
      </c>
      <c r="J343" s="242" t="s">
        <v>466</v>
      </c>
      <c r="K343" s="246" t="s">
        <v>27</v>
      </c>
      <c r="L343" s="246" t="s">
        <v>1216</v>
      </c>
      <c r="M343" s="242" t="s">
        <v>2160</v>
      </c>
      <c r="N343" s="242" t="s">
        <v>1468</v>
      </c>
      <c r="O343" s="242" t="s">
        <v>1469</v>
      </c>
      <c r="P343" s="242" t="s">
        <v>1036</v>
      </c>
      <c r="Q343" s="247" t="s">
        <v>1108</v>
      </c>
      <c r="R343" s="242" t="s">
        <v>1126</v>
      </c>
      <c r="S343" s="242"/>
      <c r="T343" s="248" t="s">
        <v>2162</v>
      </c>
      <c r="U343" s="248">
        <v>50000</v>
      </c>
      <c r="V343" s="248">
        <v>0</v>
      </c>
      <c r="W343" s="242" t="s">
        <v>1610</v>
      </c>
    </row>
    <row r="344" spans="1:23" ht="15" customHeight="1" x14ac:dyDescent="0.25">
      <c r="A344" s="239" t="s">
        <v>2162</v>
      </c>
      <c r="B344" s="249"/>
      <c r="C344" s="250"/>
      <c r="D344" s="242"/>
      <c r="E344" s="260"/>
      <c r="F344" s="244"/>
      <c r="G344" s="245" t="s">
        <v>891</v>
      </c>
      <c r="H344" s="242" t="s">
        <v>982</v>
      </c>
      <c r="I344" s="242" t="s">
        <v>706</v>
      </c>
      <c r="J344" s="242" t="s">
        <v>480</v>
      </c>
      <c r="K344" s="246" t="s">
        <v>27</v>
      </c>
      <c r="L344" s="246" t="s">
        <v>1216</v>
      </c>
      <c r="M344" s="242" t="s">
        <v>2160</v>
      </c>
      <c r="N344" s="242" t="s">
        <v>1486</v>
      </c>
      <c r="O344" s="242" t="s">
        <v>1469</v>
      </c>
      <c r="P344" s="242" t="s">
        <v>1036</v>
      </c>
      <c r="Q344" s="247" t="s">
        <v>1108</v>
      </c>
      <c r="R344" s="242" t="s">
        <v>1158</v>
      </c>
      <c r="S344" s="242"/>
      <c r="T344" s="248" t="s">
        <v>2162</v>
      </c>
      <c r="U344" s="248">
        <v>100000</v>
      </c>
      <c r="V344" s="248">
        <v>0</v>
      </c>
      <c r="W344" s="242" t="s">
        <v>1610</v>
      </c>
    </row>
    <row r="345" spans="1:23" ht="15" customHeight="1" x14ac:dyDescent="0.25">
      <c r="A345" s="239" t="s">
        <v>2162</v>
      </c>
      <c r="B345" s="249"/>
      <c r="C345" s="250"/>
      <c r="D345" s="242"/>
      <c r="E345" s="260"/>
      <c r="F345" s="244"/>
      <c r="G345" s="245" t="s">
        <v>891</v>
      </c>
      <c r="H345" s="242" t="s">
        <v>975</v>
      </c>
      <c r="I345" s="242" t="s">
        <v>712</v>
      </c>
      <c r="J345" s="242" t="s">
        <v>458</v>
      </c>
      <c r="K345" s="246" t="s">
        <v>27</v>
      </c>
      <c r="L345" s="246" t="s">
        <v>1216</v>
      </c>
      <c r="M345" s="242" t="s">
        <v>2160</v>
      </c>
      <c r="N345" s="242" t="s">
        <v>1468</v>
      </c>
      <c r="O345" s="242" t="s">
        <v>1464</v>
      </c>
      <c r="P345" s="242" t="s">
        <v>1038</v>
      </c>
      <c r="Q345" s="247" t="s">
        <v>1131</v>
      </c>
      <c r="R345" s="242" t="s">
        <v>1128</v>
      </c>
      <c r="S345" s="242"/>
      <c r="T345" s="248">
        <v>1200001.2</v>
      </c>
      <c r="U345" s="248">
        <v>2500000</v>
      </c>
      <c r="V345" s="248">
        <v>0</v>
      </c>
      <c r="W345" s="242" t="s">
        <v>1610</v>
      </c>
    </row>
    <row r="346" spans="1:23" ht="15" customHeight="1" x14ac:dyDescent="0.25">
      <c r="A346" s="239" t="s">
        <v>2162</v>
      </c>
      <c r="B346" s="249"/>
      <c r="C346" s="250"/>
      <c r="D346" s="242"/>
      <c r="E346" s="260"/>
      <c r="F346" s="244"/>
      <c r="G346" s="245" t="s">
        <v>891</v>
      </c>
      <c r="H346" s="242" t="s">
        <v>975</v>
      </c>
      <c r="I346" s="242" t="s">
        <v>712</v>
      </c>
      <c r="J346" s="242" t="s">
        <v>472</v>
      </c>
      <c r="K346" s="246" t="s">
        <v>27</v>
      </c>
      <c r="L346" s="246" t="s">
        <v>1216</v>
      </c>
      <c r="M346" s="242" t="s">
        <v>2160</v>
      </c>
      <c r="N346" s="242" t="s">
        <v>1498</v>
      </c>
      <c r="O346" s="242" t="s">
        <v>1464</v>
      </c>
      <c r="P346" s="242" t="s">
        <v>1034</v>
      </c>
      <c r="Q346" s="247" t="s">
        <v>1086</v>
      </c>
      <c r="R346" s="242" t="s">
        <v>1091</v>
      </c>
      <c r="S346" s="242"/>
      <c r="T346" s="248" t="s">
        <v>2162</v>
      </c>
      <c r="U346" s="248">
        <v>800000</v>
      </c>
      <c r="V346" s="248">
        <v>0</v>
      </c>
      <c r="W346" s="242" t="s">
        <v>1610</v>
      </c>
    </row>
    <row r="347" spans="1:23" ht="15" customHeight="1" x14ac:dyDescent="0.25">
      <c r="A347" s="239" t="s">
        <v>2162</v>
      </c>
      <c r="B347" s="249"/>
      <c r="C347" s="250"/>
      <c r="D347" s="242"/>
      <c r="E347" s="260"/>
      <c r="F347" s="244"/>
      <c r="G347" s="245" t="s">
        <v>891</v>
      </c>
      <c r="H347" s="242" t="s">
        <v>975</v>
      </c>
      <c r="I347" s="242" t="s">
        <v>712</v>
      </c>
      <c r="J347" s="242" t="s">
        <v>486</v>
      </c>
      <c r="K347" s="246" t="s">
        <v>27</v>
      </c>
      <c r="L347" s="246" t="s">
        <v>1216</v>
      </c>
      <c r="M347" s="242" t="s">
        <v>2160</v>
      </c>
      <c r="N347" s="242" t="s">
        <v>1468</v>
      </c>
      <c r="O347" s="242" t="s">
        <v>1464</v>
      </c>
      <c r="P347" s="242" t="s">
        <v>1031</v>
      </c>
      <c r="Q347" s="247" t="s">
        <v>1052</v>
      </c>
      <c r="R347" s="242" t="s">
        <v>1110</v>
      </c>
      <c r="S347" s="242"/>
      <c r="T347" s="244" t="s">
        <v>2162</v>
      </c>
      <c r="U347" s="244">
        <v>1000000</v>
      </c>
      <c r="V347" s="244">
        <v>0</v>
      </c>
      <c r="W347" s="242" t="s">
        <v>1610</v>
      </c>
    </row>
    <row r="348" spans="1:23" ht="15" customHeight="1" x14ac:dyDescent="0.25">
      <c r="A348" s="239" t="s">
        <v>2162</v>
      </c>
      <c r="B348" s="249"/>
      <c r="C348" s="250"/>
      <c r="D348" s="242"/>
      <c r="E348" s="260"/>
      <c r="F348" s="244"/>
      <c r="G348" s="245" t="s">
        <v>891</v>
      </c>
      <c r="H348" s="242"/>
      <c r="I348" s="242"/>
      <c r="J348" s="242"/>
      <c r="K348" s="246"/>
      <c r="L348" s="246"/>
      <c r="M348" s="242"/>
      <c r="N348" s="242"/>
      <c r="O348" s="242"/>
      <c r="P348" s="242"/>
      <c r="Q348" s="247"/>
      <c r="R348" s="242"/>
      <c r="S348" s="242"/>
      <c r="T348" s="244"/>
      <c r="U348" s="244"/>
      <c r="V348" s="244"/>
      <c r="W348" s="242"/>
    </row>
    <row r="349" spans="1:23" ht="15" customHeight="1" x14ac:dyDescent="0.25">
      <c r="A349" s="239" t="s">
        <v>2162</v>
      </c>
      <c r="B349" s="249"/>
      <c r="C349" s="250"/>
      <c r="D349" s="242"/>
      <c r="E349" s="260"/>
      <c r="F349" s="244"/>
      <c r="G349" s="245" t="s">
        <v>891</v>
      </c>
      <c r="H349" s="242"/>
      <c r="I349" s="242"/>
      <c r="J349" s="242"/>
      <c r="K349" s="246"/>
      <c r="L349" s="246"/>
      <c r="M349" s="242"/>
      <c r="N349" s="242"/>
      <c r="O349" s="242"/>
      <c r="P349" s="242"/>
      <c r="Q349" s="247"/>
      <c r="R349" s="242"/>
      <c r="S349" s="242"/>
      <c r="T349" s="244"/>
      <c r="U349" s="244"/>
      <c r="V349" s="244"/>
      <c r="W349" s="242"/>
    </row>
    <row r="350" spans="1:23" ht="15" customHeight="1" x14ac:dyDescent="0.25">
      <c r="A350" s="239" t="s">
        <v>2162</v>
      </c>
      <c r="B350" s="249"/>
      <c r="C350" s="250"/>
      <c r="D350" s="242"/>
      <c r="E350" s="260"/>
      <c r="F350" s="244"/>
      <c r="G350" s="245" t="s">
        <v>891</v>
      </c>
      <c r="H350" s="242"/>
      <c r="I350" s="242"/>
      <c r="J350" s="242"/>
      <c r="K350" s="246"/>
      <c r="L350" s="246"/>
      <c r="M350" s="242"/>
      <c r="N350" s="242"/>
      <c r="O350" s="242"/>
      <c r="P350" s="242"/>
      <c r="Q350" s="247"/>
      <c r="R350" s="242"/>
      <c r="S350" s="242"/>
      <c r="T350" s="244"/>
      <c r="U350" s="244"/>
      <c r="V350" s="244"/>
      <c r="W350" s="242"/>
    </row>
    <row r="351" spans="1:23" ht="15" customHeight="1" x14ac:dyDescent="0.25">
      <c r="A351" s="239" t="s">
        <v>2162</v>
      </c>
      <c r="B351" s="249"/>
      <c r="C351" s="250"/>
      <c r="D351" s="242"/>
      <c r="E351" s="260"/>
      <c r="F351" s="244"/>
      <c r="G351" s="245" t="s">
        <v>891</v>
      </c>
      <c r="H351" s="242"/>
      <c r="I351" s="242"/>
      <c r="J351" s="242"/>
      <c r="K351" s="246"/>
      <c r="L351" s="246"/>
      <c r="M351" s="242"/>
      <c r="N351" s="242"/>
      <c r="O351" s="242"/>
      <c r="P351" s="242"/>
      <c r="Q351" s="247"/>
      <c r="R351" s="242"/>
      <c r="S351" s="242"/>
      <c r="T351" s="244"/>
      <c r="U351" s="244"/>
      <c r="V351" s="244"/>
      <c r="W351" s="242"/>
    </row>
    <row r="352" spans="1:23" ht="15" customHeight="1" x14ac:dyDescent="0.25">
      <c r="A352" s="239" t="s">
        <v>2162</v>
      </c>
      <c r="B352" s="249"/>
      <c r="C352" s="250"/>
      <c r="D352" s="242"/>
      <c r="E352" s="260"/>
      <c r="F352" s="244"/>
      <c r="G352" s="245" t="s">
        <v>891</v>
      </c>
      <c r="H352" s="242"/>
      <c r="I352" s="242"/>
      <c r="J352" s="242"/>
      <c r="K352" s="246"/>
      <c r="L352" s="246"/>
      <c r="M352" s="242"/>
      <c r="N352" s="242"/>
      <c r="O352" s="242"/>
      <c r="P352" s="242"/>
      <c r="Q352" s="247"/>
      <c r="R352" s="242"/>
      <c r="S352" s="242"/>
      <c r="T352" s="244"/>
      <c r="U352" s="244"/>
      <c r="V352" s="244"/>
      <c r="W352" s="242"/>
    </row>
    <row r="353" spans="1:23" ht="15" customHeight="1" x14ac:dyDescent="0.25">
      <c r="A353" s="239" t="s">
        <v>2162</v>
      </c>
      <c r="B353" s="249"/>
      <c r="C353" s="250"/>
      <c r="D353" s="242"/>
      <c r="E353" s="260"/>
      <c r="F353" s="244"/>
      <c r="G353" s="245" t="s">
        <v>891</v>
      </c>
      <c r="H353" s="242"/>
      <c r="I353" s="242"/>
      <c r="J353" s="242"/>
      <c r="K353" s="246"/>
      <c r="L353" s="246"/>
      <c r="M353" s="242"/>
      <c r="N353" s="242"/>
      <c r="O353" s="242"/>
      <c r="P353" s="242"/>
      <c r="Q353" s="247"/>
      <c r="R353" s="242"/>
      <c r="S353" s="242"/>
      <c r="T353" s="244"/>
      <c r="U353" s="244"/>
      <c r="V353" s="244"/>
      <c r="W353" s="242"/>
    </row>
    <row r="354" spans="1:23" ht="15" customHeight="1" x14ac:dyDescent="0.25">
      <c r="A354" s="239" t="s">
        <v>2162</v>
      </c>
      <c r="B354" s="249"/>
      <c r="C354" s="250"/>
      <c r="D354" s="242"/>
      <c r="E354" s="260"/>
      <c r="F354" s="244"/>
      <c r="G354" s="245" t="s">
        <v>891</v>
      </c>
      <c r="H354" s="242"/>
      <c r="I354" s="242"/>
      <c r="J354" s="242"/>
      <c r="K354" s="246"/>
      <c r="L354" s="246"/>
      <c r="M354" s="242"/>
      <c r="N354" s="242"/>
      <c r="O354" s="242"/>
      <c r="P354" s="242"/>
      <c r="Q354" s="247"/>
      <c r="R354" s="242"/>
      <c r="S354" s="242"/>
      <c r="T354" s="244"/>
      <c r="U354" s="244"/>
      <c r="V354" s="244"/>
      <c r="W354" s="242"/>
    </row>
    <row r="355" spans="1:23" ht="15" customHeight="1" x14ac:dyDescent="0.25">
      <c r="A355" s="239" t="s">
        <v>2162</v>
      </c>
      <c r="B355" s="249"/>
      <c r="C355" s="250"/>
      <c r="D355" s="242"/>
      <c r="E355" s="260"/>
      <c r="F355" s="244"/>
      <c r="G355" s="245" t="s">
        <v>891</v>
      </c>
      <c r="H355" s="242"/>
      <c r="I355" s="242"/>
      <c r="J355" s="242"/>
      <c r="K355" s="246"/>
      <c r="L355" s="246"/>
      <c r="M355" s="242"/>
      <c r="N355" s="242"/>
      <c r="O355" s="242"/>
      <c r="P355" s="242"/>
      <c r="Q355" s="247"/>
      <c r="R355" s="242"/>
      <c r="S355" s="242"/>
      <c r="T355" s="244"/>
      <c r="U355" s="244"/>
      <c r="V355" s="244"/>
      <c r="W355" s="242"/>
    </row>
    <row r="356" spans="1:23" ht="15" customHeight="1" x14ac:dyDescent="0.25">
      <c r="A356" s="239" t="s">
        <v>2162</v>
      </c>
      <c r="B356" s="249"/>
      <c r="C356" s="250"/>
      <c r="D356" s="242"/>
      <c r="E356" s="260"/>
      <c r="F356" s="244"/>
      <c r="G356" s="245" t="s">
        <v>891</v>
      </c>
      <c r="H356" s="242"/>
      <c r="I356" s="242"/>
      <c r="J356" s="242"/>
      <c r="K356" s="246"/>
      <c r="L356" s="246"/>
      <c r="M356" s="242"/>
      <c r="N356" s="242"/>
      <c r="O356" s="242"/>
      <c r="P356" s="242"/>
      <c r="Q356" s="247"/>
      <c r="R356" s="242"/>
      <c r="S356" s="242"/>
      <c r="T356" s="244"/>
      <c r="U356" s="244"/>
      <c r="V356" s="244"/>
      <c r="W356" s="242"/>
    </row>
    <row r="357" spans="1:23" ht="15" customHeight="1" x14ac:dyDescent="0.25">
      <c r="A357" s="239" t="s">
        <v>2162</v>
      </c>
      <c r="B357" s="249"/>
      <c r="C357" s="250"/>
      <c r="D357" s="242"/>
      <c r="E357" s="260"/>
      <c r="F357" s="244"/>
      <c r="G357" s="245" t="s">
        <v>891</v>
      </c>
      <c r="H357" s="242"/>
      <c r="I357" s="242"/>
      <c r="J357" s="242"/>
      <c r="K357" s="246"/>
      <c r="L357" s="246"/>
      <c r="M357" s="242"/>
      <c r="N357" s="242"/>
      <c r="O357" s="242"/>
      <c r="P357" s="242"/>
      <c r="Q357" s="247"/>
      <c r="R357" s="242"/>
      <c r="S357" s="242"/>
      <c r="T357" s="244"/>
      <c r="U357" s="244"/>
      <c r="V357" s="244"/>
      <c r="W357" s="242"/>
    </row>
    <row r="358" spans="1:23" ht="15" customHeight="1" x14ac:dyDescent="0.25">
      <c r="A358" s="228" t="s">
        <v>2162</v>
      </c>
      <c r="B358" s="229"/>
      <c r="C358" s="230"/>
      <c r="D358" s="231" t="s">
        <v>27</v>
      </c>
      <c r="E358" s="271">
        <v>13059205.199999999</v>
      </c>
      <c r="F358" s="233"/>
      <c r="G358" s="234" t="s">
        <v>892</v>
      </c>
      <c r="H358" s="235"/>
      <c r="I358" s="235"/>
      <c r="J358" s="235"/>
      <c r="K358" s="231" t="s">
        <v>27</v>
      </c>
      <c r="L358" s="236"/>
      <c r="M358" s="236"/>
      <c r="N358" s="236"/>
      <c r="O358" s="236"/>
      <c r="P358" s="236"/>
      <c r="Q358" s="236"/>
      <c r="R358" s="236"/>
      <c r="S358" s="237"/>
      <c r="T358" s="252"/>
      <c r="U358" s="252"/>
      <c r="V358" s="252"/>
      <c r="W358" s="253"/>
    </row>
    <row r="359" spans="1:23" ht="15" customHeight="1" x14ac:dyDescent="0.25">
      <c r="A359" s="239" t="s">
        <v>1522</v>
      </c>
      <c r="B359" s="249" t="s">
        <v>893</v>
      </c>
      <c r="C359" s="250" t="s">
        <v>718</v>
      </c>
      <c r="D359" s="242"/>
      <c r="E359" s="260"/>
      <c r="F359" s="244">
        <v>13059205.199999999</v>
      </c>
      <c r="G359" s="245" t="s">
        <v>892</v>
      </c>
      <c r="H359" s="242" t="s">
        <v>893</v>
      </c>
      <c r="I359" s="242" t="s">
        <v>718</v>
      </c>
      <c r="J359" s="242" t="s">
        <v>226</v>
      </c>
      <c r="K359" s="246" t="s">
        <v>27</v>
      </c>
      <c r="L359" s="246" t="s">
        <v>27</v>
      </c>
      <c r="M359" s="242" t="s">
        <v>2160</v>
      </c>
      <c r="N359" s="242" t="s">
        <v>1468</v>
      </c>
      <c r="O359" s="242" t="s">
        <v>1464</v>
      </c>
      <c r="P359" s="242" t="s">
        <v>1031</v>
      </c>
      <c r="Q359" s="247" t="s">
        <v>1052</v>
      </c>
      <c r="R359" s="242" t="s">
        <v>1202</v>
      </c>
      <c r="S359" s="242"/>
      <c r="T359" s="248">
        <v>13059205.199999999</v>
      </c>
      <c r="U359" s="248">
        <v>0</v>
      </c>
      <c r="V359" s="248">
        <v>0</v>
      </c>
      <c r="W359" s="242" t="s">
        <v>2165</v>
      </c>
    </row>
    <row r="360" spans="1:23" ht="15" customHeight="1" x14ac:dyDescent="0.25">
      <c r="A360" s="239" t="s">
        <v>2162</v>
      </c>
      <c r="B360" s="249"/>
      <c r="C360" s="250"/>
      <c r="D360" s="242"/>
      <c r="E360" s="260"/>
      <c r="F360" s="244"/>
      <c r="G360" s="245" t="s">
        <v>892</v>
      </c>
      <c r="H360" s="242" t="s">
        <v>893</v>
      </c>
      <c r="I360" s="242" t="s">
        <v>718</v>
      </c>
      <c r="J360" s="242" t="s">
        <v>2203</v>
      </c>
      <c r="K360" s="246" t="s">
        <v>27</v>
      </c>
      <c r="L360" s="246" t="s">
        <v>27</v>
      </c>
      <c r="M360" s="242" t="s">
        <v>2160</v>
      </c>
      <c r="N360" s="242" t="s">
        <v>1498</v>
      </c>
      <c r="O360" s="242" t="s">
        <v>1474</v>
      </c>
      <c r="P360" s="242" t="s">
        <v>1031</v>
      </c>
      <c r="Q360" s="247" t="s">
        <v>1052</v>
      </c>
      <c r="R360" s="242" t="s">
        <v>1153</v>
      </c>
      <c r="S360" s="242"/>
      <c r="T360" s="248" t="s">
        <v>2162</v>
      </c>
      <c r="U360" s="248">
        <v>0</v>
      </c>
      <c r="V360" s="248">
        <v>0</v>
      </c>
      <c r="W360" s="242" t="s">
        <v>2165</v>
      </c>
    </row>
    <row r="361" spans="1:23" ht="15" customHeight="1" x14ac:dyDescent="0.25">
      <c r="A361" s="239" t="s">
        <v>2162</v>
      </c>
      <c r="B361" s="249"/>
      <c r="C361" s="250"/>
      <c r="D361" s="242"/>
      <c r="E361" s="260"/>
      <c r="F361" s="244"/>
      <c r="G361" s="245" t="s">
        <v>892</v>
      </c>
      <c r="H361" s="242" t="s">
        <v>893</v>
      </c>
      <c r="I361" s="242" t="s">
        <v>718</v>
      </c>
      <c r="J361" s="242" t="s">
        <v>359</v>
      </c>
      <c r="K361" s="246" t="s">
        <v>27</v>
      </c>
      <c r="L361" s="246" t="s">
        <v>27</v>
      </c>
      <c r="M361" s="242" t="s">
        <v>2160</v>
      </c>
      <c r="N361" s="242" t="s">
        <v>1486</v>
      </c>
      <c r="O361" s="242" t="s">
        <v>1464</v>
      </c>
      <c r="P361" s="242" t="s">
        <v>1031</v>
      </c>
      <c r="Q361" s="247" t="s">
        <v>1052</v>
      </c>
      <c r="R361" s="242" t="s">
        <v>1202</v>
      </c>
      <c r="S361" s="242"/>
      <c r="T361" s="248" t="s">
        <v>2162</v>
      </c>
      <c r="U361" s="248">
        <v>0</v>
      </c>
      <c r="V361" s="248">
        <v>0</v>
      </c>
      <c r="W361" s="242" t="s">
        <v>2165</v>
      </c>
    </row>
    <row r="362" spans="1:23" ht="15" customHeight="1" x14ac:dyDescent="0.25">
      <c r="A362" s="239" t="s">
        <v>2162</v>
      </c>
      <c r="B362" s="249"/>
      <c r="C362" s="250"/>
      <c r="D362" s="242"/>
      <c r="E362" s="260"/>
      <c r="F362" s="244"/>
      <c r="G362" s="245" t="s">
        <v>892</v>
      </c>
      <c r="H362" s="242" t="s">
        <v>893</v>
      </c>
      <c r="I362" s="242" t="s">
        <v>718</v>
      </c>
      <c r="J362" s="242" t="s">
        <v>395</v>
      </c>
      <c r="K362" s="246" t="s">
        <v>27</v>
      </c>
      <c r="L362" s="246" t="s">
        <v>27</v>
      </c>
      <c r="M362" s="242" t="s">
        <v>2164</v>
      </c>
      <c r="N362" s="242" t="s">
        <v>1486</v>
      </c>
      <c r="O362" s="242" t="s">
        <v>1469</v>
      </c>
      <c r="P362" s="242" t="s">
        <v>1031</v>
      </c>
      <c r="Q362" s="247" t="s">
        <v>1052</v>
      </c>
      <c r="R362" s="242" t="s">
        <v>1202</v>
      </c>
      <c r="S362" s="242"/>
      <c r="T362" s="248" t="s">
        <v>2162</v>
      </c>
      <c r="U362" s="248">
        <v>0</v>
      </c>
      <c r="V362" s="248">
        <v>0</v>
      </c>
      <c r="W362" s="242" t="s">
        <v>2165</v>
      </c>
    </row>
    <row r="363" spans="1:23" ht="15" customHeight="1" x14ac:dyDescent="0.25">
      <c r="A363" s="239" t="s">
        <v>2162</v>
      </c>
      <c r="B363" s="249"/>
      <c r="C363" s="250"/>
      <c r="D363" s="242"/>
      <c r="E363" s="260"/>
      <c r="F363" s="244"/>
      <c r="G363" s="245" t="s">
        <v>892</v>
      </c>
      <c r="H363" s="242"/>
      <c r="I363" s="242"/>
      <c r="J363" s="242"/>
      <c r="K363" s="246"/>
      <c r="L363" s="246"/>
      <c r="M363" s="242"/>
      <c r="N363" s="242"/>
      <c r="O363" s="242"/>
      <c r="P363" s="242"/>
      <c r="Q363" s="247"/>
      <c r="R363" s="242"/>
      <c r="S363" s="242"/>
      <c r="T363" s="244"/>
      <c r="U363" s="244"/>
      <c r="V363" s="244"/>
      <c r="W363" s="242"/>
    </row>
    <row r="364" spans="1:23" ht="15" customHeight="1" x14ac:dyDescent="0.25">
      <c r="A364" s="239" t="s">
        <v>2162</v>
      </c>
      <c r="B364" s="249"/>
      <c r="C364" s="250"/>
      <c r="D364" s="242"/>
      <c r="E364" s="260"/>
      <c r="F364" s="244"/>
      <c r="G364" s="245" t="s">
        <v>892</v>
      </c>
      <c r="H364" s="242"/>
      <c r="I364" s="242"/>
      <c r="J364" s="242"/>
      <c r="K364" s="246"/>
      <c r="L364" s="246"/>
      <c r="M364" s="242"/>
      <c r="N364" s="242"/>
      <c r="O364" s="242"/>
      <c r="P364" s="242"/>
      <c r="Q364" s="247"/>
      <c r="R364" s="242"/>
      <c r="S364" s="242"/>
      <c r="T364" s="244"/>
      <c r="U364" s="244"/>
      <c r="V364" s="244"/>
      <c r="W364" s="242"/>
    </row>
    <row r="365" spans="1:23" ht="15" customHeight="1" x14ac:dyDescent="0.25">
      <c r="A365" s="239" t="s">
        <v>2162</v>
      </c>
      <c r="B365" s="249"/>
      <c r="C365" s="250"/>
      <c r="D365" s="242"/>
      <c r="E365" s="260"/>
      <c r="F365" s="244"/>
      <c r="G365" s="245" t="s">
        <v>892</v>
      </c>
      <c r="H365" s="242"/>
      <c r="I365" s="242"/>
      <c r="J365" s="242"/>
      <c r="K365" s="246"/>
      <c r="L365" s="246"/>
      <c r="M365" s="242"/>
      <c r="N365" s="242"/>
      <c r="O365" s="242"/>
      <c r="P365" s="242"/>
      <c r="Q365" s="247"/>
      <c r="R365" s="242"/>
      <c r="S365" s="242"/>
      <c r="T365" s="244"/>
      <c r="U365" s="244"/>
      <c r="V365" s="244"/>
      <c r="W365" s="242"/>
    </row>
    <row r="366" spans="1:23" ht="15" customHeight="1" x14ac:dyDescent="0.25">
      <c r="A366" s="239" t="s">
        <v>2162</v>
      </c>
      <c r="B366" s="249"/>
      <c r="C366" s="250"/>
      <c r="D366" s="242"/>
      <c r="E366" s="260"/>
      <c r="F366" s="244"/>
      <c r="G366" s="245" t="s">
        <v>892</v>
      </c>
      <c r="H366" s="242"/>
      <c r="I366" s="242"/>
      <c r="J366" s="242"/>
      <c r="K366" s="246"/>
      <c r="L366" s="246"/>
      <c r="M366" s="242"/>
      <c r="N366" s="242"/>
      <c r="O366" s="242"/>
      <c r="P366" s="242"/>
      <c r="Q366" s="247"/>
      <c r="R366" s="242"/>
      <c r="S366" s="242"/>
      <c r="T366" s="244"/>
      <c r="U366" s="244"/>
      <c r="V366" s="244"/>
      <c r="W366" s="242"/>
    </row>
    <row r="367" spans="1:23" ht="15" customHeight="1" x14ac:dyDescent="0.25">
      <c r="A367" s="239" t="s">
        <v>2162</v>
      </c>
      <c r="B367" s="249"/>
      <c r="C367" s="250"/>
      <c r="D367" s="242"/>
      <c r="E367" s="260"/>
      <c r="F367" s="244"/>
      <c r="G367" s="245" t="s">
        <v>892</v>
      </c>
      <c r="H367" s="242"/>
      <c r="I367" s="242"/>
      <c r="J367" s="242"/>
      <c r="K367" s="246"/>
      <c r="L367" s="246"/>
      <c r="M367" s="242"/>
      <c r="N367" s="242"/>
      <c r="O367" s="242"/>
      <c r="P367" s="242"/>
      <c r="Q367" s="247"/>
      <c r="R367" s="242"/>
      <c r="S367" s="242"/>
      <c r="T367" s="244"/>
      <c r="U367" s="244"/>
      <c r="V367" s="244"/>
      <c r="W367" s="242"/>
    </row>
    <row r="368" spans="1:23" ht="15" customHeight="1" x14ac:dyDescent="0.25">
      <c r="A368" s="239" t="s">
        <v>2162</v>
      </c>
      <c r="B368" s="249"/>
      <c r="C368" s="250"/>
      <c r="D368" s="242"/>
      <c r="E368" s="260"/>
      <c r="F368" s="244"/>
      <c r="G368" s="245" t="s">
        <v>892</v>
      </c>
      <c r="H368" s="242"/>
      <c r="I368" s="242"/>
      <c r="J368" s="242"/>
      <c r="K368" s="246"/>
      <c r="L368" s="246"/>
      <c r="M368" s="242"/>
      <c r="N368" s="242"/>
      <c r="O368" s="242"/>
      <c r="P368" s="242"/>
      <c r="Q368" s="247"/>
      <c r="R368" s="242"/>
      <c r="S368" s="242"/>
      <c r="T368" s="244"/>
      <c r="U368" s="244"/>
      <c r="V368" s="244"/>
      <c r="W368" s="242"/>
    </row>
    <row r="369" spans="1:23" ht="15" customHeight="1" x14ac:dyDescent="0.25">
      <c r="A369" s="239" t="s">
        <v>2162</v>
      </c>
      <c r="B369" s="249"/>
      <c r="C369" s="250"/>
      <c r="D369" s="242"/>
      <c r="E369" s="260"/>
      <c r="F369" s="244"/>
      <c r="G369" s="245" t="s">
        <v>892</v>
      </c>
      <c r="H369" s="242"/>
      <c r="I369" s="242"/>
      <c r="J369" s="242"/>
      <c r="K369" s="246"/>
      <c r="L369" s="246"/>
      <c r="M369" s="242"/>
      <c r="N369" s="242"/>
      <c r="O369" s="242"/>
      <c r="P369" s="242"/>
      <c r="Q369" s="247"/>
      <c r="R369" s="242"/>
      <c r="S369" s="242"/>
      <c r="T369" s="244"/>
      <c r="U369" s="244"/>
      <c r="V369" s="244"/>
      <c r="W369" s="242"/>
    </row>
    <row r="370" spans="1:23" ht="15" customHeight="1" x14ac:dyDescent="0.25">
      <c r="A370" s="239" t="s">
        <v>2162</v>
      </c>
      <c r="B370" s="249"/>
      <c r="C370" s="250"/>
      <c r="D370" s="242"/>
      <c r="E370" s="260"/>
      <c r="F370" s="244"/>
      <c r="G370" s="245" t="s">
        <v>892</v>
      </c>
      <c r="H370" s="242"/>
      <c r="I370" s="242"/>
      <c r="J370" s="242"/>
      <c r="K370" s="246"/>
      <c r="L370" s="246"/>
      <c r="M370" s="242"/>
      <c r="N370" s="242"/>
      <c r="O370" s="242"/>
      <c r="P370" s="242"/>
      <c r="Q370" s="247"/>
      <c r="R370" s="242"/>
      <c r="S370" s="242"/>
      <c r="T370" s="244"/>
      <c r="U370" s="244"/>
      <c r="V370" s="244"/>
      <c r="W370" s="242"/>
    </row>
    <row r="371" spans="1:23" ht="15" customHeight="1" x14ac:dyDescent="0.25">
      <c r="A371" s="239" t="s">
        <v>2162</v>
      </c>
      <c r="B371" s="249"/>
      <c r="C371" s="250"/>
      <c r="D371" s="242"/>
      <c r="E371" s="260"/>
      <c r="F371" s="244"/>
      <c r="G371" s="245" t="s">
        <v>892</v>
      </c>
      <c r="H371" s="242"/>
      <c r="I371" s="242"/>
      <c r="J371" s="242"/>
      <c r="K371" s="246"/>
      <c r="L371" s="246"/>
      <c r="M371" s="242"/>
      <c r="N371" s="242"/>
      <c r="O371" s="242"/>
      <c r="P371" s="242"/>
      <c r="Q371" s="247"/>
      <c r="R371" s="242"/>
      <c r="S371" s="242"/>
      <c r="T371" s="244"/>
      <c r="U371" s="244"/>
      <c r="V371" s="244"/>
      <c r="W371" s="242"/>
    </row>
    <row r="372" spans="1:23" ht="15" customHeight="1" x14ac:dyDescent="0.25">
      <c r="A372" s="239" t="s">
        <v>2162</v>
      </c>
      <c r="B372" s="249"/>
      <c r="C372" s="250"/>
      <c r="D372" s="242"/>
      <c r="E372" s="260"/>
      <c r="F372" s="244"/>
      <c r="G372" s="245" t="s">
        <v>892</v>
      </c>
      <c r="H372" s="242"/>
      <c r="I372" s="242"/>
      <c r="J372" s="242"/>
      <c r="K372" s="246"/>
      <c r="L372" s="246"/>
      <c r="M372" s="242"/>
      <c r="N372" s="242"/>
      <c r="O372" s="242"/>
      <c r="P372" s="242"/>
      <c r="Q372" s="247"/>
      <c r="R372" s="242"/>
      <c r="S372" s="242"/>
      <c r="T372" s="244"/>
      <c r="U372" s="244"/>
      <c r="V372" s="244"/>
      <c r="W372" s="242"/>
    </row>
    <row r="373" spans="1:23" ht="15" customHeight="1" x14ac:dyDescent="0.25">
      <c r="A373" s="239" t="s">
        <v>2162</v>
      </c>
      <c r="B373" s="249"/>
      <c r="C373" s="250"/>
      <c r="D373" s="242"/>
      <c r="E373" s="260"/>
      <c r="F373" s="244"/>
      <c r="G373" s="245" t="s">
        <v>892</v>
      </c>
      <c r="H373" s="242"/>
      <c r="I373" s="242"/>
      <c r="J373" s="242"/>
      <c r="K373" s="246"/>
      <c r="L373" s="246"/>
      <c r="M373" s="242"/>
      <c r="N373" s="242"/>
      <c r="O373" s="242"/>
      <c r="P373" s="242"/>
      <c r="Q373" s="247"/>
      <c r="R373" s="242"/>
      <c r="S373" s="242"/>
      <c r="T373" s="244"/>
      <c r="U373" s="244"/>
      <c r="V373" s="244"/>
      <c r="W373" s="242"/>
    </row>
    <row r="374" spans="1:23" ht="15" customHeight="1" x14ac:dyDescent="0.25">
      <c r="A374" s="239" t="s">
        <v>2162</v>
      </c>
      <c r="B374" s="249"/>
      <c r="C374" s="250"/>
      <c r="D374" s="242"/>
      <c r="E374" s="260"/>
      <c r="F374" s="244"/>
      <c r="G374" s="245" t="s">
        <v>892</v>
      </c>
      <c r="H374" s="242"/>
      <c r="I374" s="242"/>
      <c r="J374" s="242"/>
      <c r="K374" s="246"/>
      <c r="L374" s="246"/>
      <c r="M374" s="242"/>
      <c r="N374" s="242"/>
      <c r="O374" s="242"/>
      <c r="P374" s="242"/>
      <c r="Q374" s="247"/>
      <c r="R374" s="242"/>
      <c r="S374" s="242"/>
      <c r="T374" s="244"/>
      <c r="U374" s="244"/>
      <c r="V374" s="244"/>
      <c r="W374" s="242"/>
    </row>
    <row r="375" spans="1:23" ht="15" customHeight="1" x14ac:dyDescent="0.25">
      <c r="A375" s="228" t="s">
        <v>2162</v>
      </c>
      <c r="B375" s="229"/>
      <c r="C375" s="230"/>
      <c r="D375" s="231" t="s">
        <v>27</v>
      </c>
      <c r="E375" s="271">
        <v>5986818.5</v>
      </c>
      <c r="F375" s="233"/>
      <c r="G375" s="234" t="s">
        <v>894</v>
      </c>
      <c r="H375" s="235"/>
      <c r="I375" s="235"/>
      <c r="J375" s="235"/>
      <c r="K375" s="231" t="s">
        <v>27</v>
      </c>
      <c r="L375" s="236"/>
      <c r="M375" s="236"/>
      <c r="N375" s="236"/>
      <c r="O375" s="236"/>
      <c r="P375" s="236"/>
      <c r="Q375" s="236"/>
      <c r="R375" s="236"/>
      <c r="S375" s="237"/>
      <c r="T375" s="252"/>
      <c r="U375" s="252"/>
      <c r="V375" s="252"/>
      <c r="W375" s="253"/>
    </row>
    <row r="376" spans="1:23" ht="15" customHeight="1" x14ac:dyDescent="0.25">
      <c r="A376" s="281" t="s">
        <v>1533</v>
      </c>
      <c r="B376" s="249" t="s">
        <v>895</v>
      </c>
      <c r="C376" s="250" t="s">
        <v>719</v>
      </c>
      <c r="D376" s="242"/>
      <c r="E376" s="260"/>
      <c r="F376" s="244">
        <v>5986818.5</v>
      </c>
      <c r="G376" s="245" t="s">
        <v>894</v>
      </c>
      <c r="H376" s="249" t="s">
        <v>895</v>
      </c>
      <c r="I376" s="242"/>
      <c r="J376" s="242"/>
      <c r="K376" s="246" t="s">
        <v>27</v>
      </c>
      <c r="L376" s="246"/>
      <c r="M376" s="242"/>
      <c r="N376" s="242"/>
      <c r="O376" s="242"/>
      <c r="P376" s="247" t="s">
        <v>2197</v>
      </c>
      <c r="Q376" s="247" t="s">
        <v>2197</v>
      </c>
      <c r="R376" s="242"/>
      <c r="S376" s="242"/>
      <c r="T376" s="244"/>
      <c r="U376" s="244"/>
      <c r="V376" s="244"/>
      <c r="W376" s="242"/>
    </row>
    <row r="377" spans="1:23" ht="15" customHeight="1" x14ac:dyDescent="0.25">
      <c r="A377" s="239" t="s">
        <v>2162</v>
      </c>
      <c r="B377" s="249"/>
      <c r="C377" s="250"/>
      <c r="D377" s="242"/>
      <c r="E377" s="260"/>
      <c r="F377" s="244"/>
      <c r="G377" s="245" t="s">
        <v>894</v>
      </c>
      <c r="H377" s="242"/>
      <c r="I377" s="242"/>
      <c r="J377" s="242"/>
      <c r="K377" s="246"/>
      <c r="L377" s="246"/>
      <c r="M377" s="242"/>
      <c r="N377" s="242"/>
      <c r="O377" s="242"/>
      <c r="P377" s="242"/>
      <c r="Q377" s="247"/>
      <c r="R377" s="242"/>
      <c r="S377" s="242"/>
      <c r="T377" s="244"/>
      <c r="U377" s="244"/>
      <c r="V377" s="244"/>
      <c r="W377" s="242"/>
    </row>
    <row r="378" spans="1:23" ht="15" customHeight="1" x14ac:dyDescent="0.25">
      <c r="A378" s="239" t="s">
        <v>2162</v>
      </c>
      <c r="B378" s="249"/>
      <c r="C378" s="250"/>
      <c r="D378" s="242"/>
      <c r="E378" s="260"/>
      <c r="F378" s="244"/>
      <c r="G378" s="245" t="s">
        <v>894</v>
      </c>
      <c r="H378" s="242"/>
      <c r="I378" s="242"/>
      <c r="J378" s="242"/>
      <c r="K378" s="246"/>
      <c r="L378" s="246"/>
      <c r="M378" s="242"/>
      <c r="N378" s="242"/>
      <c r="O378" s="242"/>
      <c r="P378" s="242"/>
      <c r="Q378" s="247"/>
      <c r="R378" s="242"/>
      <c r="S378" s="242"/>
      <c r="T378" s="244"/>
      <c r="U378" s="244"/>
      <c r="V378" s="244"/>
      <c r="W378" s="242"/>
    </row>
    <row r="379" spans="1:23" ht="15" customHeight="1" x14ac:dyDescent="0.25">
      <c r="A379" s="239" t="s">
        <v>2162</v>
      </c>
      <c r="B379" s="249"/>
      <c r="C379" s="250"/>
      <c r="D379" s="242"/>
      <c r="E379" s="260"/>
      <c r="F379" s="244"/>
      <c r="G379" s="245" t="s">
        <v>894</v>
      </c>
      <c r="H379" s="242"/>
      <c r="I379" s="242"/>
      <c r="J379" s="242"/>
      <c r="K379" s="246"/>
      <c r="L379" s="246"/>
      <c r="M379" s="242"/>
      <c r="N379" s="242"/>
      <c r="O379" s="242"/>
      <c r="P379" s="242"/>
      <c r="Q379" s="247"/>
      <c r="R379" s="242"/>
      <c r="S379" s="242"/>
      <c r="T379" s="244"/>
      <c r="U379" s="244"/>
      <c r="V379" s="244"/>
      <c r="W379" s="242"/>
    </row>
    <row r="380" spans="1:23" ht="15" customHeight="1" x14ac:dyDescent="0.25">
      <c r="A380" s="239" t="s">
        <v>2162</v>
      </c>
      <c r="B380" s="249"/>
      <c r="C380" s="250"/>
      <c r="D380" s="242"/>
      <c r="E380" s="260"/>
      <c r="F380" s="244"/>
      <c r="G380" s="245" t="s">
        <v>894</v>
      </c>
      <c r="H380" s="242"/>
      <c r="I380" s="242"/>
      <c r="J380" s="242"/>
      <c r="K380" s="246"/>
      <c r="L380" s="246"/>
      <c r="M380" s="242"/>
      <c r="N380" s="242"/>
      <c r="O380" s="242"/>
      <c r="P380" s="242"/>
      <c r="Q380" s="247"/>
      <c r="R380" s="242"/>
      <c r="S380" s="242"/>
      <c r="T380" s="244"/>
      <c r="U380" s="244"/>
      <c r="V380" s="244"/>
      <c r="W380" s="242"/>
    </row>
    <row r="381" spans="1:23" ht="15" customHeight="1" x14ac:dyDescent="0.25">
      <c r="A381" s="239" t="s">
        <v>2162</v>
      </c>
      <c r="B381" s="249"/>
      <c r="C381" s="250"/>
      <c r="D381" s="242"/>
      <c r="E381" s="260"/>
      <c r="F381" s="244"/>
      <c r="G381" s="245" t="s">
        <v>894</v>
      </c>
      <c r="H381" s="242"/>
      <c r="I381" s="242"/>
      <c r="J381" s="242"/>
      <c r="K381" s="246"/>
      <c r="L381" s="246"/>
      <c r="M381" s="242"/>
      <c r="N381" s="242"/>
      <c r="O381" s="242"/>
      <c r="P381" s="242"/>
      <c r="Q381" s="247"/>
      <c r="R381" s="242"/>
      <c r="S381" s="242"/>
      <c r="T381" s="244"/>
      <c r="U381" s="244"/>
      <c r="V381" s="244"/>
      <c r="W381" s="242"/>
    </row>
    <row r="382" spans="1:23" ht="15" customHeight="1" x14ac:dyDescent="0.25">
      <c r="A382" s="239" t="s">
        <v>2162</v>
      </c>
      <c r="B382" s="249"/>
      <c r="C382" s="250"/>
      <c r="D382" s="242"/>
      <c r="E382" s="260"/>
      <c r="F382" s="244"/>
      <c r="G382" s="245" t="s">
        <v>894</v>
      </c>
      <c r="H382" s="242"/>
      <c r="I382" s="242"/>
      <c r="J382" s="242"/>
      <c r="K382" s="246"/>
      <c r="L382" s="246"/>
      <c r="M382" s="242"/>
      <c r="N382" s="242"/>
      <c r="O382" s="242"/>
      <c r="P382" s="242"/>
      <c r="Q382" s="247"/>
      <c r="R382" s="242"/>
      <c r="S382" s="242"/>
      <c r="T382" s="244"/>
      <c r="U382" s="244"/>
      <c r="V382" s="244"/>
      <c r="W382" s="242"/>
    </row>
    <row r="383" spans="1:23" ht="15" customHeight="1" x14ac:dyDescent="0.25">
      <c r="A383" s="239" t="s">
        <v>2162</v>
      </c>
      <c r="B383" s="249"/>
      <c r="C383" s="250"/>
      <c r="D383" s="242"/>
      <c r="E383" s="260"/>
      <c r="F383" s="244"/>
      <c r="G383" s="245" t="s">
        <v>894</v>
      </c>
      <c r="H383" s="242"/>
      <c r="I383" s="242"/>
      <c r="J383" s="242"/>
      <c r="K383" s="246"/>
      <c r="L383" s="246"/>
      <c r="M383" s="242"/>
      <c r="N383" s="242"/>
      <c r="O383" s="242"/>
      <c r="P383" s="242"/>
      <c r="Q383" s="247"/>
      <c r="R383" s="242"/>
      <c r="S383" s="242"/>
      <c r="T383" s="244"/>
      <c r="U383" s="244"/>
      <c r="V383" s="244"/>
      <c r="W383" s="242"/>
    </row>
    <row r="384" spans="1:23" ht="15" customHeight="1" x14ac:dyDescent="0.25">
      <c r="A384" s="239" t="s">
        <v>2162</v>
      </c>
      <c r="B384" s="249"/>
      <c r="C384" s="250"/>
      <c r="D384" s="242"/>
      <c r="E384" s="260"/>
      <c r="F384" s="244"/>
      <c r="G384" s="245" t="s">
        <v>894</v>
      </c>
      <c r="H384" s="242"/>
      <c r="I384" s="242"/>
      <c r="J384" s="242"/>
      <c r="K384" s="246"/>
      <c r="L384" s="246"/>
      <c r="M384" s="242"/>
      <c r="N384" s="242"/>
      <c r="O384" s="242"/>
      <c r="P384" s="242"/>
      <c r="Q384" s="247"/>
      <c r="R384" s="242"/>
      <c r="S384" s="242"/>
      <c r="T384" s="244"/>
      <c r="U384" s="244"/>
      <c r="V384" s="244"/>
      <c r="W384" s="242"/>
    </row>
    <row r="385" spans="1:23" ht="15" customHeight="1" x14ac:dyDescent="0.25">
      <c r="A385" s="239" t="s">
        <v>2162</v>
      </c>
      <c r="B385" s="249"/>
      <c r="C385" s="250"/>
      <c r="D385" s="242"/>
      <c r="E385" s="260"/>
      <c r="F385" s="244"/>
      <c r="G385" s="245" t="s">
        <v>894</v>
      </c>
      <c r="H385" s="242"/>
      <c r="I385" s="242"/>
      <c r="J385" s="242"/>
      <c r="K385" s="246"/>
      <c r="L385" s="246"/>
      <c r="M385" s="242"/>
      <c r="N385" s="242"/>
      <c r="O385" s="242"/>
      <c r="P385" s="242"/>
      <c r="Q385" s="247"/>
      <c r="R385" s="242"/>
      <c r="S385" s="242"/>
      <c r="T385" s="244"/>
      <c r="U385" s="244"/>
      <c r="V385" s="244"/>
      <c r="W385" s="242"/>
    </row>
    <row r="386" spans="1:23" ht="15" customHeight="1" x14ac:dyDescent="0.25">
      <c r="A386" s="239" t="s">
        <v>2162</v>
      </c>
      <c r="B386" s="249"/>
      <c r="C386" s="250"/>
      <c r="D386" s="242"/>
      <c r="E386" s="260"/>
      <c r="F386" s="244"/>
      <c r="G386" s="245" t="s">
        <v>894</v>
      </c>
      <c r="H386" s="242"/>
      <c r="I386" s="242"/>
      <c r="J386" s="242"/>
      <c r="K386" s="246"/>
      <c r="L386" s="246"/>
      <c r="M386" s="242"/>
      <c r="N386" s="242"/>
      <c r="O386" s="242"/>
      <c r="P386" s="242"/>
      <c r="Q386" s="247"/>
      <c r="R386" s="242"/>
      <c r="S386" s="242"/>
      <c r="T386" s="244"/>
      <c r="U386" s="244"/>
      <c r="V386" s="244"/>
      <c r="W386" s="242"/>
    </row>
    <row r="387" spans="1:23" ht="15" customHeight="1" x14ac:dyDescent="0.25">
      <c r="A387" s="239" t="s">
        <v>2162</v>
      </c>
      <c r="B387" s="249"/>
      <c r="C387" s="250"/>
      <c r="D387" s="242"/>
      <c r="E387" s="260"/>
      <c r="F387" s="244"/>
      <c r="G387" s="245" t="s">
        <v>894</v>
      </c>
      <c r="H387" s="242"/>
      <c r="I387" s="242"/>
      <c r="J387" s="242"/>
      <c r="K387" s="246"/>
      <c r="L387" s="246"/>
      <c r="M387" s="242"/>
      <c r="N387" s="242"/>
      <c r="O387" s="242"/>
      <c r="P387" s="242"/>
      <c r="Q387" s="247"/>
      <c r="R387" s="242"/>
      <c r="S387" s="242"/>
      <c r="T387" s="244"/>
      <c r="U387" s="244"/>
      <c r="V387" s="244"/>
      <c r="W387" s="242"/>
    </row>
    <row r="388" spans="1:23" ht="15" customHeight="1" x14ac:dyDescent="0.25">
      <c r="A388" s="239" t="s">
        <v>2162</v>
      </c>
      <c r="B388" s="249"/>
      <c r="C388" s="250"/>
      <c r="D388" s="242"/>
      <c r="E388" s="260"/>
      <c r="F388" s="244"/>
      <c r="G388" s="245" t="s">
        <v>894</v>
      </c>
      <c r="H388" s="242"/>
      <c r="I388" s="242"/>
      <c r="J388" s="242"/>
      <c r="K388" s="246"/>
      <c r="L388" s="246"/>
      <c r="M388" s="242"/>
      <c r="N388" s="242"/>
      <c r="O388" s="242"/>
      <c r="P388" s="242"/>
      <c r="Q388" s="247"/>
      <c r="R388" s="242"/>
      <c r="S388" s="242"/>
      <c r="T388" s="244"/>
      <c r="U388" s="244"/>
      <c r="V388" s="244"/>
      <c r="W388" s="242"/>
    </row>
    <row r="389" spans="1:23" ht="15" customHeight="1" x14ac:dyDescent="0.25">
      <c r="A389" s="239" t="s">
        <v>2162</v>
      </c>
      <c r="B389" s="249"/>
      <c r="C389" s="250"/>
      <c r="D389" s="242"/>
      <c r="E389" s="260"/>
      <c r="F389" s="244"/>
      <c r="G389" s="245" t="s">
        <v>894</v>
      </c>
      <c r="H389" s="242"/>
      <c r="I389" s="242"/>
      <c r="J389" s="242"/>
      <c r="K389" s="246"/>
      <c r="L389" s="246"/>
      <c r="M389" s="242"/>
      <c r="N389" s="242"/>
      <c r="O389" s="242"/>
      <c r="P389" s="242"/>
      <c r="Q389" s="247"/>
      <c r="R389" s="242"/>
      <c r="S389" s="242"/>
      <c r="T389" s="244"/>
      <c r="U389" s="244"/>
      <c r="V389" s="244"/>
      <c r="W389" s="242"/>
    </row>
    <row r="390" spans="1:23" ht="15" customHeight="1" x14ac:dyDescent="0.25">
      <c r="A390" s="239" t="s">
        <v>2162</v>
      </c>
      <c r="B390" s="249"/>
      <c r="C390" s="250"/>
      <c r="D390" s="242"/>
      <c r="E390" s="260"/>
      <c r="F390" s="244"/>
      <c r="G390" s="245" t="s">
        <v>894</v>
      </c>
      <c r="H390" s="242"/>
      <c r="I390" s="242"/>
      <c r="J390" s="242"/>
      <c r="K390" s="246"/>
      <c r="L390" s="246"/>
      <c r="M390" s="242"/>
      <c r="N390" s="242"/>
      <c r="O390" s="242"/>
      <c r="P390" s="242"/>
      <c r="Q390" s="247"/>
      <c r="R390" s="242"/>
      <c r="S390" s="242"/>
      <c r="T390" s="244"/>
      <c r="U390" s="244"/>
      <c r="V390" s="244"/>
      <c r="W390" s="242"/>
    </row>
    <row r="391" spans="1:23" ht="15" customHeight="1" x14ac:dyDescent="0.25">
      <c r="A391" s="239" t="s">
        <v>2162</v>
      </c>
      <c r="B391" s="249"/>
      <c r="C391" s="250"/>
      <c r="D391" s="242"/>
      <c r="E391" s="260"/>
      <c r="F391" s="244"/>
      <c r="G391" s="245" t="s">
        <v>894</v>
      </c>
      <c r="H391" s="242"/>
      <c r="I391" s="242"/>
      <c r="J391" s="242"/>
      <c r="K391" s="246"/>
      <c r="L391" s="246"/>
      <c r="M391" s="242"/>
      <c r="N391" s="242"/>
      <c r="O391" s="242"/>
      <c r="P391" s="242"/>
      <c r="Q391" s="247"/>
      <c r="R391" s="242"/>
      <c r="S391" s="242"/>
      <c r="T391" s="244"/>
      <c r="U391" s="244"/>
      <c r="V391" s="244"/>
      <c r="W391" s="242"/>
    </row>
    <row r="392" spans="1:23" ht="15" customHeight="1" x14ac:dyDescent="0.25">
      <c r="A392" s="228" t="s">
        <v>2162</v>
      </c>
      <c r="B392" s="229"/>
      <c r="C392" s="230"/>
      <c r="D392" s="231" t="s">
        <v>27</v>
      </c>
      <c r="E392" s="271">
        <v>3137481.9</v>
      </c>
      <c r="F392" s="233"/>
      <c r="G392" s="234" t="s">
        <v>896</v>
      </c>
      <c r="H392" s="235"/>
      <c r="I392" s="235"/>
      <c r="J392" s="235"/>
      <c r="K392" s="231" t="s">
        <v>27</v>
      </c>
      <c r="L392" s="236"/>
      <c r="M392" s="236"/>
      <c r="N392" s="236"/>
      <c r="O392" s="236"/>
      <c r="P392" s="236"/>
      <c r="Q392" s="236"/>
      <c r="R392" s="236"/>
      <c r="S392" s="237"/>
      <c r="T392" s="252"/>
      <c r="U392" s="252"/>
      <c r="V392" s="252"/>
      <c r="W392" s="253"/>
    </row>
    <row r="393" spans="1:23" ht="15" customHeight="1" x14ac:dyDescent="0.25">
      <c r="A393" s="281" t="s">
        <v>1522</v>
      </c>
      <c r="B393" s="249" t="s">
        <v>897</v>
      </c>
      <c r="C393" s="250" t="s">
        <v>720</v>
      </c>
      <c r="D393" s="242"/>
      <c r="E393" s="260"/>
      <c r="F393" s="244">
        <v>3137481.9</v>
      </c>
      <c r="G393" s="245" t="s">
        <v>896</v>
      </c>
      <c r="H393" s="249" t="s">
        <v>897</v>
      </c>
      <c r="I393" s="242"/>
      <c r="J393" s="242"/>
      <c r="K393" s="246" t="s">
        <v>27</v>
      </c>
      <c r="L393" s="246"/>
      <c r="M393" s="242"/>
      <c r="N393" s="242"/>
      <c r="O393" s="242"/>
      <c r="P393" s="247" t="s">
        <v>2197</v>
      </c>
      <c r="Q393" s="247" t="s">
        <v>2197</v>
      </c>
      <c r="R393" s="242"/>
      <c r="S393" s="242"/>
      <c r="T393" s="244"/>
      <c r="U393" s="244"/>
      <c r="V393" s="244"/>
      <c r="W393" s="242"/>
    </row>
    <row r="394" spans="1:23" ht="15" customHeight="1" x14ac:dyDescent="0.25">
      <c r="A394" s="239" t="s">
        <v>2162</v>
      </c>
      <c r="B394" s="249"/>
      <c r="C394" s="250"/>
      <c r="D394" s="242"/>
      <c r="E394" s="260"/>
      <c r="F394" s="244"/>
      <c r="G394" s="245" t="s">
        <v>896</v>
      </c>
      <c r="H394" s="242"/>
      <c r="I394" s="242"/>
      <c r="J394" s="242"/>
      <c r="K394" s="246"/>
      <c r="L394" s="246"/>
      <c r="M394" s="242"/>
      <c r="N394" s="242"/>
      <c r="O394" s="242"/>
      <c r="P394" s="242"/>
      <c r="Q394" s="247"/>
      <c r="R394" s="242"/>
      <c r="S394" s="242"/>
      <c r="T394" s="244"/>
      <c r="U394" s="244"/>
      <c r="V394" s="244"/>
      <c r="W394" s="242"/>
    </row>
    <row r="395" spans="1:23" ht="15" customHeight="1" x14ac:dyDescent="0.25">
      <c r="A395" s="239" t="s">
        <v>2162</v>
      </c>
      <c r="B395" s="249"/>
      <c r="C395" s="250"/>
      <c r="D395" s="242"/>
      <c r="E395" s="260"/>
      <c r="F395" s="244"/>
      <c r="G395" s="245" t="s">
        <v>896</v>
      </c>
      <c r="H395" s="242"/>
      <c r="I395" s="242"/>
      <c r="J395" s="242"/>
      <c r="K395" s="246"/>
      <c r="L395" s="246"/>
      <c r="M395" s="242"/>
      <c r="N395" s="242"/>
      <c r="O395" s="242"/>
      <c r="P395" s="242"/>
      <c r="Q395" s="247"/>
      <c r="R395" s="242"/>
      <c r="S395" s="242"/>
      <c r="T395" s="244"/>
      <c r="U395" s="244"/>
      <c r="V395" s="244"/>
      <c r="W395" s="242"/>
    </row>
    <row r="396" spans="1:23" ht="15" customHeight="1" x14ac:dyDescent="0.25">
      <c r="A396" s="239" t="s">
        <v>2162</v>
      </c>
      <c r="B396" s="249"/>
      <c r="C396" s="250"/>
      <c r="D396" s="242"/>
      <c r="E396" s="260"/>
      <c r="F396" s="244"/>
      <c r="G396" s="245" t="s">
        <v>896</v>
      </c>
      <c r="H396" s="242"/>
      <c r="I396" s="242"/>
      <c r="J396" s="242"/>
      <c r="K396" s="246"/>
      <c r="L396" s="246"/>
      <c r="M396" s="242"/>
      <c r="N396" s="242"/>
      <c r="O396" s="242"/>
      <c r="P396" s="242"/>
      <c r="Q396" s="247"/>
      <c r="R396" s="242"/>
      <c r="S396" s="242"/>
      <c r="T396" s="244"/>
      <c r="U396" s="244"/>
      <c r="V396" s="244"/>
      <c r="W396" s="242"/>
    </row>
    <row r="397" spans="1:23" ht="15" customHeight="1" x14ac:dyDescent="0.25">
      <c r="A397" s="239" t="s">
        <v>2162</v>
      </c>
      <c r="B397" s="249"/>
      <c r="C397" s="250"/>
      <c r="D397" s="242"/>
      <c r="E397" s="260"/>
      <c r="F397" s="244"/>
      <c r="G397" s="245" t="s">
        <v>896</v>
      </c>
      <c r="H397" s="242"/>
      <c r="I397" s="242"/>
      <c r="J397" s="242"/>
      <c r="K397" s="246"/>
      <c r="L397" s="246"/>
      <c r="M397" s="242"/>
      <c r="N397" s="242"/>
      <c r="O397" s="242"/>
      <c r="P397" s="242"/>
      <c r="Q397" s="247"/>
      <c r="R397" s="242"/>
      <c r="S397" s="242"/>
      <c r="T397" s="244"/>
      <c r="U397" s="244"/>
      <c r="V397" s="244"/>
      <c r="W397" s="242"/>
    </row>
    <row r="398" spans="1:23" ht="15" customHeight="1" x14ac:dyDescent="0.25">
      <c r="A398" s="239" t="s">
        <v>2162</v>
      </c>
      <c r="B398" s="249"/>
      <c r="C398" s="250"/>
      <c r="D398" s="242"/>
      <c r="E398" s="260"/>
      <c r="F398" s="244"/>
      <c r="G398" s="245" t="s">
        <v>896</v>
      </c>
      <c r="H398" s="242"/>
      <c r="I398" s="242"/>
      <c r="J398" s="242"/>
      <c r="K398" s="246"/>
      <c r="L398" s="246"/>
      <c r="M398" s="242"/>
      <c r="N398" s="242"/>
      <c r="O398" s="242"/>
      <c r="P398" s="242"/>
      <c r="Q398" s="247"/>
      <c r="R398" s="242"/>
      <c r="S398" s="242"/>
      <c r="T398" s="244"/>
      <c r="U398" s="244"/>
      <c r="V398" s="244"/>
      <c r="W398" s="242"/>
    </row>
    <row r="399" spans="1:23" ht="15" customHeight="1" x14ac:dyDescent="0.25">
      <c r="A399" s="239" t="s">
        <v>2162</v>
      </c>
      <c r="B399" s="249"/>
      <c r="C399" s="250"/>
      <c r="D399" s="242"/>
      <c r="E399" s="260"/>
      <c r="F399" s="244"/>
      <c r="G399" s="245" t="s">
        <v>896</v>
      </c>
      <c r="H399" s="242"/>
      <c r="I399" s="242"/>
      <c r="J399" s="242"/>
      <c r="K399" s="246"/>
      <c r="L399" s="246"/>
      <c r="M399" s="242"/>
      <c r="N399" s="242"/>
      <c r="O399" s="242"/>
      <c r="P399" s="242"/>
      <c r="Q399" s="247"/>
      <c r="R399" s="242"/>
      <c r="S399" s="242"/>
      <c r="T399" s="244"/>
      <c r="U399" s="244"/>
      <c r="V399" s="244"/>
      <c r="W399" s="242"/>
    </row>
    <row r="400" spans="1:23" ht="15" customHeight="1" x14ac:dyDescent="0.25">
      <c r="A400" s="239" t="s">
        <v>2162</v>
      </c>
      <c r="B400" s="249"/>
      <c r="C400" s="250"/>
      <c r="D400" s="242"/>
      <c r="E400" s="260"/>
      <c r="F400" s="244"/>
      <c r="G400" s="245" t="s">
        <v>896</v>
      </c>
      <c r="H400" s="242"/>
      <c r="I400" s="242"/>
      <c r="J400" s="242"/>
      <c r="K400" s="246"/>
      <c r="L400" s="246"/>
      <c r="M400" s="242"/>
      <c r="N400" s="242"/>
      <c r="O400" s="242"/>
      <c r="P400" s="242"/>
      <c r="Q400" s="247"/>
      <c r="R400" s="242"/>
      <c r="S400" s="242"/>
      <c r="T400" s="244"/>
      <c r="U400" s="244"/>
      <c r="V400" s="244"/>
      <c r="W400" s="242"/>
    </row>
    <row r="401" spans="1:23" ht="15" customHeight="1" x14ac:dyDescent="0.25">
      <c r="A401" s="239" t="s">
        <v>2162</v>
      </c>
      <c r="B401" s="249"/>
      <c r="C401" s="250"/>
      <c r="D401" s="242"/>
      <c r="E401" s="260"/>
      <c r="F401" s="244"/>
      <c r="G401" s="245" t="s">
        <v>896</v>
      </c>
      <c r="H401" s="242"/>
      <c r="I401" s="242"/>
      <c r="J401" s="242"/>
      <c r="K401" s="246"/>
      <c r="L401" s="246"/>
      <c r="M401" s="242"/>
      <c r="N401" s="242"/>
      <c r="O401" s="242"/>
      <c r="P401" s="242"/>
      <c r="Q401" s="247"/>
      <c r="R401" s="242"/>
      <c r="S401" s="242"/>
      <c r="T401" s="244"/>
      <c r="U401" s="244"/>
      <c r="V401" s="244"/>
      <c r="W401" s="242"/>
    </row>
    <row r="402" spans="1:23" ht="15" customHeight="1" x14ac:dyDescent="0.25">
      <c r="A402" s="239" t="s">
        <v>2162</v>
      </c>
      <c r="B402" s="249"/>
      <c r="C402" s="250"/>
      <c r="D402" s="242"/>
      <c r="E402" s="260"/>
      <c r="F402" s="244"/>
      <c r="G402" s="245" t="s">
        <v>896</v>
      </c>
      <c r="H402" s="242"/>
      <c r="I402" s="242"/>
      <c r="J402" s="242"/>
      <c r="K402" s="246"/>
      <c r="L402" s="246"/>
      <c r="M402" s="242"/>
      <c r="N402" s="242"/>
      <c r="O402" s="242"/>
      <c r="P402" s="242"/>
      <c r="Q402" s="247"/>
      <c r="R402" s="242"/>
      <c r="S402" s="242"/>
      <c r="T402" s="244"/>
      <c r="U402" s="244"/>
      <c r="V402" s="244"/>
      <c r="W402" s="242"/>
    </row>
    <row r="403" spans="1:23" ht="15" customHeight="1" x14ac:dyDescent="0.25">
      <c r="A403" s="239" t="s">
        <v>2162</v>
      </c>
      <c r="B403" s="249"/>
      <c r="C403" s="250"/>
      <c r="D403" s="242"/>
      <c r="E403" s="260"/>
      <c r="F403" s="244"/>
      <c r="G403" s="245" t="s">
        <v>896</v>
      </c>
      <c r="H403" s="242"/>
      <c r="I403" s="242"/>
      <c r="J403" s="242"/>
      <c r="K403" s="246"/>
      <c r="L403" s="246"/>
      <c r="M403" s="242"/>
      <c r="N403" s="242"/>
      <c r="O403" s="242"/>
      <c r="P403" s="242"/>
      <c r="Q403" s="247"/>
      <c r="R403" s="242"/>
      <c r="S403" s="242"/>
      <c r="T403" s="244"/>
      <c r="U403" s="244"/>
      <c r="V403" s="244"/>
      <c r="W403" s="242"/>
    </row>
    <row r="404" spans="1:23" ht="15" customHeight="1" x14ac:dyDescent="0.25">
      <c r="A404" s="239" t="s">
        <v>2162</v>
      </c>
      <c r="B404" s="249"/>
      <c r="C404" s="250"/>
      <c r="D404" s="242"/>
      <c r="E404" s="260"/>
      <c r="F404" s="244"/>
      <c r="G404" s="245" t="s">
        <v>896</v>
      </c>
      <c r="H404" s="242"/>
      <c r="I404" s="242"/>
      <c r="J404" s="242"/>
      <c r="K404" s="246"/>
      <c r="L404" s="246"/>
      <c r="M404" s="242"/>
      <c r="N404" s="242"/>
      <c r="O404" s="242"/>
      <c r="P404" s="242"/>
      <c r="Q404" s="247"/>
      <c r="R404" s="242"/>
      <c r="S404" s="242"/>
      <c r="T404" s="244"/>
      <c r="U404" s="244"/>
      <c r="V404" s="244"/>
      <c r="W404" s="242"/>
    </row>
    <row r="405" spans="1:23" ht="15" customHeight="1" x14ac:dyDescent="0.25">
      <c r="A405" s="239" t="s">
        <v>2162</v>
      </c>
      <c r="B405" s="249"/>
      <c r="C405" s="250"/>
      <c r="D405" s="242"/>
      <c r="E405" s="260"/>
      <c r="F405" s="244"/>
      <c r="G405" s="245" t="s">
        <v>896</v>
      </c>
      <c r="H405" s="242"/>
      <c r="I405" s="242"/>
      <c r="J405" s="242"/>
      <c r="K405" s="246"/>
      <c r="L405" s="246"/>
      <c r="M405" s="242"/>
      <c r="N405" s="242"/>
      <c r="O405" s="242"/>
      <c r="P405" s="242"/>
      <c r="Q405" s="247"/>
      <c r="R405" s="242"/>
      <c r="S405" s="242"/>
      <c r="T405" s="244"/>
      <c r="U405" s="244"/>
      <c r="V405" s="244"/>
      <c r="W405" s="242"/>
    </row>
    <row r="406" spans="1:23" ht="15" customHeight="1" x14ac:dyDescent="0.25">
      <c r="A406" s="239" t="s">
        <v>2162</v>
      </c>
      <c r="B406" s="249"/>
      <c r="C406" s="250"/>
      <c r="D406" s="242"/>
      <c r="E406" s="260"/>
      <c r="F406" s="244"/>
      <c r="G406" s="245" t="s">
        <v>896</v>
      </c>
      <c r="H406" s="242"/>
      <c r="I406" s="242"/>
      <c r="J406" s="242"/>
      <c r="K406" s="246"/>
      <c r="L406" s="246"/>
      <c r="M406" s="242"/>
      <c r="N406" s="242"/>
      <c r="O406" s="242"/>
      <c r="P406" s="242"/>
      <c r="Q406" s="247"/>
      <c r="R406" s="242"/>
      <c r="S406" s="242"/>
      <c r="T406" s="244"/>
      <c r="U406" s="244"/>
      <c r="V406" s="244"/>
      <c r="W406" s="242"/>
    </row>
    <row r="407" spans="1:23" ht="15" customHeight="1" x14ac:dyDescent="0.25">
      <c r="A407" s="239" t="s">
        <v>2162</v>
      </c>
      <c r="B407" s="249"/>
      <c r="C407" s="250"/>
      <c r="D407" s="242"/>
      <c r="E407" s="260"/>
      <c r="F407" s="244"/>
      <c r="G407" s="245" t="s">
        <v>896</v>
      </c>
      <c r="H407" s="242"/>
      <c r="I407" s="242"/>
      <c r="J407" s="242"/>
      <c r="K407" s="246"/>
      <c r="L407" s="246"/>
      <c r="M407" s="242"/>
      <c r="N407" s="242"/>
      <c r="O407" s="242"/>
      <c r="P407" s="242"/>
      <c r="Q407" s="247"/>
      <c r="R407" s="242"/>
      <c r="S407" s="242"/>
      <c r="T407" s="244"/>
      <c r="U407" s="244"/>
      <c r="V407" s="244"/>
      <c r="W407" s="242"/>
    </row>
    <row r="408" spans="1:23" ht="15" customHeight="1" x14ac:dyDescent="0.25">
      <c r="A408" s="239" t="s">
        <v>2162</v>
      </c>
      <c r="B408" s="249"/>
      <c r="C408" s="250"/>
      <c r="D408" s="242"/>
      <c r="E408" s="260"/>
      <c r="F408" s="244"/>
      <c r="G408" s="245" t="s">
        <v>896</v>
      </c>
      <c r="H408" s="242"/>
      <c r="I408" s="242"/>
      <c r="J408" s="242"/>
      <c r="K408" s="246"/>
      <c r="L408" s="246"/>
      <c r="M408" s="242"/>
      <c r="N408" s="242"/>
      <c r="O408" s="242"/>
      <c r="P408" s="242"/>
      <c r="Q408" s="247"/>
      <c r="R408" s="242"/>
      <c r="S408" s="242"/>
      <c r="T408" s="244"/>
      <c r="U408" s="244"/>
      <c r="V408" s="244"/>
      <c r="W408" s="242"/>
    </row>
    <row r="409" spans="1:23" ht="15" customHeight="1" x14ac:dyDescent="0.25">
      <c r="A409" s="228" t="s">
        <v>2162</v>
      </c>
      <c r="B409" s="229"/>
      <c r="C409" s="230"/>
      <c r="D409" s="231" t="s">
        <v>27</v>
      </c>
      <c r="E409" s="271">
        <v>391820402.39999998</v>
      </c>
      <c r="F409" s="233"/>
      <c r="G409" s="234" t="s">
        <v>898</v>
      </c>
      <c r="H409" s="235"/>
      <c r="I409" s="235"/>
      <c r="J409" s="235"/>
      <c r="K409" s="231" t="s">
        <v>27</v>
      </c>
      <c r="L409" s="236"/>
      <c r="M409" s="236"/>
      <c r="N409" s="236"/>
      <c r="O409" s="236"/>
      <c r="P409" s="236"/>
      <c r="Q409" s="236"/>
      <c r="R409" s="236"/>
      <c r="S409" s="237"/>
      <c r="T409" s="252"/>
      <c r="U409" s="252"/>
      <c r="V409" s="252"/>
      <c r="W409" s="253"/>
    </row>
    <row r="410" spans="1:23" ht="15" customHeight="1" x14ac:dyDescent="0.25">
      <c r="A410" s="239" t="s">
        <v>1553</v>
      </c>
      <c r="B410" s="249" t="s">
        <v>899</v>
      </c>
      <c r="C410" s="250" t="s">
        <v>721</v>
      </c>
      <c r="D410" s="242"/>
      <c r="E410" s="260"/>
      <c r="F410" s="244">
        <v>391820402.39999998</v>
      </c>
      <c r="G410" s="245" t="s">
        <v>898</v>
      </c>
      <c r="H410" s="242" t="s">
        <v>899</v>
      </c>
      <c r="I410" s="242" t="s">
        <v>721</v>
      </c>
      <c r="J410" s="242" t="s">
        <v>2204</v>
      </c>
      <c r="K410" s="246" t="s">
        <v>27</v>
      </c>
      <c r="L410" s="246" t="s">
        <v>1216</v>
      </c>
      <c r="M410" s="242" t="s">
        <v>2160</v>
      </c>
      <c r="N410" s="242" t="s">
        <v>1468</v>
      </c>
      <c r="O410" s="242" t="s">
        <v>1464</v>
      </c>
      <c r="P410" s="242" t="s">
        <v>1036</v>
      </c>
      <c r="Q410" s="247" t="s">
        <v>1108</v>
      </c>
      <c r="R410" s="242" t="s">
        <v>1048</v>
      </c>
      <c r="S410" s="242"/>
      <c r="T410" s="248">
        <v>391820402.39999998</v>
      </c>
      <c r="U410" s="248">
        <v>391820402.39999998</v>
      </c>
      <c r="V410" s="248">
        <v>13803780.542400001</v>
      </c>
      <c r="W410" s="242" t="s">
        <v>2165</v>
      </c>
    </row>
    <row r="411" spans="1:23" ht="15" customHeight="1" x14ac:dyDescent="0.25">
      <c r="A411" s="239" t="s">
        <v>2162</v>
      </c>
      <c r="B411" s="249"/>
      <c r="C411" s="250"/>
      <c r="D411" s="242"/>
      <c r="E411" s="260"/>
      <c r="F411" s="244"/>
      <c r="G411" s="245" t="s">
        <v>898</v>
      </c>
      <c r="H411" s="242" t="s">
        <v>899</v>
      </c>
      <c r="I411" s="242" t="s">
        <v>721</v>
      </c>
      <c r="J411" s="242" t="s">
        <v>2205</v>
      </c>
      <c r="K411" s="246" t="s">
        <v>27</v>
      </c>
      <c r="L411" s="246" t="s">
        <v>1216</v>
      </c>
      <c r="M411" s="242" t="s">
        <v>2160</v>
      </c>
      <c r="N411" s="242" t="s">
        <v>1486</v>
      </c>
      <c r="O411" s="242" t="s">
        <v>1464</v>
      </c>
      <c r="P411" s="242" t="s">
        <v>1036</v>
      </c>
      <c r="Q411" s="247" t="s">
        <v>1108</v>
      </c>
      <c r="R411" s="242" t="s">
        <v>1048</v>
      </c>
      <c r="S411" s="242"/>
      <c r="T411" s="248" t="s">
        <v>2162</v>
      </c>
      <c r="U411" s="248">
        <v>0</v>
      </c>
      <c r="V411" s="248">
        <v>0</v>
      </c>
      <c r="W411" s="242" t="s">
        <v>2165</v>
      </c>
    </row>
    <row r="412" spans="1:23" ht="15" customHeight="1" x14ac:dyDescent="0.25">
      <c r="A412" s="239" t="s">
        <v>2162</v>
      </c>
      <c r="B412" s="249"/>
      <c r="C412" s="250"/>
      <c r="D412" s="242"/>
      <c r="E412" s="260"/>
      <c r="F412" s="244"/>
      <c r="G412" s="245" t="s">
        <v>898</v>
      </c>
      <c r="H412" s="242"/>
      <c r="I412" s="242"/>
      <c r="J412" s="242"/>
      <c r="K412" s="246"/>
      <c r="L412" s="246"/>
      <c r="M412" s="242"/>
      <c r="N412" s="242"/>
      <c r="O412" s="242"/>
      <c r="P412" s="242"/>
      <c r="Q412" s="247"/>
      <c r="R412" s="242"/>
      <c r="S412" s="242"/>
      <c r="T412" s="244"/>
      <c r="U412" s="244"/>
      <c r="V412" s="244"/>
      <c r="W412" s="242"/>
    </row>
    <row r="413" spans="1:23" ht="15" customHeight="1" x14ac:dyDescent="0.25">
      <c r="A413" s="239" t="s">
        <v>2162</v>
      </c>
      <c r="B413" s="249"/>
      <c r="C413" s="250"/>
      <c r="D413" s="242"/>
      <c r="E413" s="260"/>
      <c r="F413" s="244"/>
      <c r="G413" s="245" t="s">
        <v>898</v>
      </c>
      <c r="H413" s="242"/>
      <c r="I413" s="242"/>
      <c r="J413" s="242"/>
      <c r="K413" s="246"/>
      <c r="L413" s="246"/>
      <c r="M413" s="242"/>
      <c r="N413" s="242"/>
      <c r="O413" s="242"/>
      <c r="P413" s="242"/>
      <c r="Q413" s="247"/>
      <c r="R413" s="242"/>
      <c r="S413" s="242"/>
      <c r="T413" s="244"/>
      <c r="U413" s="244"/>
      <c r="V413" s="244"/>
      <c r="W413" s="242"/>
    </row>
    <row r="414" spans="1:23" ht="15" customHeight="1" x14ac:dyDescent="0.25">
      <c r="A414" s="239" t="s">
        <v>2162</v>
      </c>
      <c r="B414" s="249"/>
      <c r="C414" s="250"/>
      <c r="D414" s="242"/>
      <c r="E414" s="260"/>
      <c r="F414" s="244"/>
      <c r="G414" s="245" t="s">
        <v>898</v>
      </c>
      <c r="H414" s="242"/>
      <c r="I414" s="242"/>
      <c r="J414" s="242"/>
      <c r="K414" s="246"/>
      <c r="L414" s="246"/>
      <c r="M414" s="242"/>
      <c r="N414" s="242"/>
      <c r="O414" s="242"/>
      <c r="P414" s="242"/>
      <c r="Q414" s="247"/>
      <c r="R414" s="242"/>
      <c r="S414" s="242"/>
      <c r="T414" s="244"/>
      <c r="U414" s="244"/>
      <c r="V414" s="244"/>
      <c r="W414" s="242"/>
    </row>
    <row r="415" spans="1:23" ht="15" customHeight="1" x14ac:dyDescent="0.25">
      <c r="A415" s="239" t="s">
        <v>2162</v>
      </c>
      <c r="B415" s="249"/>
      <c r="C415" s="250"/>
      <c r="D415" s="242"/>
      <c r="E415" s="260"/>
      <c r="F415" s="244"/>
      <c r="G415" s="245" t="s">
        <v>898</v>
      </c>
      <c r="H415" s="242"/>
      <c r="I415" s="242"/>
      <c r="J415" s="242"/>
      <c r="K415" s="246"/>
      <c r="L415" s="246"/>
      <c r="M415" s="242"/>
      <c r="N415" s="242"/>
      <c r="O415" s="242"/>
      <c r="P415" s="242"/>
      <c r="Q415" s="247"/>
      <c r="R415" s="242"/>
      <c r="S415" s="242"/>
      <c r="T415" s="244"/>
      <c r="U415" s="244"/>
      <c r="V415" s="244"/>
      <c r="W415" s="242"/>
    </row>
    <row r="416" spans="1:23" ht="15" customHeight="1" x14ac:dyDescent="0.25">
      <c r="A416" s="239" t="s">
        <v>2162</v>
      </c>
      <c r="B416" s="249"/>
      <c r="C416" s="250"/>
      <c r="D416" s="242"/>
      <c r="E416" s="260"/>
      <c r="F416" s="244"/>
      <c r="G416" s="245" t="s">
        <v>898</v>
      </c>
      <c r="H416" s="242"/>
      <c r="I416" s="242"/>
      <c r="J416" s="242"/>
      <c r="K416" s="246"/>
      <c r="L416" s="246"/>
      <c r="M416" s="242"/>
      <c r="N416" s="242"/>
      <c r="O416" s="242"/>
      <c r="P416" s="242"/>
      <c r="Q416" s="247"/>
      <c r="R416" s="242"/>
      <c r="S416" s="242"/>
      <c r="T416" s="244"/>
      <c r="U416" s="244"/>
      <c r="V416" s="244"/>
      <c r="W416" s="242"/>
    </row>
    <row r="417" spans="1:23" ht="15" customHeight="1" x14ac:dyDescent="0.25">
      <c r="A417" s="239" t="s">
        <v>2162</v>
      </c>
      <c r="B417" s="249"/>
      <c r="C417" s="250"/>
      <c r="D417" s="242"/>
      <c r="E417" s="260"/>
      <c r="F417" s="244"/>
      <c r="G417" s="245" t="s">
        <v>898</v>
      </c>
      <c r="H417" s="242"/>
      <c r="I417" s="242"/>
      <c r="J417" s="242"/>
      <c r="K417" s="246"/>
      <c r="L417" s="246"/>
      <c r="M417" s="242"/>
      <c r="N417" s="242"/>
      <c r="O417" s="242"/>
      <c r="P417" s="242"/>
      <c r="Q417" s="247"/>
      <c r="R417" s="242"/>
      <c r="S417" s="242"/>
      <c r="T417" s="244"/>
      <c r="U417" s="244"/>
      <c r="V417" s="244"/>
      <c r="W417" s="242"/>
    </row>
    <row r="418" spans="1:23" ht="15" customHeight="1" x14ac:dyDescent="0.25">
      <c r="A418" s="239" t="s">
        <v>2162</v>
      </c>
      <c r="B418" s="249"/>
      <c r="C418" s="250"/>
      <c r="D418" s="242"/>
      <c r="E418" s="260"/>
      <c r="F418" s="244"/>
      <c r="G418" s="245" t="s">
        <v>898</v>
      </c>
      <c r="H418" s="242"/>
      <c r="I418" s="242"/>
      <c r="J418" s="242"/>
      <c r="K418" s="246"/>
      <c r="L418" s="246"/>
      <c r="M418" s="242"/>
      <c r="N418" s="242"/>
      <c r="O418" s="242"/>
      <c r="P418" s="242"/>
      <c r="Q418" s="247"/>
      <c r="R418" s="242"/>
      <c r="S418" s="242"/>
      <c r="T418" s="244"/>
      <c r="U418" s="244"/>
      <c r="V418" s="244"/>
      <c r="W418" s="242"/>
    </row>
    <row r="419" spans="1:23" ht="15" customHeight="1" x14ac:dyDescent="0.25">
      <c r="A419" s="239" t="s">
        <v>2162</v>
      </c>
      <c r="B419" s="249"/>
      <c r="C419" s="250"/>
      <c r="D419" s="242"/>
      <c r="E419" s="260"/>
      <c r="F419" s="244"/>
      <c r="G419" s="245" t="s">
        <v>898</v>
      </c>
      <c r="H419" s="242"/>
      <c r="I419" s="242"/>
      <c r="J419" s="242"/>
      <c r="K419" s="246"/>
      <c r="L419" s="246"/>
      <c r="M419" s="242"/>
      <c r="N419" s="242"/>
      <c r="O419" s="242"/>
      <c r="P419" s="242"/>
      <c r="Q419" s="247"/>
      <c r="R419" s="242"/>
      <c r="S419" s="242"/>
      <c r="T419" s="244"/>
      <c r="U419" s="244"/>
      <c r="V419" s="244"/>
      <c r="W419" s="242"/>
    </row>
    <row r="420" spans="1:23" ht="15" customHeight="1" x14ac:dyDescent="0.25">
      <c r="A420" s="239" t="s">
        <v>2162</v>
      </c>
      <c r="B420" s="249"/>
      <c r="C420" s="250"/>
      <c r="D420" s="242"/>
      <c r="E420" s="260"/>
      <c r="F420" s="244"/>
      <c r="G420" s="245" t="s">
        <v>898</v>
      </c>
      <c r="H420" s="242"/>
      <c r="I420" s="242"/>
      <c r="J420" s="242"/>
      <c r="K420" s="246"/>
      <c r="L420" s="246"/>
      <c r="M420" s="242"/>
      <c r="N420" s="242"/>
      <c r="O420" s="242"/>
      <c r="P420" s="242"/>
      <c r="Q420" s="247"/>
      <c r="R420" s="242"/>
      <c r="S420" s="242"/>
      <c r="T420" s="244"/>
      <c r="U420" s="244"/>
      <c r="V420" s="244"/>
      <c r="W420" s="242"/>
    </row>
    <row r="421" spans="1:23" ht="15" customHeight="1" x14ac:dyDescent="0.25">
      <c r="A421" s="239" t="s">
        <v>2162</v>
      </c>
      <c r="B421" s="249"/>
      <c r="C421" s="250"/>
      <c r="D421" s="242"/>
      <c r="E421" s="260"/>
      <c r="F421" s="244"/>
      <c r="G421" s="245" t="s">
        <v>898</v>
      </c>
      <c r="H421" s="242"/>
      <c r="I421" s="242"/>
      <c r="J421" s="242"/>
      <c r="K421" s="246"/>
      <c r="L421" s="246"/>
      <c r="M421" s="242"/>
      <c r="N421" s="242"/>
      <c r="O421" s="242"/>
      <c r="P421" s="242"/>
      <c r="Q421" s="247"/>
      <c r="R421" s="242"/>
      <c r="S421" s="242"/>
      <c r="T421" s="244"/>
      <c r="U421" s="244"/>
      <c r="V421" s="244"/>
      <c r="W421" s="242"/>
    </row>
    <row r="422" spans="1:23" ht="15" customHeight="1" x14ac:dyDescent="0.25">
      <c r="A422" s="239" t="s">
        <v>2162</v>
      </c>
      <c r="B422" s="249"/>
      <c r="C422" s="250"/>
      <c r="D422" s="242"/>
      <c r="E422" s="260"/>
      <c r="F422" s="244"/>
      <c r="G422" s="245" t="s">
        <v>898</v>
      </c>
      <c r="H422" s="242"/>
      <c r="I422" s="242"/>
      <c r="J422" s="242"/>
      <c r="K422" s="246"/>
      <c r="L422" s="246"/>
      <c r="M422" s="242"/>
      <c r="N422" s="242"/>
      <c r="O422" s="242"/>
      <c r="P422" s="242"/>
      <c r="Q422" s="247"/>
      <c r="R422" s="242"/>
      <c r="S422" s="242"/>
      <c r="T422" s="244"/>
      <c r="U422" s="244"/>
      <c r="V422" s="244"/>
      <c r="W422" s="242"/>
    </row>
    <row r="423" spans="1:23" ht="15" customHeight="1" x14ac:dyDescent="0.25">
      <c r="A423" s="239" t="s">
        <v>2162</v>
      </c>
      <c r="B423" s="249"/>
      <c r="C423" s="250"/>
      <c r="D423" s="242"/>
      <c r="E423" s="260"/>
      <c r="F423" s="244"/>
      <c r="G423" s="245" t="s">
        <v>898</v>
      </c>
      <c r="H423" s="242"/>
      <c r="I423" s="242"/>
      <c r="J423" s="242"/>
      <c r="K423" s="246"/>
      <c r="L423" s="246"/>
      <c r="M423" s="242"/>
      <c r="N423" s="242"/>
      <c r="O423" s="242"/>
      <c r="P423" s="242"/>
      <c r="Q423" s="247"/>
      <c r="R423" s="242"/>
      <c r="S423" s="242"/>
      <c r="T423" s="244"/>
      <c r="U423" s="244"/>
      <c r="V423" s="244"/>
      <c r="W423" s="242"/>
    </row>
    <row r="424" spans="1:23" ht="15" customHeight="1" x14ac:dyDescent="0.25">
      <c r="A424" s="239" t="s">
        <v>2162</v>
      </c>
      <c r="B424" s="249"/>
      <c r="C424" s="250"/>
      <c r="D424" s="242"/>
      <c r="E424" s="260"/>
      <c r="F424" s="244"/>
      <c r="G424" s="245" t="s">
        <v>898</v>
      </c>
      <c r="H424" s="242"/>
      <c r="I424" s="242"/>
      <c r="J424" s="242"/>
      <c r="K424" s="246"/>
      <c r="L424" s="246"/>
      <c r="M424" s="242"/>
      <c r="N424" s="242"/>
      <c r="O424" s="242"/>
      <c r="P424" s="242"/>
      <c r="Q424" s="247"/>
      <c r="R424" s="242"/>
      <c r="S424" s="242"/>
      <c r="T424" s="244"/>
      <c r="U424" s="244"/>
      <c r="V424" s="244"/>
      <c r="W424" s="242"/>
    </row>
    <row r="425" spans="1:23" ht="15" customHeight="1" x14ac:dyDescent="0.25">
      <c r="A425" s="239" t="s">
        <v>2162</v>
      </c>
      <c r="B425" s="249"/>
      <c r="C425" s="250"/>
      <c r="D425" s="242"/>
      <c r="E425" s="260"/>
      <c r="F425" s="244"/>
      <c r="G425" s="245" t="s">
        <v>898</v>
      </c>
      <c r="H425" s="242"/>
      <c r="I425" s="242"/>
      <c r="J425" s="242"/>
      <c r="K425" s="246"/>
      <c r="L425" s="246"/>
      <c r="M425" s="242"/>
      <c r="N425" s="242"/>
      <c r="O425" s="242"/>
      <c r="P425" s="242"/>
      <c r="Q425" s="247"/>
      <c r="R425" s="242"/>
      <c r="S425" s="242"/>
      <c r="T425" s="244"/>
      <c r="U425" s="244"/>
      <c r="V425" s="244"/>
      <c r="W425" s="242"/>
    </row>
    <row r="426" spans="1:23" ht="15" customHeight="1" x14ac:dyDescent="0.25">
      <c r="A426" s="228" t="s">
        <v>2162</v>
      </c>
      <c r="B426" s="229"/>
      <c r="C426" s="230"/>
      <c r="D426" s="231" t="s">
        <v>27</v>
      </c>
      <c r="E426" s="271">
        <v>50839993.949999996</v>
      </c>
      <c r="F426" s="233"/>
      <c r="G426" s="234" t="s">
        <v>900</v>
      </c>
      <c r="H426" s="235"/>
      <c r="I426" s="235"/>
      <c r="J426" s="235"/>
      <c r="K426" s="231" t="s">
        <v>27</v>
      </c>
      <c r="L426" s="236"/>
      <c r="M426" s="236"/>
      <c r="N426" s="236"/>
      <c r="O426" s="236"/>
      <c r="P426" s="236"/>
      <c r="Q426" s="236"/>
      <c r="R426" s="236"/>
      <c r="S426" s="237"/>
      <c r="T426" s="252"/>
      <c r="U426" s="252"/>
      <c r="V426" s="252"/>
      <c r="W426" s="253"/>
    </row>
    <row r="427" spans="1:23" ht="15" customHeight="1" x14ac:dyDescent="0.25">
      <c r="A427" s="239" t="s">
        <v>1553</v>
      </c>
      <c r="B427" s="249" t="s">
        <v>901</v>
      </c>
      <c r="C427" s="250" t="s">
        <v>722</v>
      </c>
      <c r="D427" s="242"/>
      <c r="E427" s="260"/>
      <c r="F427" s="244">
        <v>50839993.949999996</v>
      </c>
      <c r="G427" s="245" t="s">
        <v>900</v>
      </c>
      <c r="H427" s="242" t="s">
        <v>901</v>
      </c>
      <c r="I427" s="242" t="s">
        <v>722</v>
      </c>
      <c r="J427" s="242" t="s">
        <v>191</v>
      </c>
      <c r="K427" s="246" t="s">
        <v>27</v>
      </c>
      <c r="L427" s="246" t="s">
        <v>1216</v>
      </c>
      <c r="M427" s="242" t="s">
        <v>2164</v>
      </c>
      <c r="N427" s="242" t="s">
        <v>1498</v>
      </c>
      <c r="O427" s="242" t="s">
        <v>1474</v>
      </c>
      <c r="P427" s="242" t="s">
        <v>1036</v>
      </c>
      <c r="Q427" s="247" t="s">
        <v>1108</v>
      </c>
      <c r="R427" s="242" t="s">
        <v>1126</v>
      </c>
      <c r="S427" s="242"/>
      <c r="T427" s="248">
        <v>50839993.950000003</v>
      </c>
      <c r="U427" s="248">
        <v>4236666</v>
      </c>
      <c r="V427" s="248">
        <v>1059166.5</v>
      </c>
      <c r="W427" s="242" t="s">
        <v>2165</v>
      </c>
    </row>
    <row r="428" spans="1:23" ht="15" customHeight="1" x14ac:dyDescent="0.25">
      <c r="A428" s="239" t="s">
        <v>2162</v>
      </c>
      <c r="B428" s="249"/>
      <c r="C428" s="250"/>
      <c r="D428" s="242"/>
      <c r="E428" s="260"/>
      <c r="F428" s="244"/>
      <c r="G428" s="245" t="s">
        <v>900</v>
      </c>
      <c r="H428" s="242" t="s">
        <v>901</v>
      </c>
      <c r="I428" s="242" t="s">
        <v>722</v>
      </c>
      <c r="J428" s="242" t="s">
        <v>280</v>
      </c>
      <c r="K428" s="246" t="s">
        <v>27</v>
      </c>
      <c r="L428" s="246" t="s">
        <v>1216</v>
      </c>
      <c r="M428" s="242" t="s">
        <v>2164</v>
      </c>
      <c r="N428" s="242" t="s">
        <v>1498</v>
      </c>
      <c r="O428" s="242" t="s">
        <v>1474</v>
      </c>
      <c r="P428" s="242" t="s">
        <v>1036</v>
      </c>
      <c r="Q428" s="247" t="s">
        <v>1108</v>
      </c>
      <c r="R428" s="242" t="s">
        <v>1126</v>
      </c>
      <c r="S428" s="242"/>
      <c r="T428" s="248" t="s">
        <v>2162</v>
      </c>
      <c r="U428" s="248">
        <v>12709998</v>
      </c>
      <c r="V428" s="248">
        <v>3177499.5</v>
      </c>
      <c r="W428" s="242" t="s">
        <v>2165</v>
      </c>
    </row>
    <row r="429" spans="1:23" ht="15" customHeight="1" x14ac:dyDescent="0.25">
      <c r="A429" s="239" t="s">
        <v>2162</v>
      </c>
      <c r="B429" s="249"/>
      <c r="C429" s="250"/>
      <c r="D429" s="242"/>
      <c r="E429" s="260"/>
      <c r="F429" s="244"/>
      <c r="G429" s="245" t="s">
        <v>900</v>
      </c>
      <c r="H429" s="242"/>
      <c r="I429" s="242"/>
      <c r="J429" s="242"/>
      <c r="K429" s="246"/>
      <c r="L429" s="246"/>
      <c r="M429" s="242"/>
      <c r="N429" s="242"/>
      <c r="O429" s="242"/>
      <c r="P429" s="242"/>
      <c r="Q429" s="247"/>
      <c r="R429" s="242"/>
      <c r="S429" s="242"/>
      <c r="T429" s="244"/>
      <c r="U429" s="244"/>
      <c r="V429" s="244"/>
      <c r="W429" s="242"/>
    </row>
    <row r="430" spans="1:23" ht="15" customHeight="1" x14ac:dyDescent="0.25">
      <c r="A430" s="239" t="s">
        <v>2162</v>
      </c>
      <c r="B430" s="249"/>
      <c r="C430" s="250"/>
      <c r="D430" s="242"/>
      <c r="E430" s="260"/>
      <c r="F430" s="244"/>
      <c r="G430" s="245" t="s">
        <v>900</v>
      </c>
      <c r="H430" s="242"/>
      <c r="I430" s="242"/>
      <c r="J430" s="242"/>
      <c r="K430" s="246"/>
      <c r="L430" s="246"/>
      <c r="M430" s="242"/>
      <c r="N430" s="242"/>
      <c r="O430" s="242"/>
      <c r="P430" s="242"/>
      <c r="Q430" s="247"/>
      <c r="R430" s="242"/>
      <c r="S430" s="242"/>
      <c r="T430" s="244"/>
      <c r="U430" s="244"/>
      <c r="V430" s="244"/>
      <c r="W430" s="242"/>
    </row>
    <row r="431" spans="1:23" ht="15" customHeight="1" x14ac:dyDescent="0.25">
      <c r="A431" s="239" t="s">
        <v>2162</v>
      </c>
      <c r="B431" s="249"/>
      <c r="C431" s="250"/>
      <c r="D431" s="242"/>
      <c r="E431" s="260"/>
      <c r="F431" s="244"/>
      <c r="G431" s="245" t="s">
        <v>900</v>
      </c>
      <c r="H431" s="242"/>
      <c r="I431" s="242"/>
      <c r="J431" s="242"/>
      <c r="K431" s="246"/>
      <c r="L431" s="246"/>
      <c r="M431" s="242"/>
      <c r="N431" s="242"/>
      <c r="O431" s="242"/>
      <c r="P431" s="242"/>
      <c r="Q431" s="247"/>
      <c r="R431" s="242"/>
      <c r="S431" s="242"/>
      <c r="T431" s="244"/>
      <c r="U431" s="244"/>
      <c r="V431" s="244"/>
      <c r="W431" s="242"/>
    </row>
    <row r="432" spans="1:23" ht="15" customHeight="1" x14ac:dyDescent="0.25">
      <c r="A432" s="239" t="s">
        <v>2162</v>
      </c>
      <c r="B432" s="249"/>
      <c r="C432" s="250"/>
      <c r="D432" s="242"/>
      <c r="E432" s="260"/>
      <c r="F432" s="244"/>
      <c r="G432" s="245" t="s">
        <v>900</v>
      </c>
      <c r="H432" s="242"/>
      <c r="I432" s="242"/>
      <c r="J432" s="242"/>
      <c r="K432" s="246"/>
      <c r="L432" s="246"/>
      <c r="M432" s="242"/>
      <c r="N432" s="242"/>
      <c r="O432" s="242"/>
      <c r="P432" s="242"/>
      <c r="Q432" s="247"/>
      <c r="R432" s="242"/>
      <c r="S432" s="242"/>
      <c r="T432" s="244"/>
      <c r="U432" s="244"/>
      <c r="V432" s="244"/>
      <c r="W432" s="242"/>
    </row>
    <row r="433" spans="1:23" ht="15" customHeight="1" x14ac:dyDescent="0.25">
      <c r="A433" s="239" t="s">
        <v>2162</v>
      </c>
      <c r="B433" s="249"/>
      <c r="C433" s="250"/>
      <c r="D433" s="242"/>
      <c r="E433" s="260"/>
      <c r="F433" s="244"/>
      <c r="G433" s="245" t="s">
        <v>900</v>
      </c>
      <c r="H433" s="242"/>
      <c r="I433" s="242"/>
      <c r="J433" s="242"/>
      <c r="K433" s="246"/>
      <c r="L433" s="246"/>
      <c r="M433" s="242"/>
      <c r="N433" s="242"/>
      <c r="O433" s="242"/>
      <c r="P433" s="242"/>
      <c r="Q433" s="247"/>
      <c r="R433" s="242"/>
      <c r="S433" s="242"/>
      <c r="T433" s="244"/>
      <c r="U433" s="244"/>
      <c r="V433" s="244"/>
      <c r="W433" s="242"/>
    </row>
    <row r="434" spans="1:23" ht="15" customHeight="1" x14ac:dyDescent="0.25">
      <c r="A434" s="239" t="s">
        <v>2162</v>
      </c>
      <c r="B434" s="249"/>
      <c r="C434" s="250"/>
      <c r="D434" s="242"/>
      <c r="E434" s="260"/>
      <c r="F434" s="244"/>
      <c r="G434" s="245" t="s">
        <v>900</v>
      </c>
      <c r="H434" s="242"/>
      <c r="I434" s="242"/>
      <c r="J434" s="242"/>
      <c r="K434" s="246"/>
      <c r="L434" s="246"/>
      <c r="M434" s="242"/>
      <c r="N434" s="242"/>
      <c r="O434" s="242"/>
      <c r="P434" s="242"/>
      <c r="Q434" s="247"/>
      <c r="R434" s="242"/>
      <c r="S434" s="242"/>
      <c r="T434" s="244"/>
      <c r="U434" s="244"/>
      <c r="V434" s="244"/>
      <c r="W434" s="242"/>
    </row>
    <row r="435" spans="1:23" ht="15" customHeight="1" x14ac:dyDescent="0.25">
      <c r="A435" s="239" t="s">
        <v>2162</v>
      </c>
      <c r="B435" s="249"/>
      <c r="C435" s="250"/>
      <c r="D435" s="242"/>
      <c r="E435" s="260"/>
      <c r="F435" s="244"/>
      <c r="G435" s="245" t="s">
        <v>900</v>
      </c>
      <c r="H435" s="242"/>
      <c r="I435" s="242"/>
      <c r="J435" s="242"/>
      <c r="K435" s="246"/>
      <c r="L435" s="246"/>
      <c r="M435" s="242"/>
      <c r="N435" s="242"/>
      <c r="O435" s="242"/>
      <c r="P435" s="242"/>
      <c r="Q435" s="247"/>
      <c r="R435" s="242"/>
      <c r="S435" s="242"/>
      <c r="T435" s="244"/>
      <c r="U435" s="244"/>
      <c r="V435" s="244"/>
      <c r="W435" s="242"/>
    </row>
    <row r="436" spans="1:23" ht="15" customHeight="1" x14ac:dyDescent="0.25">
      <c r="A436" s="239" t="s">
        <v>2162</v>
      </c>
      <c r="B436" s="249"/>
      <c r="C436" s="250"/>
      <c r="D436" s="242"/>
      <c r="E436" s="260"/>
      <c r="F436" s="244"/>
      <c r="G436" s="245" t="s">
        <v>900</v>
      </c>
      <c r="H436" s="242"/>
      <c r="I436" s="242"/>
      <c r="J436" s="242"/>
      <c r="K436" s="246"/>
      <c r="L436" s="246"/>
      <c r="M436" s="242"/>
      <c r="N436" s="242"/>
      <c r="O436" s="242"/>
      <c r="P436" s="242"/>
      <c r="Q436" s="247"/>
      <c r="R436" s="242"/>
      <c r="S436" s="242"/>
      <c r="T436" s="244"/>
      <c r="U436" s="244"/>
      <c r="V436" s="244"/>
      <c r="W436" s="242"/>
    </row>
    <row r="437" spans="1:23" ht="15" customHeight="1" x14ac:dyDescent="0.25">
      <c r="A437" s="239" t="s">
        <v>2162</v>
      </c>
      <c r="B437" s="249"/>
      <c r="C437" s="250"/>
      <c r="D437" s="242"/>
      <c r="E437" s="260"/>
      <c r="F437" s="244"/>
      <c r="G437" s="245" t="s">
        <v>900</v>
      </c>
      <c r="H437" s="242"/>
      <c r="I437" s="242"/>
      <c r="J437" s="242"/>
      <c r="K437" s="246"/>
      <c r="L437" s="246"/>
      <c r="M437" s="242"/>
      <c r="N437" s="242"/>
      <c r="O437" s="242"/>
      <c r="P437" s="242"/>
      <c r="Q437" s="247"/>
      <c r="R437" s="242"/>
      <c r="S437" s="242"/>
      <c r="T437" s="244"/>
      <c r="U437" s="244"/>
      <c r="V437" s="244"/>
      <c r="W437" s="242"/>
    </row>
    <row r="438" spans="1:23" ht="15" customHeight="1" x14ac:dyDescent="0.25">
      <c r="A438" s="239" t="s">
        <v>2162</v>
      </c>
      <c r="B438" s="249"/>
      <c r="C438" s="250"/>
      <c r="D438" s="242"/>
      <c r="E438" s="260"/>
      <c r="F438" s="244"/>
      <c r="G438" s="245" t="s">
        <v>900</v>
      </c>
      <c r="H438" s="242"/>
      <c r="I438" s="242"/>
      <c r="J438" s="242"/>
      <c r="K438" s="246"/>
      <c r="L438" s="246"/>
      <c r="M438" s="242"/>
      <c r="N438" s="242"/>
      <c r="O438" s="242"/>
      <c r="P438" s="242"/>
      <c r="Q438" s="247"/>
      <c r="R438" s="242"/>
      <c r="S438" s="242"/>
      <c r="T438" s="244"/>
      <c r="U438" s="244"/>
      <c r="V438" s="244"/>
      <c r="W438" s="242"/>
    </row>
    <row r="439" spans="1:23" ht="15" customHeight="1" x14ac:dyDescent="0.25">
      <c r="A439" s="239" t="s">
        <v>2162</v>
      </c>
      <c r="B439" s="249"/>
      <c r="C439" s="250"/>
      <c r="D439" s="242"/>
      <c r="E439" s="260"/>
      <c r="F439" s="244"/>
      <c r="G439" s="245" t="s">
        <v>900</v>
      </c>
      <c r="H439" s="242"/>
      <c r="I439" s="242"/>
      <c r="J439" s="242"/>
      <c r="K439" s="246"/>
      <c r="L439" s="246"/>
      <c r="M439" s="242"/>
      <c r="N439" s="242"/>
      <c r="O439" s="242"/>
      <c r="P439" s="242"/>
      <c r="Q439" s="247"/>
      <c r="R439" s="242"/>
      <c r="S439" s="242"/>
      <c r="T439" s="244"/>
      <c r="U439" s="244"/>
      <c r="V439" s="244"/>
      <c r="W439" s="242"/>
    </row>
    <row r="440" spans="1:23" ht="15" customHeight="1" x14ac:dyDescent="0.25">
      <c r="A440" s="239" t="s">
        <v>2162</v>
      </c>
      <c r="B440" s="249"/>
      <c r="C440" s="250"/>
      <c r="D440" s="242"/>
      <c r="E440" s="260"/>
      <c r="F440" s="244"/>
      <c r="G440" s="245" t="s">
        <v>900</v>
      </c>
      <c r="H440" s="242"/>
      <c r="I440" s="242"/>
      <c r="J440" s="242"/>
      <c r="K440" s="246"/>
      <c r="L440" s="246"/>
      <c r="M440" s="242"/>
      <c r="N440" s="242"/>
      <c r="O440" s="242"/>
      <c r="P440" s="242"/>
      <c r="Q440" s="247"/>
      <c r="R440" s="242"/>
      <c r="S440" s="242"/>
      <c r="T440" s="244"/>
      <c r="U440" s="244"/>
      <c r="V440" s="244"/>
      <c r="W440" s="242"/>
    </row>
    <row r="441" spans="1:23" ht="15" customHeight="1" x14ac:dyDescent="0.25">
      <c r="A441" s="239" t="s">
        <v>2162</v>
      </c>
      <c r="B441" s="249"/>
      <c r="C441" s="250"/>
      <c r="D441" s="242"/>
      <c r="E441" s="260"/>
      <c r="F441" s="244"/>
      <c r="G441" s="245" t="s">
        <v>900</v>
      </c>
      <c r="H441" s="242"/>
      <c r="I441" s="242"/>
      <c r="J441" s="242"/>
      <c r="K441" s="246"/>
      <c r="L441" s="246"/>
      <c r="M441" s="242"/>
      <c r="N441" s="242"/>
      <c r="O441" s="242"/>
      <c r="P441" s="242"/>
      <c r="Q441" s="247"/>
      <c r="R441" s="242"/>
      <c r="S441" s="242"/>
      <c r="T441" s="244"/>
      <c r="U441" s="244"/>
      <c r="V441" s="244"/>
      <c r="W441" s="242"/>
    </row>
    <row r="442" spans="1:23" ht="15" customHeight="1" x14ac:dyDescent="0.25">
      <c r="A442" s="239" t="s">
        <v>2162</v>
      </c>
      <c r="B442" s="249"/>
      <c r="C442" s="250"/>
      <c r="D442" s="242"/>
      <c r="E442" s="260"/>
      <c r="F442" s="244"/>
      <c r="G442" s="245" t="s">
        <v>900</v>
      </c>
      <c r="H442" s="242"/>
      <c r="I442" s="242"/>
      <c r="J442" s="242"/>
      <c r="K442" s="246"/>
      <c r="L442" s="246"/>
      <c r="M442" s="242"/>
      <c r="N442" s="242"/>
      <c r="O442" s="242"/>
      <c r="P442" s="242"/>
      <c r="Q442" s="247"/>
      <c r="R442" s="242"/>
      <c r="S442" s="242"/>
      <c r="T442" s="244"/>
      <c r="U442" s="244"/>
      <c r="V442" s="244"/>
      <c r="W442" s="242"/>
    </row>
    <row r="443" spans="1:23" ht="15" customHeight="1" x14ac:dyDescent="0.25">
      <c r="A443" s="228" t="s">
        <v>2162</v>
      </c>
      <c r="B443" s="229"/>
      <c r="C443" s="230"/>
      <c r="D443" s="231" t="s">
        <v>27</v>
      </c>
      <c r="E443" s="271">
        <v>4195873.95</v>
      </c>
      <c r="F443" s="233"/>
      <c r="G443" s="234" t="s">
        <v>902</v>
      </c>
      <c r="H443" s="235"/>
      <c r="I443" s="235"/>
      <c r="J443" s="235"/>
      <c r="K443" s="231" t="s">
        <v>27</v>
      </c>
      <c r="L443" s="236"/>
      <c r="M443" s="236"/>
      <c r="N443" s="236"/>
      <c r="O443" s="236"/>
      <c r="P443" s="236"/>
      <c r="Q443" s="236"/>
      <c r="R443" s="236"/>
      <c r="S443" s="237"/>
      <c r="T443" s="252"/>
      <c r="U443" s="252"/>
      <c r="V443" s="252"/>
      <c r="W443" s="253"/>
    </row>
    <row r="444" spans="1:23" ht="15" customHeight="1" x14ac:dyDescent="0.25">
      <c r="A444" s="239" t="s">
        <v>1533</v>
      </c>
      <c r="B444" s="249" t="s">
        <v>903</v>
      </c>
      <c r="C444" s="242" t="s">
        <v>723</v>
      </c>
      <c r="D444" s="242"/>
      <c r="E444" s="260"/>
      <c r="F444" s="248">
        <v>316786.16000000003</v>
      </c>
      <c r="G444" s="245" t="s">
        <v>902</v>
      </c>
      <c r="H444" s="242" t="s">
        <v>903</v>
      </c>
      <c r="I444" s="242" t="s">
        <v>723</v>
      </c>
      <c r="J444" s="242" t="s">
        <v>268</v>
      </c>
      <c r="K444" s="246" t="s">
        <v>27</v>
      </c>
      <c r="L444" s="246" t="s">
        <v>1216</v>
      </c>
      <c r="M444" s="242" t="s">
        <v>2164</v>
      </c>
      <c r="N444" s="242" t="s">
        <v>1478</v>
      </c>
      <c r="O444" s="242" t="s">
        <v>1469</v>
      </c>
      <c r="P444" s="242" t="s">
        <v>1038</v>
      </c>
      <c r="Q444" s="247" t="s">
        <v>1131</v>
      </c>
      <c r="R444" s="242" t="s">
        <v>1050</v>
      </c>
      <c r="S444" s="242"/>
      <c r="T444" s="248">
        <v>316786.15999999997</v>
      </c>
      <c r="U444" s="248">
        <v>1979.91</v>
      </c>
      <c r="V444" s="248">
        <v>1979.91</v>
      </c>
      <c r="W444" s="242" t="s">
        <v>2206</v>
      </c>
    </row>
    <row r="445" spans="1:23" ht="15" customHeight="1" x14ac:dyDescent="0.25">
      <c r="A445" s="239" t="s">
        <v>2207</v>
      </c>
      <c r="B445" s="249" t="s">
        <v>1009</v>
      </c>
      <c r="C445" s="242" t="s">
        <v>1236</v>
      </c>
      <c r="D445" s="242"/>
      <c r="E445" s="260"/>
      <c r="F445" s="248">
        <v>2504715.4900000002</v>
      </c>
      <c r="G445" s="245" t="s">
        <v>902</v>
      </c>
      <c r="H445" s="242" t="s">
        <v>1009</v>
      </c>
      <c r="I445" s="242" t="s">
        <v>724</v>
      </c>
      <c r="J445" s="242" t="s">
        <v>266</v>
      </c>
      <c r="K445" s="285" t="s">
        <v>27</v>
      </c>
      <c r="L445" s="285" t="s">
        <v>1216</v>
      </c>
      <c r="M445" s="242" t="s">
        <v>2160</v>
      </c>
      <c r="N445" s="242" t="s">
        <v>1498</v>
      </c>
      <c r="O445" s="242" t="s">
        <v>1464</v>
      </c>
      <c r="P445" s="242" t="s">
        <v>1035</v>
      </c>
      <c r="Q445" s="247" t="s">
        <v>1097</v>
      </c>
      <c r="R445" s="242" t="s">
        <v>1125</v>
      </c>
      <c r="S445" s="242"/>
      <c r="T445" s="248">
        <v>2504715.4900000002</v>
      </c>
      <c r="U445" s="286">
        <v>208726.29</v>
      </c>
      <c r="V445" s="248">
        <v>208726.29</v>
      </c>
      <c r="W445" s="242" t="s">
        <v>2208</v>
      </c>
    </row>
    <row r="446" spans="1:23" ht="15" customHeight="1" x14ac:dyDescent="0.25">
      <c r="A446" s="239" t="s">
        <v>2207</v>
      </c>
      <c r="B446" s="249" t="s">
        <v>996</v>
      </c>
      <c r="C446" s="242" t="s">
        <v>1238</v>
      </c>
      <c r="D446" s="242"/>
      <c r="E446" s="260"/>
      <c r="F446" s="248">
        <v>1374372.3</v>
      </c>
      <c r="G446" s="245" t="s">
        <v>902</v>
      </c>
      <c r="H446" s="242" t="s">
        <v>1009</v>
      </c>
      <c r="I446" s="242" t="s">
        <v>724</v>
      </c>
      <c r="J446" s="242" t="s">
        <v>332</v>
      </c>
      <c r="K446" s="285" t="s">
        <v>27</v>
      </c>
      <c r="L446" s="285" t="s">
        <v>1216</v>
      </c>
      <c r="M446" s="242" t="s">
        <v>2160</v>
      </c>
      <c r="N446" s="242" t="s">
        <v>1498</v>
      </c>
      <c r="O446" s="242" t="s">
        <v>1464</v>
      </c>
      <c r="P446" s="242" t="s">
        <v>1035</v>
      </c>
      <c r="Q446" s="247" t="s">
        <v>1097</v>
      </c>
      <c r="R446" s="242" t="s">
        <v>1125</v>
      </c>
      <c r="S446" s="242"/>
      <c r="T446" s="248" t="s">
        <v>2162</v>
      </c>
      <c r="U446" s="286">
        <v>208726.29</v>
      </c>
      <c r="V446" s="248">
        <v>208726.29</v>
      </c>
      <c r="W446" s="242" t="s">
        <v>2208</v>
      </c>
    </row>
    <row r="447" spans="1:23" ht="15" customHeight="1" x14ac:dyDescent="0.25">
      <c r="A447" s="239" t="s">
        <v>2162</v>
      </c>
      <c r="B447" s="249"/>
      <c r="C447" s="250"/>
      <c r="D447" s="242"/>
      <c r="E447" s="260"/>
      <c r="F447" s="244"/>
      <c r="G447" s="245" t="s">
        <v>902</v>
      </c>
      <c r="H447" s="242" t="s">
        <v>1009</v>
      </c>
      <c r="I447" s="242" t="s">
        <v>724</v>
      </c>
      <c r="J447" s="242" t="s">
        <v>375</v>
      </c>
      <c r="K447" s="246" t="s">
        <v>27</v>
      </c>
      <c r="L447" s="246" t="s">
        <v>1216</v>
      </c>
      <c r="M447" s="242" t="s">
        <v>2160</v>
      </c>
      <c r="N447" s="242" t="s">
        <v>1498</v>
      </c>
      <c r="O447" s="242" t="s">
        <v>1464</v>
      </c>
      <c r="P447" s="242" t="s">
        <v>1035</v>
      </c>
      <c r="Q447" s="247" t="s">
        <v>1097</v>
      </c>
      <c r="R447" s="242" t="s">
        <v>1125</v>
      </c>
      <c r="S447" s="242"/>
      <c r="T447" s="248" t="s">
        <v>2162</v>
      </c>
      <c r="U447" s="286">
        <v>208726.29</v>
      </c>
      <c r="V447" s="248">
        <v>208726.29</v>
      </c>
      <c r="W447" s="242" t="s">
        <v>2208</v>
      </c>
    </row>
    <row r="448" spans="1:23" ht="15" customHeight="1" x14ac:dyDescent="0.25">
      <c r="A448" s="239" t="s">
        <v>2162</v>
      </c>
      <c r="B448" s="249"/>
      <c r="C448" s="250"/>
      <c r="D448" s="242"/>
      <c r="E448" s="260"/>
      <c r="F448" s="244"/>
      <c r="G448" s="245" t="s">
        <v>902</v>
      </c>
      <c r="H448" s="242" t="s">
        <v>996</v>
      </c>
      <c r="I448" s="242" t="s">
        <v>723</v>
      </c>
      <c r="J448" s="242" t="s">
        <v>267</v>
      </c>
      <c r="K448" s="246" t="s">
        <v>27</v>
      </c>
      <c r="L448" s="246" t="s">
        <v>1216</v>
      </c>
      <c r="M448" s="242" t="s">
        <v>2160</v>
      </c>
      <c r="N448" s="242" t="s">
        <v>1498</v>
      </c>
      <c r="O448" s="242" t="s">
        <v>1464</v>
      </c>
      <c r="P448" s="242" t="s">
        <v>1038</v>
      </c>
      <c r="Q448" s="247" t="s">
        <v>1131</v>
      </c>
      <c r="R448" s="242" t="s">
        <v>1128</v>
      </c>
      <c r="S448" s="242"/>
      <c r="T448" s="248">
        <v>1374372.3</v>
      </c>
      <c r="U448" s="248">
        <v>0</v>
      </c>
      <c r="V448" s="248">
        <v>0</v>
      </c>
      <c r="W448" s="242" t="s">
        <v>2206</v>
      </c>
    </row>
    <row r="449" spans="1:23" ht="15" customHeight="1" x14ac:dyDescent="0.25">
      <c r="A449" s="239" t="s">
        <v>2162</v>
      </c>
      <c r="B449" s="249"/>
      <c r="C449" s="250"/>
      <c r="D449" s="242"/>
      <c r="E449" s="260"/>
      <c r="F449" s="244"/>
      <c r="G449" s="245" t="s">
        <v>902</v>
      </c>
      <c r="H449" s="242"/>
      <c r="I449" s="242"/>
      <c r="J449" s="242"/>
      <c r="K449" s="246"/>
      <c r="L449" s="246"/>
      <c r="M449" s="242"/>
      <c r="N449" s="242"/>
      <c r="O449" s="242"/>
      <c r="P449" s="242"/>
      <c r="Q449" s="247"/>
      <c r="R449" s="242"/>
      <c r="S449" s="242"/>
      <c r="T449" s="244"/>
      <c r="U449" s="244"/>
      <c r="V449" s="244"/>
      <c r="W449" s="242"/>
    </row>
    <row r="450" spans="1:23" ht="15" customHeight="1" x14ac:dyDescent="0.25">
      <c r="A450" s="239" t="s">
        <v>2162</v>
      </c>
      <c r="B450" s="249"/>
      <c r="C450" s="250"/>
      <c r="D450" s="242"/>
      <c r="E450" s="260"/>
      <c r="F450" s="244"/>
      <c r="G450" s="245" t="s">
        <v>902</v>
      </c>
      <c r="H450" s="242"/>
      <c r="I450" s="242"/>
      <c r="J450" s="242"/>
      <c r="K450" s="246"/>
      <c r="L450" s="246"/>
      <c r="M450" s="242"/>
      <c r="N450" s="242"/>
      <c r="O450" s="242"/>
      <c r="P450" s="242"/>
      <c r="Q450" s="247"/>
      <c r="R450" s="242"/>
      <c r="S450" s="242"/>
      <c r="T450" s="244"/>
      <c r="U450" s="244"/>
      <c r="V450" s="244"/>
      <c r="W450" s="242"/>
    </row>
    <row r="451" spans="1:23" ht="15" customHeight="1" x14ac:dyDescent="0.25">
      <c r="A451" s="239" t="s">
        <v>2162</v>
      </c>
      <c r="B451" s="249"/>
      <c r="C451" s="250"/>
      <c r="D451" s="242"/>
      <c r="E451" s="260"/>
      <c r="F451" s="244"/>
      <c r="G451" s="245" t="s">
        <v>902</v>
      </c>
      <c r="H451" s="242"/>
      <c r="I451" s="242"/>
      <c r="J451" s="242"/>
      <c r="K451" s="246"/>
      <c r="L451" s="246"/>
      <c r="M451" s="242"/>
      <c r="N451" s="242"/>
      <c r="O451" s="242"/>
      <c r="P451" s="242"/>
      <c r="Q451" s="247"/>
      <c r="R451" s="242"/>
      <c r="S451" s="242"/>
      <c r="T451" s="244"/>
      <c r="U451" s="244"/>
      <c r="V451" s="244"/>
      <c r="W451" s="242"/>
    </row>
    <row r="452" spans="1:23" ht="15" customHeight="1" x14ac:dyDescent="0.25">
      <c r="A452" s="239" t="s">
        <v>2162</v>
      </c>
      <c r="B452" s="249"/>
      <c r="C452" s="250"/>
      <c r="D452" s="242"/>
      <c r="E452" s="260"/>
      <c r="F452" s="244"/>
      <c r="G452" s="245" t="s">
        <v>902</v>
      </c>
      <c r="H452" s="242"/>
      <c r="I452" s="242"/>
      <c r="J452" s="242"/>
      <c r="K452" s="246"/>
      <c r="L452" s="246"/>
      <c r="M452" s="242"/>
      <c r="N452" s="242"/>
      <c r="O452" s="242"/>
      <c r="P452" s="242"/>
      <c r="Q452" s="247"/>
      <c r="R452" s="242"/>
      <c r="S452" s="242"/>
      <c r="T452" s="244"/>
      <c r="U452" s="244"/>
      <c r="V452" s="244"/>
      <c r="W452" s="242"/>
    </row>
    <row r="453" spans="1:23" ht="15" customHeight="1" x14ac:dyDescent="0.25">
      <c r="A453" s="239" t="s">
        <v>2162</v>
      </c>
      <c r="B453" s="249"/>
      <c r="C453" s="250"/>
      <c r="D453" s="242"/>
      <c r="E453" s="260"/>
      <c r="F453" s="244"/>
      <c r="G453" s="245" t="s">
        <v>902</v>
      </c>
      <c r="H453" s="242"/>
      <c r="I453" s="242"/>
      <c r="J453" s="242"/>
      <c r="K453" s="246"/>
      <c r="L453" s="246"/>
      <c r="M453" s="242"/>
      <c r="N453" s="242"/>
      <c r="O453" s="242"/>
      <c r="P453" s="242"/>
      <c r="Q453" s="247"/>
      <c r="R453" s="242"/>
      <c r="S453" s="242"/>
      <c r="T453" s="244"/>
      <c r="U453" s="244"/>
      <c r="V453" s="244"/>
      <c r="W453" s="242"/>
    </row>
    <row r="454" spans="1:23" ht="15" customHeight="1" x14ac:dyDescent="0.25">
      <c r="A454" s="239" t="s">
        <v>2162</v>
      </c>
      <c r="B454" s="249"/>
      <c r="C454" s="250"/>
      <c r="D454" s="242"/>
      <c r="E454" s="260"/>
      <c r="F454" s="244"/>
      <c r="G454" s="245" t="s">
        <v>902</v>
      </c>
      <c r="H454" s="242"/>
      <c r="I454" s="242"/>
      <c r="J454" s="242"/>
      <c r="K454" s="246"/>
      <c r="L454" s="246"/>
      <c r="M454" s="242"/>
      <c r="N454" s="242"/>
      <c r="O454" s="242"/>
      <c r="P454" s="242"/>
      <c r="Q454" s="247"/>
      <c r="R454" s="242"/>
      <c r="S454" s="242"/>
      <c r="T454" s="244"/>
      <c r="U454" s="244"/>
      <c r="V454" s="244"/>
      <c r="W454" s="242"/>
    </row>
    <row r="455" spans="1:23" ht="15" customHeight="1" x14ac:dyDescent="0.25">
      <c r="A455" s="239" t="s">
        <v>2162</v>
      </c>
      <c r="B455" s="249"/>
      <c r="C455" s="250"/>
      <c r="D455" s="242"/>
      <c r="E455" s="260"/>
      <c r="F455" s="244"/>
      <c r="G455" s="245" t="s">
        <v>902</v>
      </c>
      <c r="H455" s="242"/>
      <c r="I455" s="242"/>
      <c r="J455" s="242"/>
      <c r="K455" s="246"/>
      <c r="L455" s="246"/>
      <c r="M455" s="242"/>
      <c r="N455" s="242"/>
      <c r="O455" s="242"/>
      <c r="P455" s="242"/>
      <c r="Q455" s="247"/>
      <c r="R455" s="242"/>
      <c r="S455" s="242"/>
      <c r="T455" s="244"/>
      <c r="U455" s="244"/>
      <c r="V455" s="244"/>
      <c r="W455" s="242"/>
    </row>
    <row r="456" spans="1:23" ht="15" customHeight="1" x14ac:dyDescent="0.25">
      <c r="A456" s="239" t="s">
        <v>2162</v>
      </c>
      <c r="B456" s="249"/>
      <c r="C456" s="250"/>
      <c r="D456" s="242"/>
      <c r="E456" s="260"/>
      <c r="F456" s="244"/>
      <c r="G456" s="245" t="s">
        <v>902</v>
      </c>
      <c r="H456" s="242"/>
      <c r="I456" s="242"/>
      <c r="J456" s="242"/>
      <c r="K456" s="246"/>
      <c r="L456" s="246"/>
      <c r="M456" s="242"/>
      <c r="N456" s="242"/>
      <c r="O456" s="242"/>
      <c r="P456" s="242"/>
      <c r="Q456" s="247"/>
      <c r="R456" s="242"/>
      <c r="S456" s="242"/>
      <c r="T456" s="244"/>
      <c r="U456" s="244"/>
      <c r="V456" s="244"/>
      <c r="W456" s="242"/>
    </row>
    <row r="457" spans="1:23" ht="15" customHeight="1" x14ac:dyDescent="0.25">
      <c r="A457" s="239" t="s">
        <v>2162</v>
      </c>
      <c r="B457" s="249"/>
      <c r="C457" s="250"/>
      <c r="D457" s="242"/>
      <c r="E457" s="260"/>
      <c r="F457" s="244"/>
      <c r="G457" s="245" t="s">
        <v>902</v>
      </c>
      <c r="H457" s="242"/>
      <c r="I457" s="242"/>
      <c r="J457" s="242"/>
      <c r="K457" s="246"/>
      <c r="L457" s="246"/>
      <c r="M457" s="242"/>
      <c r="N457" s="242"/>
      <c r="O457" s="242"/>
      <c r="P457" s="242"/>
      <c r="Q457" s="247"/>
      <c r="R457" s="242"/>
      <c r="S457" s="242"/>
      <c r="T457" s="244"/>
      <c r="U457" s="244"/>
      <c r="V457" s="244"/>
      <c r="W457" s="242"/>
    </row>
    <row r="458" spans="1:23" ht="15" customHeight="1" x14ac:dyDescent="0.25">
      <c r="A458" s="239" t="s">
        <v>2162</v>
      </c>
      <c r="B458" s="249"/>
      <c r="C458" s="250"/>
      <c r="D458" s="242"/>
      <c r="E458" s="260"/>
      <c r="F458" s="244"/>
      <c r="G458" s="245" t="s">
        <v>902</v>
      </c>
      <c r="H458" s="242"/>
      <c r="I458" s="242"/>
      <c r="J458" s="242"/>
      <c r="K458" s="246"/>
      <c r="L458" s="246"/>
      <c r="M458" s="242"/>
      <c r="N458" s="242"/>
      <c r="O458" s="242"/>
      <c r="P458" s="242"/>
      <c r="Q458" s="247"/>
      <c r="R458" s="242"/>
      <c r="S458" s="242"/>
      <c r="T458" s="244"/>
      <c r="U458" s="244"/>
      <c r="V458" s="244"/>
      <c r="W458" s="242"/>
    </row>
    <row r="459" spans="1:23" ht="15" customHeight="1" x14ac:dyDescent="0.25">
      <c r="A459" s="239" t="s">
        <v>2162</v>
      </c>
      <c r="B459" s="249"/>
      <c r="C459" s="250"/>
      <c r="D459" s="242"/>
      <c r="E459" s="260"/>
      <c r="F459" s="244"/>
      <c r="G459" s="245" t="s">
        <v>902</v>
      </c>
      <c r="H459" s="242"/>
      <c r="I459" s="242"/>
      <c r="J459" s="242"/>
      <c r="K459" s="246"/>
      <c r="L459" s="246"/>
      <c r="M459" s="242"/>
      <c r="N459" s="242"/>
      <c r="O459" s="242"/>
      <c r="P459" s="242"/>
      <c r="Q459" s="247"/>
      <c r="R459" s="242"/>
      <c r="S459" s="242"/>
      <c r="T459" s="244"/>
      <c r="U459" s="244"/>
      <c r="V459" s="244"/>
      <c r="W459" s="242"/>
    </row>
    <row r="460" spans="1:23" ht="15" customHeight="1" x14ac:dyDescent="0.25">
      <c r="A460" s="228" t="s">
        <v>2162</v>
      </c>
      <c r="B460" s="229"/>
      <c r="C460" s="230"/>
      <c r="D460" s="231" t="s">
        <v>27</v>
      </c>
      <c r="E460" s="271">
        <v>458320.63</v>
      </c>
      <c r="F460" s="233"/>
      <c r="G460" s="234" t="s">
        <v>1649</v>
      </c>
      <c r="H460" s="235"/>
      <c r="I460" s="235"/>
      <c r="J460" s="235"/>
      <c r="K460" s="231" t="s">
        <v>27</v>
      </c>
      <c r="L460" s="236"/>
      <c r="M460" s="236"/>
      <c r="N460" s="236"/>
      <c r="O460" s="236"/>
      <c r="P460" s="236"/>
      <c r="Q460" s="236"/>
      <c r="R460" s="236"/>
      <c r="S460" s="237"/>
      <c r="T460" s="252"/>
      <c r="U460" s="252"/>
      <c r="V460" s="252"/>
      <c r="W460" s="253"/>
    </row>
    <row r="461" spans="1:23" ht="15" customHeight="1" x14ac:dyDescent="0.25">
      <c r="A461" s="239" t="s">
        <v>1522</v>
      </c>
      <c r="B461" s="249" t="s">
        <v>905</v>
      </c>
      <c r="C461" s="250" t="s">
        <v>725</v>
      </c>
      <c r="D461" s="242"/>
      <c r="E461" s="260"/>
      <c r="F461" s="244">
        <v>458320.63</v>
      </c>
      <c r="G461" s="245" t="s">
        <v>1649</v>
      </c>
      <c r="H461" s="242" t="s">
        <v>905</v>
      </c>
      <c r="I461" s="242" t="s">
        <v>725</v>
      </c>
      <c r="J461" s="242" t="s">
        <v>237</v>
      </c>
      <c r="K461" s="246" t="s">
        <v>27</v>
      </c>
      <c r="L461" s="246" t="s">
        <v>1216</v>
      </c>
      <c r="M461" s="242" t="s">
        <v>2160</v>
      </c>
      <c r="N461" s="242" t="s">
        <v>1498</v>
      </c>
      <c r="O461" s="242" t="s">
        <v>1474</v>
      </c>
      <c r="P461" s="242" t="s">
        <v>1037</v>
      </c>
      <c r="Q461" s="247" t="s">
        <v>1119</v>
      </c>
      <c r="R461" s="242" t="s">
        <v>1150</v>
      </c>
      <c r="S461" s="242"/>
      <c r="T461" s="248">
        <v>458320.63</v>
      </c>
      <c r="U461" s="248">
        <v>45832063</v>
      </c>
      <c r="V461" s="248">
        <v>6438930.5999999996</v>
      </c>
      <c r="W461" s="242" t="s">
        <v>2161</v>
      </c>
    </row>
    <row r="462" spans="1:23" ht="15" customHeight="1" x14ac:dyDescent="0.25">
      <c r="A462" s="239" t="s">
        <v>2162</v>
      </c>
      <c r="B462" s="249"/>
      <c r="C462" s="250"/>
      <c r="D462" s="242"/>
      <c r="E462" s="260"/>
      <c r="F462" s="244"/>
      <c r="G462" s="245" t="s">
        <v>1649</v>
      </c>
      <c r="H462" s="242" t="s">
        <v>905</v>
      </c>
      <c r="I462" s="242" t="s">
        <v>725</v>
      </c>
      <c r="J462" s="242" t="s">
        <v>313</v>
      </c>
      <c r="K462" s="246" t="s">
        <v>27</v>
      </c>
      <c r="L462" s="246" t="s">
        <v>1216</v>
      </c>
      <c r="M462" s="242" t="s">
        <v>2160</v>
      </c>
      <c r="N462" s="242" t="s">
        <v>1486</v>
      </c>
      <c r="O462" s="242" t="s">
        <v>1464</v>
      </c>
      <c r="P462" s="242" t="s">
        <v>1037</v>
      </c>
      <c r="Q462" s="247" t="s">
        <v>1119</v>
      </c>
      <c r="R462" s="242" t="s">
        <v>1150</v>
      </c>
      <c r="S462" s="242"/>
      <c r="T462" s="248" t="s">
        <v>2162</v>
      </c>
      <c r="U462" s="248">
        <v>45832063</v>
      </c>
      <c r="V462" s="248">
        <v>6438930.5999999996</v>
      </c>
      <c r="W462" s="242" t="s">
        <v>2161</v>
      </c>
    </row>
    <row r="463" spans="1:23" ht="15" customHeight="1" x14ac:dyDescent="0.25">
      <c r="A463" s="239" t="s">
        <v>2162</v>
      </c>
      <c r="B463" s="249"/>
      <c r="C463" s="250"/>
      <c r="D463" s="242"/>
      <c r="E463" s="260"/>
      <c r="F463" s="244"/>
      <c r="G463" s="245" t="s">
        <v>1649</v>
      </c>
      <c r="H463" s="242"/>
      <c r="I463" s="242"/>
      <c r="J463" s="242"/>
      <c r="K463" s="246"/>
      <c r="L463" s="246"/>
      <c r="M463" s="242"/>
      <c r="N463" s="242"/>
      <c r="O463" s="242"/>
      <c r="P463" s="242"/>
      <c r="Q463" s="247"/>
      <c r="R463" s="242"/>
      <c r="S463" s="242"/>
      <c r="T463" s="244"/>
      <c r="U463" s="244"/>
      <c r="V463" s="244"/>
      <c r="W463" s="242"/>
    </row>
    <row r="464" spans="1:23" ht="15" customHeight="1" x14ac:dyDescent="0.25">
      <c r="A464" s="239" t="s">
        <v>2162</v>
      </c>
      <c r="B464" s="249"/>
      <c r="C464" s="250"/>
      <c r="D464" s="242"/>
      <c r="E464" s="260"/>
      <c r="F464" s="244"/>
      <c r="G464" s="245" t="s">
        <v>1649</v>
      </c>
      <c r="H464" s="242"/>
      <c r="I464" s="242"/>
      <c r="J464" s="242"/>
      <c r="K464" s="246"/>
      <c r="L464" s="246"/>
      <c r="M464" s="242"/>
      <c r="N464" s="242"/>
      <c r="O464" s="242"/>
      <c r="P464" s="242"/>
      <c r="Q464" s="247"/>
      <c r="R464" s="242"/>
      <c r="S464" s="242"/>
      <c r="T464" s="244"/>
      <c r="U464" s="244"/>
      <c r="V464" s="244"/>
      <c r="W464" s="242"/>
    </row>
    <row r="465" spans="1:23" ht="15" customHeight="1" x14ac:dyDescent="0.25">
      <c r="A465" s="239" t="s">
        <v>2162</v>
      </c>
      <c r="B465" s="249"/>
      <c r="C465" s="250"/>
      <c r="D465" s="242"/>
      <c r="E465" s="260"/>
      <c r="F465" s="244"/>
      <c r="G465" s="245" t="s">
        <v>1649</v>
      </c>
      <c r="H465" s="242"/>
      <c r="I465" s="242"/>
      <c r="J465" s="242"/>
      <c r="K465" s="246"/>
      <c r="L465" s="246"/>
      <c r="M465" s="242"/>
      <c r="N465" s="242"/>
      <c r="O465" s="242"/>
      <c r="P465" s="242"/>
      <c r="Q465" s="247"/>
      <c r="R465" s="242"/>
      <c r="S465" s="242"/>
      <c r="T465" s="244"/>
      <c r="U465" s="244"/>
      <c r="V465" s="244"/>
      <c r="W465" s="242"/>
    </row>
    <row r="466" spans="1:23" ht="15" customHeight="1" x14ac:dyDescent="0.25">
      <c r="A466" s="239" t="s">
        <v>2162</v>
      </c>
      <c r="B466" s="249"/>
      <c r="C466" s="250"/>
      <c r="D466" s="242"/>
      <c r="E466" s="260"/>
      <c r="F466" s="244"/>
      <c r="G466" s="245" t="s">
        <v>1649</v>
      </c>
      <c r="H466" s="242"/>
      <c r="I466" s="242"/>
      <c r="J466" s="242"/>
      <c r="K466" s="246"/>
      <c r="L466" s="246"/>
      <c r="M466" s="242"/>
      <c r="N466" s="242"/>
      <c r="O466" s="242"/>
      <c r="P466" s="242"/>
      <c r="Q466" s="247"/>
      <c r="R466" s="242"/>
      <c r="S466" s="242"/>
      <c r="T466" s="244"/>
      <c r="U466" s="244"/>
      <c r="V466" s="244"/>
      <c r="W466" s="242"/>
    </row>
    <row r="467" spans="1:23" ht="15" customHeight="1" x14ac:dyDescent="0.25">
      <c r="A467" s="239" t="s">
        <v>2162</v>
      </c>
      <c r="B467" s="249"/>
      <c r="C467" s="250"/>
      <c r="D467" s="242"/>
      <c r="E467" s="260"/>
      <c r="F467" s="244"/>
      <c r="G467" s="245" t="s">
        <v>1649</v>
      </c>
      <c r="H467" s="242"/>
      <c r="I467" s="242"/>
      <c r="J467" s="242"/>
      <c r="K467" s="246"/>
      <c r="L467" s="246"/>
      <c r="M467" s="242"/>
      <c r="N467" s="242"/>
      <c r="O467" s="242"/>
      <c r="P467" s="242"/>
      <c r="Q467" s="247"/>
      <c r="R467" s="242"/>
      <c r="S467" s="242"/>
      <c r="T467" s="244"/>
      <c r="U467" s="244"/>
      <c r="V467" s="244"/>
      <c r="W467" s="242"/>
    </row>
    <row r="468" spans="1:23" ht="15" customHeight="1" x14ac:dyDescent="0.25">
      <c r="A468" s="239" t="s">
        <v>2162</v>
      </c>
      <c r="B468" s="249"/>
      <c r="C468" s="250"/>
      <c r="D468" s="242"/>
      <c r="E468" s="260"/>
      <c r="F468" s="244"/>
      <c r="G468" s="245" t="s">
        <v>1649</v>
      </c>
      <c r="H468" s="242"/>
      <c r="I468" s="242"/>
      <c r="J468" s="242"/>
      <c r="K468" s="246"/>
      <c r="L468" s="246"/>
      <c r="M468" s="242"/>
      <c r="N468" s="242"/>
      <c r="O468" s="242"/>
      <c r="P468" s="242"/>
      <c r="Q468" s="247"/>
      <c r="R468" s="242"/>
      <c r="S468" s="242"/>
      <c r="T468" s="244"/>
      <c r="U468" s="244"/>
      <c r="V468" s="244"/>
      <c r="W468" s="242"/>
    </row>
    <row r="469" spans="1:23" ht="15" customHeight="1" x14ac:dyDescent="0.25">
      <c r="A469" s="239" t="s">
        <v>2162</v>
      </c>
      <c r="B469" s="249"/>
      <c r="C469" s="250"/>
      <c r="D469" s="242"/>
      <c r="E469" s="260"/>
      <c r="F469" s="244"/>
      <c r="G469" s="245" t="s">
        <v>1649</v>
      </c>
      <c r="H469" s="242"/>
      <c r="I469" s="242"/>
      <c r="J469" s="242"/>
      <c r="K469" s="246"/>
      <c r="L469" s="246"/>
      <c r="M469" s="242"/>
      <c r="N469" s="242"/>
      <c r="O469" s="242"/>
      <c r="P469" s="242"/>
      <c r="Q469" s="247"/>
      <c r="R469" s="242"/>
      <c r="S469" s="242"/>
      <c r="T469" s="244"/>
      <c r="U469" s="244"/>
      <c r="V469" s="244"/>
      <c r="W469" s="242"/>
    </row>
    <row r="470" spans="1:23" ht="15" customHeight="1" x14ac:dyDescent="0.25">
      <c r="A470" s="239" t="s">
        <v>2162</v>
      </c>
      <c r="B470" s="249"/>
      <c r="C470" s="250"/>
      <c r="D470" s="242"/>
      <c r="E470" s="260"/>
      <c r="F470" s="244"/>
      <c r="G470" s="245" t="s">
        <v>1649</v>
      </c>
      <c r="H470" s="242"/>
      <c r="I470" s="242"/>
      <c r="J470" s="242"/>
      <c r="K470" s="246"/>
      <c r="L470" s="246"/>
      <c r="M470" s="242"/>
      <c r="N470" s="242"/>
      <c r="O470" s="242"/>
      <c r="P470" s="242"/>
      <c r="Q470" s="247"/>
      <c r="R470" s="242"/>
      <c r="S470" s="242"/>
      <c r="T470" s="244"/>
      <c r="U470" s="244"/>
      <c r="V470" s="244"/>
      <c r="W470" s="242"/>
    </row>
    <row r="471" spans="1:23" ht="15" customHeight="1" x14ac:dyDescent="0.25">
      <c r="A471" s="239" t="s">
        <v>2162</v>
      </c>
      <c r="B471" s="249"/>
      <c r="C471" s="250"/>
      <c r="D471" s="242"/>
      <c r="E471" s="260"/>
      <c r="F471" s="244"/>
      <c r="G471" s="245" t="s">
        <v>1649</v>
      </c>
      <c r="H471" s="242"/>
      <c r="I471" s="242"/>
      <c r="J471" s="242"/>
      <c r="K471" s="246"/>
      <c r="L471" s="246"/>
      <c r="M471" s="242"/>
      <c r="N471" s="242"/>
      <c r="O471" s="242"/>
      <c r="P471" s="242"/>
      <c r="Q471" s="247"/>
      <c r="R471" s="242"/>
      <c r="S471" s="242"/>
      <c r="T471" s="244"/>
      <c r="U471" s="244"/>
      <c r="V471" s="244"/>
      <c r="W471" s="242"/>
    </row>
    <row r="472" spans="1:23" ht="15" customHeight="1" x14ac:dyDescent="0.25">
      <c r="A472" s="239" t="s">
        <v>2162</v>
      </c>
      <c r="B472" s="249"/>
      <c r="C472" s="250"/>
      <c r="D472" s="242"/>
      <c r="E472" s="260"/>
      <c r="F472" s="244"/>
      <c r="G472" s="245" t="s">
        <v>1649</v>
      </c>
      <c r="H472" s="242"/>
      <c r="I472" s="242"/>
      <c r="J472" s="242"/>
      <c r="K472" s="246"/>
      <c r="L472" s="246"/>
      <c r="M472" s="242"/>
      <c r="N472" s="242"/>
      <c r="O472" s="242"/>
      <c r="P472" s="242"/>
      <c r="Q472" s="247"/>
      <c r="R472" s="242"/>
      <c r="S472" s="242"/>
      <c r="T472" s="244"/>
      <c r="U472" s="244"/>
      <c r="V472" s="244"/>
      <c r="W472" s="242"/>
    </row>
    <row r="473" spans="1:23" ht="15" customHeight="1" x14ac:dyDescent="0.25">
      <c r="A473" s="239" t="s">
        <v>2162</v>
      </c>
      <c r="B473" s="249"/>
      <c r="C473" s="250"/>
      <c r="D473" s="242"/>
      <c r="E473" s="260"/>
      <c r="F473" s="244"/>
      <c r="G473" s="245" t="s">
        <v>1649</v>
      </c>
      <c r="H473" s="242"/>
      <c r="I473" s="242"/>
      <c r="J473" s="242"/>
      <c r="K473" s="246"/>
      <c r="L473" s="246"/>
      <c r="M473" s="242"/>
      <c r="N473" s="242"/>
      <c r="O473" s="242"/>
      <c r="P473" s="242"/>
      <c r="Q473" s="247"/>
      <c r="R473" s="242"/>
      <c r="S473" s="242"/>
      <c r="T473" s="244"/>
      <c r="U473" s="244"/>
      <c r="V473" s="244"/>
      <c r="W473" s="242"/>
    </row>
    <row r="474" spans="1:23" ht="15" customHeight="1" x14ac:dyDescent="0.25">
      <c r="A474" s="239" t="s">
        <v>2162</v>
      </c>
      <c r="B474" s="249"/>
      <c r="C474" s="250"/>
      <c r="D474" s="242"/>
      <c r="E474" s="260"/>
      <c r="F474" s="244"/>
      <c r="G474" s="245" t="s">
        <v>1649</v>
      </c>
      <c r="H474" s="242"/>
      <c r="I474" s="242"/>
      <c r="J474" s="242"/>
      <c r="K474" s="246"/>
      <c r="L474" s="246"/>
      <c r="M474" s="242"/>
      <c r="N474" s="242"/>
      <c r="O474" s="242"/>
      <c r="P474" s="242"/>
      <c r="Q474" s="247"/>
      <c r="R474" s="242"/>
      <c r="S474" s="242"/>
      <c r="T474" s="244"/>
      <c r="U474" s="244"/>
      <c r="V474" s="244"/>
      <c r="W474" s="242"/>
    </row>
    <row r="475" spans="1:23" ht="15" customHeight="1" x14ac:dyDescent="0.25">
      <c r="A475" s="239" t="s">
        <v>2162</v>
      </c>
      <c r="B475" s="249"/>
      <c r="C475" s="250"/>
      <c r="D475" s="242"/>
      <c r="E475" s="260"/>
      <c r="F475" s="244"/>
      <c r="G475" s="245" t="s">
        <v>1649</v>
      </c>
      <c r="H475" s="242"/>
      <c r="I475" s="242"/>
      <c r="J475" s="242"/>
      <c r="K475" s="246"/>
      <c r="L475" s="246"/>
      <c r="M475" s="242"/>
      <c r="N475" s="242"/>
      <c r="O475" s="242"/>
      <c r="P475" s="242"/>
      <c r="Q475" s="247"/>
      <c r="R475" s="242"/>
      <c r="S475" s="242"/>
      <c r="T475" s="244"/>
      <c r="U475" s="244"/>
      <c r="V475" s="244"/>
      <c r="W475" s="242"/>
    </row>
    <row r="476" spans="1:23" ht="15" customHeight="1" x14ac:dyDescent="0.25">
      <c r="A476" s="239" t="s">
        <v>2162</v>
      </c>
      <c r="B476" s="249"/>
      <c r="C476" s="250"/>
      <c r="D476" s="242"/>
      <c r="E476" s="260"/>
      <c r="F476" s="244"/>
      <c r="G476" s="245" t="s">
        <v>1649</v>
      </c>
      <c r="H476" s="242"/>
      <c r="I476" s="242"/>
      <c r="J476" s="242"/>
      <c r="K476" s="246"/>
      <c r="L476" s="246"/>
      <c r="M476" s="242"/>
      <c r="N476" s="242"/>
      <c r="O476" s="242"/>
      <c r="P476" s="242"/>
      <c r="Q476" s="247"/>
      <c r="R476" s="242"/>
      <c r="S476" s="242"/>
      <c r="T476" s="244"/>
      <c r="U476" s="244"/>
      <c r="V476" s="244"/>
      <c r="W476" s="242"/>
    </row>
    <row r="477" spans="1:23" ht="15" customHeight="1" x14ac:dyDescent="0.25">
      <c r="A477" s="228" t="s">
        <v>2162</v>
      </c>
      <c r="B477" s="229"/>
      <c r="C477" s="230"/>
      <c r="D477" s="231" t="s">
        <v>27</v>
      </c>
      <c r="E477" s="271">
        <v>22683568.800000001</v>
      </c>
      <c r="F477" s="233"/>
      <c r="G477" s="234" t="s">
        <v>906</v>
      </c>
      <c r="H477" s="235"/>
      <c r="I477" s="235"/>
      <c r="J477" s="235"/>
      <c r="K477" s="231" t="s">
        <v>27</v>
      </c>
      <c r="L477" s="236"/>
      <c r="M477" s="236"/>
      <c r="N477" s="236"/>
      <c r="O477" s="236"/>
      <c r="P477" s="236"/>
      <c r="Q477" s="236"/>
      <c r="R477" s="236"/>
      <c r="S477" s="237"/>
      <c r="T477" s="238"/>
      <c r="U477" s="252"/>
      <c r="V477" s="252"/>
      <c r="W477" s="259"/>
    </row>
    <row r="478" spans="1:23" ht="15" customHeight="1" x14ac:dyDescent="0.25">
      <c r="A478" s="239" t="s">
        <v>2207</v>
      </c>
      <c r="B478" s="249" t="s">
        <v>907</v>
      </c>
      <c r="C478" s="250" t="s">
        <v>726</v>
      </c>
      <c r="D478" s="242"/>
      <c r="E478" s="260"/>
      <c r="F478" s="244">
        <v>22683568.800000001</v>
      </c>
      <c r="G478" s="245" t="s">
        <v>906</v>
      </c>
      <c r="H478" s="242" t="s">
        <v>907</v>
      </c>
      <c r="I478" s="242" t="s">
        <v>726</v>
      </c>
      <c r="J478" s="242" t="s">
        <v>208</v>
      </c>
      <c r="K478" s="246" t="s">
        <v>27</v>
      </c>
      <c r="L478" s="246" t="s">
        <v>1216</v>
      </c>
      <c r="M478" s="242" t="s">
        <v>2164</v>
      </c>
      <c r="N478" s="242" t="s">
        <v>1478</v>
      </c>
      <c r="O478" s="242" t="s">
        <v>1469</v>
      </c>
      <c r="P478" s="242" t="s">
        <v>1030</v>
      </c>
      <c r="Q478" s="247" t="s">
        <v>1041</v>
      </c>
      <c r="R478" s="242" t="s">
        <v>1087</v>
      </c>
      <c r="S478" s="242"/>
      <c r="T478" s="248">
        <v>22683568.800000001</v>
      </c>
      <c r="U478" s="248">
        <v>22683568.800000001</v>
      </c>
      <c r="V478" s="248">
        <v>2835446.12</v>
      </c>
      <c r="W478" s="242" t="s">
        <v>2209</v>
      </c>
    </row>
    <row r="479" spans="1:23" ht="15" customHeight="1" x14ac:dyDescent="0.25">
      <c r="A479" s="239" t="s">
        <v>2162</v>
      </c>
      <c r="B479" s="249"/>
      <c r="C479" s="250"/>
      <c r="D479" s="242"/>
      <c r="E479" s="260"/>
      <c r="F479" s="244"/>
      <c r="G479" s="245" t="s">
        <v>906</v>
      </c>
      <c r="H479" s="242" t="s">
        <v>907</v>
      </c>
      <c r="I479" s="242" t="s">
        <v>726</v>
      </c>
      <c r="J479" s="242" t="s">
        <v>290</v>
      </c>
      <c r="K479" s="246" t="s">
        <v>27</v>
      </c>
      <c r="L479" s="246" t="s">
        <v>1216</v>
      </c>
      <c r="M479" s="242" t="s">
        <v>2160</v>
      </c>
      <c r="N479" s="242" t="s">
        <v>1486</v>
      </c>
      <c r="O479" s="242" t="s">
        <v>1474</v>
      </c>
      <c r="P479" s="242" t="s">
        <v>1038</v>
      </c>
      <c r="Q479" s="247" t="s">
        <v>1131</v>
      </c>
      <c r="R479" s="242" t="s">
        <v>1061</v>
      </c>
      <c r="S479" s="242"/>
      <c r="T479" s="248" t="s">
        <v>2162</v>
      </c>
      <c r="U479" s="248">
        <v>0</v>
      </c>
      <c r="V479" s="248">
        <v>0</v>
      </c>
      <c r="W479" s="242" t="s">
        <v>2210</v>
      </c>
    </row>
    <row r="480" spans="1:23" ht="15" customHeight="1" x14ac:dyDescent="0.25">
      <c r="A480" s="239" t="s">
        <v>2162</v>
      </c>
      <c r="B480" s="249"/>
      <c r="C480" s="250"/>
      <c r="D480" s="242"/>
      <c r="E480" s="260"/>
      <c r="F480" s="244"/>
      <c r="G480" s="245" t="s">
        <v>906</v>
      </c>
      <c r="H480" s="242"/>
      <c r="I480" s="242"/>
      <c r="J480" s="242"/>
      <c r="K480" s="246"/>
      <c r="L480" s="246"/>
      <c r="M480" s="242"/>
      <c r="N480" s="242"/>
      <c r="O480" s="242"/>
      <c r="P480" s="242"/>
      <c r="Q480" s="247"/>
      <c r="R480" s="242"/>
      <c r="S480" s="242"/>
      <c r="T480" s="244"/>
      <c r="U480" s="244"/>
      <c r="V480" s="244"/>
      <c r="W480" s="242"/>
    </row>
    <row r="481" spans="1:23" ht="15" customHeight="1" x14ac:dyDescent="0.25">
      <c r="A481" s="239" t="s">
        <v>2162</v>
      </c>
      <c r="B481" s="249"/>
      <c r="C481" s="250"/>
      <c r="D481" s="242"/>
      <c r="E481" s="260"/>
      <c r="F481" s="244"/>
      <c r="G481" s="245" t="s">
        <v>906</v>
      </c>
      <c r="H481" s="242"/>
      <c r="I481" s="242"/>
      <c r="J481" s="242"/>
      <c r="K481" s="246"/>
      <c r="L481" s="246"/>
      <c r="M481" s="242"/>
      <c r="N481" s="242"/>
      <c r="O481" s="242"/>
      <c r="P481" s="242"/>
      <c r="Q481" s="247"/>
      <c r="R481" s="242"/>
      <c r="S481" s="242"/>
      <c r="T481" s="244"/>
      <c r="U481" s="244"/>
      <c r="V481" s="244"/>
      <c r="W481" s="242"/>
    </row>
    <row r="482" spans="1:23" ht="15" customHeight="1" x14ac:dyDescent="0.25">
      <c r="A482" s="239" t="s">
        <v>2162</v>
      </c>
      <c r="B482" s="249"/>
      <c r="C482" s="250"/>
      <c r="D482" s="242"/>
      <c r="E482" s="260"/>
      <c r="F482" s="244"/>
      <c r="G482" s="245" t="s">
        <v>906</v>
      </c>
      <c r="H482" s="242"/>
      <c r="I482" s="242"/>
      <c r="J482" s="242"/>
      <c r="K482" s="246"/>
      <c r="L482" s="246"/>
      <c r="M482" s="242"/>
      <c r="N482" s="242"/>
      <c r="O482" s="242"/>
      <c r="P482" s="242"/>
      <c r="Q482" s="247"/>
      <c r="R482" s="242"/>
      <c r="S482" s="242"/>
      <c r="T482" s="244"/>
      <c r="U482" s="244"/>
      <c r="V482" s="244"/>
      <c r="W482" s="242"/>
    </row>
    <row r="483" spans="1:23" ht="15" customHeight="1" x14ac:dyDescent="0.25">
      <c r="A483" s="239" t="s">
        <v>2162</v>
      </c>
      <c r="B483" s="249"/>
      <c r="C483" s="250"/>
      <c r="D483" s="242"/>
      <c r="E483" s="260"/>
      <c r="F483" s="244"/>
      <c r="G483" s="245" t="s">
        <v>906</v>
      </c>
      <c r="H483" s="242"/>
      <c r="I483" s="242"/>
      <c r="J483" s="242"/>
      <c r="K483" s="246"/>
      <c r="L483" s="246"/>
      <c r="M483" s="242"/>
      <c r="N483" s="242"/>
      <c r="O483" s="242"/>
      <c r="P483" s="242"/>
      <c r="Q483" s="247"/>
      <c r="R483" s="242"/>
      <c r="S483" s="242"/>
      <c r="T483" s="244"/>
      <c r="U483" s="244"/>
      <c r="V483" s="244"/>
      <c r="W483" s="242"/>
    </row>
    <row r="484" spans="1:23" ht="15" customHeight="1" x14ac:dyDescent="0.25">
      <c r="A484" s="239" t="s">
        <v>2162</v>
      </c>
      <c r="B484" s="249"/>
      <c r="C484" s="250"/>
      <c r="D484" s="242"/>
      <c r="E484" s="260"/>
      <c r="F484" s="244"/>
      <c r="G484" s="245" t="s">
        <v>906</v>
      </c>
      <c r="H484" s="242"/>
      <c r="I484" s="242"/>
      <c r="J484" s="242"/>
      <c r="K484" s="246"/>
      <c r="L484" s="246"/>
      <c r="M484" s="242"/>
      <c r="N484" s="242"/>
      <c r="O484" s="242"/>
      <c r="P484" s="242"/>
      <c r="Q484" s="247"/>
      <c r="R484" s="242"/>
      <c r="S484" s="242"/>
      <c r="T484" s="244"/>
      <c r="U484" s="244"/>
      <c r="V484" s="244"/>
      <c r="W484" s="242"/>
    </row>
    <row r="485" spans="1:23" ht="15" customHeight="1" x14ac:dyDescent="0.25">
      <c r="A485" s="239" t="s">
        <v>2162</v>
      </c>
      <c r="B485" s="249"/>
      <c r="C485" s="250"/>
      <c r="D485" s="242"/>
      <c r="E485" s="260"/>
      <c r="F485" s="244"/>
      <c r="G485" s="245" t="s">
        <v>906</v>
      </c>
      <c r="H485" s="242"/>
      <c r="I485" s="242"/>
      <c r="J485" s="242"/>
      <c r="K485" s="246"/>
      <c r="L485" s="246"/>
      <c r="M485" s="242"/>
      <c r="N485" s="242"/>
      <c r="O485" s="242"/>
      <c r="P485" s="242"/>
      <c r="Q485" s="247"/>
      <c r="R485" s="242"/>
      <c r="S485" s="242"/>
      <c r="T485" s="244"/>
      <c r="U485" s="244"/>
      <c r="V485" s="244"/>
      <c r="W485" s="242"/>
    </row>
    <row r="486" spans="1:23" ht="15" customHeight="1" x14ac:dyDescent="0.25">
      <c r="A486" s="239" t="s">
        <v>2162</v>
      </c>
      <c r="B486" s="249"/>
      <c r="C486" s="250"/>
      <c r="D486" s="242"/>
      <c r="E486" s="260"/>
      <c r="F486" s="244"/>
      <c r="G486" s="245" t="s">
        <v>906</v>
      </c>
      <c r="H486" s="242"/>
      <c r="I486" s="242"/>
      <c r="J486" s="242"/>
      <c r="K486" s="246"/>
      <c r="L486" s="246"/>
      <c r="M486" s="242"/>
      <c r="N486" s="242"/>
      <c r="O486" s="242"/>
      <c r="P486" s="242"/>
      <c r="Q486" s="247"/>
      <c r="R486" s="242"/>
      <c r="S486" s="242"/>
      <c r="T486" s="244"/>
      <c r="U486" s="244"/>
      <c r="V486" s="244"/>
      <c r="W486" s="242"/>
    </row>
    <row r="487" spans="1:23" ht="15" customHeight="1" x14ac:dyDescent="0.25">
      <c r="A487" s="239" t="s">
        <v>2162</v>
      </c>
      <c r="B487" s="249"/>
      <c r="C487" s="250"/>
      <c r="D487" s="242"/>
      <c r="E487" s="260"/>
      <c r="F487" s="244"/>
      <c r="G487" s="245" t="s">
        <v>906</v>
      </c>
      <c r="H487" s="242"/>
      <c r="I487" s="242"/>
      <c r="J487" s="242"/>
      <c r="K487" s="246"/>
      <c r="L487" s="246"/>
      <c r="M487" s="242"/>
      <c r="N487" s="242"/>
      <c r="O487" s="242"/>
      <c r="P487" s="242"/>
      <c r="Q487" s="247"/>
      <c r="R487" s="242"/>
      <c r="S487" s="242"/>
      <c r="T487" s="244"/>
      <c r="U487" s="244"/>
      <c r="V487" s="244"/>
      <c r="W487" s="242"/>
    </row>
    <row r="488" spans="1:23" ht="15" customHeight="1" x14ac:dyDescent="0.25">
      <c r="A488" s="239" t="s">
        <v>2162</v>
      </c>
      <c r="B488" s="249"/>
      <c r="C488" s="250"/>
      <c r="D488" s="242"/>
      <c r="E488" s="260"/>
      <c r="F488" s="244"/>
      <c r="G488" s="245" t="s">
        <v>906</v>
      </c>
      <c r="H488" s="242"/>
      <c r="I488" s="242"/>
      <c r="J488" s="242"/>
      <c r="K488" s="246"/>
      <c r="L488" s="246"/>
      <c r="M488" s="242"/>
      <c r="N488" s="242"/>
      <c r="O488" s="242"/>
      <c r="P488" s="242"/>
      <c r="Q488" s="247"/>
      <c r="R488" s="242"/>
      <c r="S488" s="242"/>
      <c r="T488" s="244"/>
      <c r="U488" s="244"/>
      <c r="V488" s="244"/>
      <c r="W488" s="242"/>
    </row>
    <row r="489" spans="1:23" ht="15" customHeight="1" x14ac:dyDescent="0.25">
      <c r="A489" s="239" t="s">
        <v>2162</v>
      </c>
      <c r="B489" s="249"/>
      <c r="C489" s="250"/>
      <c r="D489" s="242"/>
      <c r="E489" s="260"/>
      <c r="F489" s="244"/>
      <c r="G489" s="245" t="s">
        <v>906</v>
      </c>
      <c r="H489" s="242"/>
      <c r="I489" s="242"/>
      <c r="J489" s="242"/>
      <c r="K489" s="246"/>
      <c r="L489" s="246"/>
      <c r="M489" s="242"/>
      <c r="N489" s="242"/>
      <c r="O489" s="242"/>
      <c r="P489" s="242"/>
      <c r="Q489" s="247"/>
      <c r="R489" s="242"/>
      <c r="S489" s="242"/>
      <c r="T489" s="244"/>
      <c r="U489" s="244"/>
      <c r="V489" s="244"/>
      <c r="W489" s="242"/>
    </row>
    <row r="490" spans="1:23" ht="15" customHeight="1" x14ac:dyDescent="0.25">
      <c r="A490" s="239" t="s">
        <v>2162</v>
      </c>
      <c r="B490" s="249"/>
      <c r="C490" s="250"/>
      <c r="D490" s="242"/>
      <c r="E490" s="260"/>
      <c r="F490" s="244"/>
      <c r="G490" s="245" t="s">
        <v>906</v>
      </c>
      <c r="H490" s="242"/>
      <c r="I490" s="242"/>
      <c r="J490" s="242"/>
      <c r="K490" s="246"/>
      <c r="L490" s="246"/>
      <c r="M490" s="242"/>
      <c r="N490" s="242"/>
      <c r="O490" s="242"/>
      <c r="P490" s="242"/>
      <c r="Q490" s="247"/>
      <c r="R490" s="242"/>
      <c r="S490" s="242"/>
      <c r="T490" s="244"/>
      <c r="U490" s="244"/>
      <c r="V490" s="244"/>
      <c r="W490" s="242"/>
    </row>
    <row r="491" spans="1:23" ht="15" customHeight="1" x14ac:dyDescent="0.25">
      <c r="A491" s="239" t="s">
        <v>2162</v>
      </c>
      <c r="B491" s="249"/>
      <c r="C491" s="250"/>
      <c r="D491" s="242"/>
      <c r="E491" s="260"/>
      <c r="F491" s="244"/>
      <c r="G491" s="245" t="s">
        <v>906</v>
      </c>
      <c r="H491" s="242"/>
      <c r="I491" s="242"/>
      <c r="J491" s="242"/>
      <c r="K491" s="246"/>
      <c r="L491" s="246"/>
      <c r="M491" s="242"/>
      <c r="N491" s="242"/>
      <c r="O491" s="242"/>
      <c r="P491" s="242"/>
      <c r="Q491" s="247"/>
      <c r="R491" s="242"/>
      <c r="S491" s="242"/>
      <c r="T491" s="244"/>
      <c r="U491" s="244"/>
      <c r="V491" s="244"/>
      <c r="W491" s="242"/>
    </row>
    <row r="492" spans="1:23" ht="15" customHeight="1" x14ac:dyDescent="0.25">
      <c r="A492" s="239" t="s">
        <v>2162</v>
      </c>
      <c r="B492" s="249"/>
      <c r="C492" s="250"/>
      <c r="D492" s="242"/>
      <c r="E492" s="260"/>
      <c r="F492" s="244"/>
      <c r="G492" s="245" t="s">
        <v>906</v>
      </c>
      <c r="H492" s="242"/>
      <c r="I492" s="242"/>
      <c r="J492" s="242"/>
      <c r="K492" s="246"/>
      <c r="L492" s="246"/>
      <c r="M492" s="242"/>
      <c r="N492" s="242"/>
      <c r="O492" s="242"/>
      <c r="P492" s="242"/>
      <c r="Q492" s="247"/>
      <c r="R492" s="242"/>
      <c r="S492" s="242"/>
      <c r="T492" s="244"/>
      <c r="U492" s="244"/>
      <c r="V492" s="244"/>
      <c r="W492" s="242"/>
    </row>
    <row r="493" spans="1:23" ht="15" customHeight="1" x14ac:dyDescent="0.25">
      <c r="A493" s="239" t="s">
        <v>2162</v>
      </c>
      <c r="B493" s="249"/>
      <c r="C493" s="250"/>
      <c r="D493" s="242"/>
      <c r="E493" s="260"/>
      <c r="F493" s="244"/>
      <c r="G493" s="287" t="s">
        <v>906</v>
      </c>
      <c r="H493" s="275"/>
      <c r="I493" s="242"/>
      <c r="J493" s="242"/>
      <c r="K493" s="246"/>
      <c r="L493" s="246"/>
      <c r="M493" s="242"/>
      <c r="N493" s="242"/>
      <c r="O493" s="242"/>
      <c r="P493" s="242"/>
      <c r="Q493" s="247"/>
      <c r="R493" s="242"/>
      <c r="S493" s="242"/>
      <c r="T493" s="244"/>
      <c r="U493" s="244"/>
      <c r="V493" s="244"/>
      <c r="W493" s="242"/>
    </row>
    <row r="494" spans="1:23" ht="15" customHeight="1" x14ac:dyDescent="0.25">
      <c r="A494" s="228" t="s">
        <v>2162</v>
      </c>
      <c r="B494" s="229"/>
      <c r="C494" s="230"/>
      <c r="D494" s="231" t="s">
        <v>27</v>
      </c>
      <c r="E494" s="271">
        <v>2715088280.3990002</v>
      </c>
      <c r="F494" s="233"/>
      <c r="G494" s="288" t="s">
        <v>908</v>
      </c>
      <c r="H494" s="289"/>
      <c r="I494" s="253"/>
      <c r="J494" s="235"/>
      <c r="K494" s="231" t="s">
        <v>27</v>
      </c>
      <c r="L494" s="236"/>
      <c r="M494" s="236"/>
      <c r="N494" s="236"/>
      <c r="O494" s="236"/>
      <c r="P494" s="236"/>
      <c r="Q494" s="236"/>
      <c r="R494" s="236"/>
      <c r="S494" s="251"/>
      <c r="T494" s="252"/>
      <c r="U494" s="252"/>
      <c r="V494" s="252"/>
      <c r="W494" s="259"/>
    </row>
    <row r="495" spans="1:23" ht="15" customHeight="1" x14ac:dyDescent="0.25">
      <c r="A495" s="239" t="s">
        <v>1556</v>
      </c>
      <c r="B495" s="249" t="s">
        <v>909</v>
      </c>
      <c r="C495" s="250" t="s">
        <v>727</v>
      </c>
      <c r="D495" s="242"/>
      <c r="E495" s="260"/>
      <c r="F495" s="244">
        <v>306587500</v>
      </c>
      <c r="G495" s="287" t="s">
        <v>908</v>
      </c>
      <c r="H495" s="242" t="s">
        <v>909</v>
      </c>
      <c r="I495" s="242" t="s">
        <v>727</v>
      </c>
      <c r="J495" s="242" t="s">
        <v>195</v>
      </c>
      <c r="K495" s="246" t="s">
        <v>27</v>
      </c>
      <c r="L495" s="246" t="s">
        <v>27</v>
      </c>
      <c r="M495" s="242" t="s">
        <v>2160</v>
      </c>
      <c r="N495" s="242" t="s">
        <v>1482</v>
      </c>
      <c r="O495" s="242" t="s">
        <v>1464</v>
      </c>
      <c r="P495" s="242" t="s">
        <v>1039</v>
      </c>
      <c r="Q495" s="247" t="s">
        <v>1142</v>
      </c>
      <c r="R495" s="242" t="s">
        <v>1085</v>
      </c>
      <c r="S495" s="242"/>
      <c r="T495" s="248">
        <v>306587500</v>
      </c>
      <c r="U495" s="286">
        <v>283587500</v>
      </c>
      <c r="V495" s="248">
        <v>26681114.699999999</v>
      </c>
      <c r="W495" s="242" t="s">
        <v>2206</v>
      </c>
    </row>
    <row r="496" spans="1:23" ht="15" customHeight="1" x14ac:dyDescent="0.25">
      <c r="A496" s="239" t="s">
        <v>1556</v>
      </c>
      <c r="B496" s="249" t="s">
        <v>1010</v>
      </c>
      <c r="C496" s="250" t="s">
        <v>727</v>
      </c>
      <c r="D496" s="242"/>
      <c r="E496" s="260"/>
      <c r="F496" s="244">
        <v>674320169.94000006</v>
      </c>
      <c r="G496" s="287" t="s">
        <v>908</v>
      </c>
      <c r="H496" s="242" t="s">
        <v>909</v>
      </c>
      <c r="I496" s="242" t="s">
        <v>727</v>
      </c>
      <c r="J496" s="242" t="s">
        <v>283</v>
      </c>
      <c r="K496" s="246" t="s">
        <v>27</v>
      </c>
      <c r="L496" s="246" t="s">
        <v>27</v>
      </c>
      <c r="M496" s="242" t="s">
        <v>2160</v>
      </c>
      <c r="N496" s="242" t="s">
        <v>1482</v>
      </c>
      <c r="O496" s="242" t="s">
        <v>1464</v>
      </c>
      <c r="P496" s="242" t="s">
        <v>1039</v>
      </c>
      <c r="Q496" s="247" t="s">
        <v>1142</v>
      </c>
      <c r="R496" s="242" t="s">
        <v>1085</v>
      </c>
      <c r="S496" s="242"/>
      <c r="T496" s="248" t="s">
        <v>2162</v>
      </c>
      <c r="U496" s="286">
        <v>22000000</v>
      </c>
      <c r="V496" s="248">
        <v>0</v>
      </c>
      <c r="W496" s="242" t="s">
        <v>2206</v>
      </c>
    </row>
    <row r="497" spans="1:23" ht="15" customHeight="1" x14ac:dyDescent="0.25">
      <c r="A497" s="239" t="s">
        <v>1556</v>
      </c>
      <c r="B497" s="249" t="s">
        <v>997</v>
      </c>
      <c r="C497" s="250" t="s">
        <v>727</v>
      </c>
      <c r="D497" s="242"/>
      <c r="E497" s="260"/>
      <c r="F497" s="244">
        <v>818503819.20000005</v>
      </c>
      <c r="G497" s="287" t="s">
        <v>908</v>
      </c>
      <c r="H497" s="242" t="s">
        <v>1010</v>
      </c>
      <c r="I497" s="242" t="s">
        <v>727</v>
      </c>
      <c r="J497" s="242" t="s">
        <v>193</v>
      </c>
      <c r="K497" s="246" t="s">
        <v>27</v>
      </c>
      <c r="L497" s="246" t="s">
        <v>27</v>
      </c>
      <c r="M497" s="242" t="s">
        <v>2160</v>
      </c>
      <c r="N497" s="242" t="s">
        <v>1473</v>
      </c>
      <c r="O497" s="242" t="s">
        <v>1464</v>
      </c>
      <c r="P497" s="242" t="s">
        <v>1039</v>
      </c>
      <c r="Q497" s="247" t="s">
        <v>1142</v>
      </c>
      <c r="R497" s="242" t="s">
        <v>1085</v>
      </c>
      <c r="S497" s="242"/>
      <c r="T497" s="248">
        <v>674320169.89999998</v>
      </c>
      <c r="U497" s="248">
        <v>230000000</v>
      </c>
      <c r="V497" s="248">
        <v>0</v>
      </c>
      <c r="W497" s="242" t="s">
        <v>2206</v>
      </c>
    </row>
    <row r="498" spans="1:23" ht="15" customHeight="1" x14ac:dyDescent="0.25">
      <c r="A498" s="239" t="s">
        <v>1556</v>
      </c>
      <c r="B498" s="249" t="s">
        <v>991</v>
      </c>
      <c r="C498" s="250" t="s">
        <v>728</v>
      </c>
      <c r="D498" s="242"/>
      <c r="E498" s="260"/>
      <c r="F498" s="244">
        <v>913936466.4000001</v>
      </c>
      <c r="G498" s="287" t="s">
        <v>908</v>
      </c>
      <c r="H498" s="242" t="s">
        <v>1010</v>
      </c>
      <c r="I498" s="242" t="s">
        <v>727</v>
      </c>
      <c r="J498" s="242" t="s">
        <v>282</v>
      </c>
      <c r="K498" s="246" t="s">
        <v>27</v>
      </c>
      <c r="L498" s="246" t="s">
        <v>27</v>
      </c>
      <c r="M498" s="242" t="s">
        <v>2160</v>
      </c>
      <c r="N498" s="242" t="s">
        <v>1482</v>
      </c>
      <c r="O498" s="242" t="s">
        <v>1464</v>
      </c>
      <c r="P498" s="242" t="s">
        <v>1039</v>
      </c>
      <c r="Q498" s="247" t="s">
        <v>1142</v>
      </c>
      <c r="R498" s="242" t="s">
        <v>1168</v>
      </c>
      <c r="S498" s="242"/>
      <c r="T498" s="248" t="s">
        <v>2162</v>
      </c>
      <c r="U498" s="248">
        <v>1059165342</v>
      </c>
      <c r="V498" s="248">
        <v>240993016.47</v>
      </c>
      <c r="W498" s="242" t="s">
        <v>2206</v>
      </c>
    </row>
    <row r="499" spans="1:23" ht="15" customHeight="1" x14ac:dyDescent="0.25">
      <c r="A499" s="239" t="s">
        <v>2200</v>
      </c>
      <c r="B499" s="249" t="s">
        <v>927</v>
      </c>
      <c r="C499" s="250" t="s">
        <v>713</v>
      </c>
      <c r="D499" s="242"/>
      <c r="E499" s="260"/>
      <c r="F499" s="244">
        <v>1740324.8589999999</v>
      </c>
      <c r="G499" s="287" t="s">
        <v>908</v>
      </c>
      <c r="H499" s="242" t="s">
        <v>991</v>
      </c>
      <c r="I499" s="242" t="s">
        <v>728</v>
      </c>
      <c r="J499" s="242" t="s">
        <v>196</v>
      </c>
      <c r="K499" s="246" t="s">
        <v>27</v>
      </c>
      <c r="L499" s="246" t="s">
        <v>27</v>
      </c>
      <c r="M499" s="242" t="s">
        <v>2160</v>
      </c>
      <c r="N499" s="242" t="s">
        <v>1473</v>
      </c>
      <c r="O499" s="242" t="s">
        <v>1464</v>
      </c>
      <c r="P499" s="242" t="s">
        <v>1039</v>
      </c>
      <c r="Q499" s="247" t="s">
        <v>1142</v>
      </c>
      <c r="R499" s="242" t="s">
        <v>1085</v>
      </c>
      <c r="S499" s="242"/>
      <c r="T499" s="248">
        <v>913936466.39999998</v>
      </c>
      <c r="U499" s="248">
        <v>4569682332</v>
      </c>
      <c r="V499" s="248">
        <v>7739865.2000000002</v>
      </c>
      <c r="W499" s="242" t="s">
        <v>2211</v>
      </c>
    </row>
    <row r="500" spans="1:23" ht="15" customHeight="1" x14ac:dyDescent="0.25">
      <c r="A500" s="239" t="s">
        <v>2162</v>
      </c>
      <c r="B500" s="249"/>
      <c r="C500" s="250"/>
      <c r="D500" s="242"/>
      <c r="E500" s="260"/>
      <c r="F500" s="244"/>
      <c r="G500" s="287" t="s">
        <v>908</v>
      </c>
      <c r="H500" s="275"/>
      <c r="I500" s="242"/>
      <c r="J500" s="242"/>
      <c r="K500" s="246"/>
      <c r="L500" s="246"/>
      <c r="M500" s="242"/>
      <c r="N500" s="242"/>
      <c r="O500" s="242"/>
      <c r="P500" s="242"/>
      <c r="Q500" s="247"/>
      <c r="R500" s="242"/>
      <c r="S500" s="242"/>
      <c r="T500" s="244"/>
      <c r="U500" s="244"/>
      <c r="V500" s="244"/>
      <c r="W500" s="242"/>
    </row>
    <row r="501" spans="1:23" ht="15" customHeight="1" x14ac:dyDescent="0.25">
      <c r="A501" s="239" t="s">
        <v>2162</v>
      </c>
      <c r="B501" s="249"/>
      <c r="C501" s="250"/>
      <c r="D501" s="242"/>
      <c r="E501" s="260"/>
      <c r="F501" s="244"/>
      <c r="G501" s="287" t="s">
        <v>908</v>
      </c>
      <c r="H501" s="275"/>
      <c r="I501" s="242"/>
      <c r="J501" s="242"/>
      <c r="K501" s="246"/>
      <c r="L501" s="246"/>
      <c r="M501" s="242"/>
      <c r="N501" s="242"/>
      <c r="O501" s="242"/>
      <c r="P501" s="242"/>
      <c r="Q501" s="247"/>
      <c r="R501" s="242"/>
      <c r="S501" s="242"/>
      <c r="T501" s="244"/>
      <c r="U501" s="244"/>
      <c r="V501" s="244"/>
      <c r="W501" s="242"/>
    </row>
    <row r="502" spans="1:23" ht="15" customHeight="1" x14ac:dyDescent="0.25">
      <c r="A502" s="239" t="s">
        <v>2162</v>
      </c>
      <c r="B502" s="249"/>
      <c r="C502" s="250"/>
      <c r="D502" s="242"/>
      <c r="E502" s="260"/>
      <c r="F502" s="244"/>
      <c r="G502" s="287" t="s">
        <v>908</v>
      </c>
      <c r="H502" s="275"/>
      <c r="I502" s="242"/>
      <c r="J502" s="242"/>
      <c r="K502" s="246"/>
      <c r="L502" s="246"/>
      <c r="M502" s="242"/>
      <c r="N502" s="242"/>
      <c r="O502" s="242"/>
      <c r="P502" s="242"/>
      <c r="Q502" s="247"/>
      <c r="R502" s="242"/>
      <c r="S502" s="242"/>
      <c r="T502" s="244"/>
      <c r="U502" s="244"/>
      <c r="V502" s="244"/>
      <c r="W502" s="242"/>
    </row>
    <row r="503" spans="1:23" ht="15" customHeight="1" x14ac:dyDescent="0.25">
      <c r="A503" s="239" t="s">
        <v>2162</v>
      </c>
      <c r="B503" s="249"/>
      <c r="C503" s="250"/>
      <c r="D503" s="242"/>
      <c r="E503" s="260"/>
      <c r="F503" s="244"/>
      <c r="G503" s="287" t="s">
        <v>908</v>
      </c>
      <c r="H503" s="275"/>
      <c r="I503" s="242"/>
      <c r="J503" s="242"/>
      <c r="K503" s="246"/>
      <c r="L503" s="246"/>
      <c r="M503" s="242"/>
      <c r="N503" s="242"/>
      <c r="O503" s="242"/>
      <c r="P503" s="242"/>
      <c r="Q503" s="247"/>
      <c r="R503" s="242"/>
      <c r="S503" s="242"/>
      <c r="T503" s="244"/>
      <c r="U503" s="244"/>
      <c r="V503" s="244"/>
      <c r="W503" s="242"/>
    </row>
    <row r="504" spans="1:23" ht="15" customHeight="1" x14ac:dyDescent="0.25">
      <c r="A504" s="239" t="s">
        <v>2162</v>
      </c>
      <c r="B504" s="249"/>
      <c r="C504" s="250"/>
      <c r="D504" s="242"/>
      <c r="E504" s="260"/>
      <c r="F504" s="244"/>
      <c r="G504" s="287" t="s">
        <v>908</v>
      </c>
      <c r="H504" s="275"/>
      <c r="I504" s="242"/>
      <c r="J504" s="242"/>
      <c r="K504" s="246"/>
      <c r="L504" s="246"/>
      <c r="M504" s="242"/>
      <c r="N504" s="242"/>
      <c r="O504" s="242"/>
      <c r="P504" s="242"/>
      <c r="Q504" s="247"/>
      <c r="R504" s="242"/>
      <c r="S504" s="242"/>
      <c r="T504" s="244"/>
      <c r="U504" s="244"/>
      <c r="V504" s="244"/>
      <c r="W504" s="242"/>
    </row>
    <row r="505" spans="1:23" ht="15" customHeight="1" x14ac:dyDescent="0.25">
      <c r="A505" s="239" t="s">
        <v>2162</v>
      </c>
      <c r="B505" s="249"/>
      <c r="C505" s="250"/>
      <c r="D505" s="242"/>
      <c r="E505" s="260"/>
      <c r="F505" s="244"/>
      <c r="G505" s="287" t="s">
        <v>908</v>
      </c>
      <c r="H505" s="275"/>
      <c r="I505" s="242"/>
      <c r="J505" s="242"/>
      <c r="K505" s="246"/>
      <c r="L505" s="246"/>
      <c r="M505" s="242"/>
      <c r="N505" s="242"/>
      <c r="O505" s="242"/>
      <c r="P505" s="242"/>
      <c r="Q505" s="247"/>
      <c r="R505" s="242"/>
      <c r="S505" s="242"/>
      <c r="T505" s="244"/>
      <c r="U505" s="244"/>
      <c r="V505" s="244"/>
      <c r="W505" s="242"/>
    </row>
    <row r="506" spans="1:23" ht="15" customHeight="1" x14ac:dyDescent="0.25">
      <c r="A506" s="239" t="s">
        <v>2162</v>
      </c>
      <c r="B506" s="249"/>
      <c r="C506" s="250"/>
      <c r="D506" s="242"/>
      <c r="E506" s="260"/>
      <c r="F506" s="244"/>
      <c r="G506" s="287" t="s">
        <v>908</v>
      </c>
      <c r="H506" s="275"/>
      <c r="I506" s="242"/>
      <c r="J506" s="242"/>
      <c r="K506" s="246"/>
      <c r="L506" s="246"/>
      <c r="M506" s="242"/>
      <c r="N506" s="242"/>
      <c r="O506" s="242"/>
      <c r="P506" s="242"/>
      <c r="Q506" s="247"/>
      <c r="R506" s="242"/>
      <c r="S506" s="242"/>
      <c r="T506" s="244"/>
      <c r="U506" s="244"/>
      <c r="V506" s="244"/>
      <c r="W506" s="242"/>
    </row>
    <row r="507" spans="1:23" ht="15" customHeight="1" x14ac:dyDescent="0.25">
      <c r="A507" s="239" t="s">
        <v>2162</v>
      </c>
      <c r="B507" s="249"/>
      <c r="C507" s="250"/>
      <c r="D507" s="242"/>
      <c r="E507" s="260"/>
      <c r="F507" s="244"/>
      <c r="G507" s="287" t="s">
        <v>908</v>
      </c>
      <c r="H507" s="275"/>
      <c r="I507" s="242"/>
      <c r="J507" s="242"/>
      <c r="K507" s="246"/>
      <c r="L507" s="246"/>
      <c r="M507" s="242"/>
      <c r="N507" s="242"/>
      <c r="O507" s="242"/>
      <c r="P507" s="242"/>
      <c r="Q507" s="247"/>
      <c r="R507" s="242"/>
      <c r="S507" s="242"/>
      <c r="T507" s="244"/>
      <c r="U507" s="244"/>
      <c r="V507" s="244"/>
      <c r="W507" s="242"/>
    </row>
    <row r="508" spans="1:23" ht="15" customHeight="1" x14ac:dyDescent="0.25">
      <c r="A508" s="239" t="s">
        <v>2162</v>
      </c>
      <c r="B508" s="249"/>
      <c r="C508" s="250"/>
      <c r="D508" s="242"/>
      <c r="E508" s="260"/>
      <c r="F508" s="244"/>
      <c r="G508" s="287" t="s">
        <v>908</v>
      </c>
      <c r="H508" s="275"/>
      <c r="I508" s="242"/>
      <c r="J508" s="242"/>
      <c r="K508" s="246"/>
      <c r="L508" s="246"/>
      <c r="M508" s="242"/>
      <c r="N508" s="242"/>
      <c r="O508" s="242"/>
      <c r="P508" s="242"/>
      <c r="Q508" s="247"/>
      <c r="R508" s="242"/>
      <c r="S508" s="242"/>
      <c r="T508" s="244"/>
      <c r="U508" s="244"/>
      <c r="V508" s="244"/>
      <c r="W508" s="242"/>
    </row>
    <row r="509" spans="1:23" ht="15" customHeight="1" x14ac:dyDescent="0.25">
      <c r="A509" s="239" t="s">
        <v>2162</v>
      </c>
      <c r="B509" s="249"/>
      <c r="C509" s="250"/>
      <c r="D509" s="242"/>
      <c r="E509" s="260"/>
      <c r="F509" s="244"/>
      <c r="G509" s="287" t="s">
        <v>908</v>
      </c>
      <c r="H509" s="275"/>
      <c r="I509" s="242"/>
      <c r="J509" s="242"/>
      <c r="K509" s="246"/>
      <c r="L509" s="246"/>
      <c r="M509" s="242"/>
      <c r="N509" s="242"/>
      <c r="O509" s="242"/>
      <c r="P509" s="242"/>
      <c r="Q509" s="247"/>
      <c r="R509" s="242"/>
      <c r="S509" s="242"/>
      <c r="T509" s="244"/>
      <c r="U509" s="244"/>
      <c r="V509" s="244"/>
      <c r="W509" s="242"/>
    </row>
    <row r="510" spans="1:23" ht="15" customHeight="1" x14ac:dyDescent="0.25">
      <c r="A510" s="239" t="s">
        <v>2162</v>
      </c>
      <c r="B510" s="249"/>
      <c r="C510" s="250"/>
      <c r="D510" s="242"/>
      <c r="E510" s="260"/>
      <c r="F510" s="244"/>
      <c r="G510" s="287" t="s">
        <v>908</v>
      </c>
      <c r="H510" s="275"/>
      <c r="I510" s="242"/>
      <c r="J510" s="242"/>
      <c r="K510" s="246"/>
      <c r="L510" s="246"/>
      <c r="M510" s="242"/>
      <c r="N510" s="242"/>
      <c r="O510" s="242"/>
      <c r="P510" s="242"/>
      <c r="Q510" s="247"/>
      <c r="R510" s="242"/>
      <c r="S510" s="242"/>
      <c r="T510" s="244"/>
      <c r="U510" s="244"/>
      <c r="V510" s="244"/>
      <c r="W510" s="242"/>
    </row>
    <row r="511" spans="1:23" ht="15" customHeight="1" x14ac:dyDescent="0.25">
      <c r="A511" s="228" t="s">
        <v>2162</v>
      </c>
      <c r="B511" s="290"/>
      <c r="C511" s="291"/>
      <c r="D511" s="231" t="s">
        <v>27</v>
      </c>
      <c r="E511" s="271">
        <v>960661.2</v>
      </c>
      <c r="F511" s="233"/>
      <c r="G511" s="288" t="s">
        <v>1671</v>
      </c>
      <c r="H511" s="289"/>
      <c r="I511" s="253"/>
      <c r="J511" s="235"/>
      <c r="K511" s="231" t="s">
        <v>27</v>
      </c>
      <c r="L511" s="236"/>
      <c r="M511" s="236"/>
      <c r="N511" s="236"/>
      <c r="O511" s="236"/>
      <c r="P511" s="236"/>
      <c r="Q511" s="236"/>
      <c r="R511" s="236"/>
      <c r="S511" s="252"/>
      <c r="T511" s="238"/>
      <c r="U511" s="292"/>
      <c r="V511" s="292"/>
      <c r="W511" s="259"/>
    </row>
    <row r="512" spans="1:23" ht="15" customHeight="1" x14ac:dyDescent="0.25">
      <c r="A512" s="239" t="s">
        <v>1556</v>
      </c>
      <c r="B512" s="249" t="s">
        <v>911</v>
      </c>
      <c r="C512" s="250" t="s">
        <v>729</v>
      </c>
      <c r="D512" s="242"/>
      <c r="E512" s="260"/>
      <c r="F512" s="244">
        <v>960661.2</v>
      </c>
      <c r="G512" s="287" t="s">
        <v>1671</v>
      </c>
      <c r="H512" s="242" t="s">
        <v>911</v>
      </c>
      <c r="I512" s="242" t="s">
        <v>729</v>
      </c>
      <c r="J512" s="242" t="s">
        <v>260</v>
      </c>
      <c r="K512" s="246" t="s">
        <v>27</v>
      </c>
      <c r="L512" s="246" t="s">
        <v>1216</v>
      </c>
      <c r="M512" s="242" t="s">
        <v>2160</v>
      </c>
      <c r="N512" s="242" t="s">
        <v>1473</v>
      </c>
      <c r="O512" s="242" t="s">
        <v>1469</v>
      </c>
      <c r="P512" s="242" t="s">
        <v>1039</v>
      </c>
      <c r="Q512" s="247" t="s">
        <v>1142</v>
      </c>
      <c r="R512" s="242" t="s">
        <v>1062</v>
      </c>
      <c r="S512" s="244"/>
      <c r="T512" s="248">
        <v>960661.2</v>
      </c>
      <c r="U512" s="248">
        <v>960661.2</v>
      </c>
      <c r="V512" s="248">
        <v>0</v>
      </c>
      <c r="W512" s="242" t="s">
        <v>2165</v>
      </c>
    </row>
    <row r="513" spans="1:23" ht="15" customHeight="1" x14ac:dyDescent="0.25">
      <c r="A513" s="239" t="s">
        <v>2162</v>
      </c>
      <c r="B513" s="249"/>
      <c r="C513" s="250"/>
      <c r="D513" s="242"/>
      <c r="E513" s="260"/>
      <c r="F513" s="244"/>
      <c r="G513" s="287" t="s">
        <v>1671</v>
      </c>
      <c r="H513" s="275"/>
      <c r="I513" s="242"/>
      <c r="J513" s="242"/>
      <c r="K513" s="246"/>
      <c r="L513" s="246"/>
      <c r="M513" s="242"/>
      <c r="N513" s="242"/>
      <c r="O513" s="242"/>
      <c r="P513" s="242"/>
      <c r="Q513" s="247"/>
      <c r="R513" s="242"/>
      <c r="S513" s="242"/>
      <c r="T513" s="244"/>
      <c r="U513" s="244"/>
      <c r="V513" s="244"/>
      <c r="W513" s="242"/>
    </row>
    <row r="514" spans="1:23" ht="15" customHeight="1" x14ac:dyDescent="0.25">
      <c r="A514" s="239" t="s">
        <v>2162</v>
      </c>
      <c r="B514" s="249"/>
      <c r="C514" s="250"/>
      <c r="D514" s="242"/>
      <c r="E514" s="260"/>
      <c r="F514" s="244"/>
      <c r="G514" s="287" t="s">
        <v>1671</v>
      </c>
      <c r="H514" s="275"/>
      <c r="I514" s="242"/>
      <c r="J514" s="242"/>
      <c r="K514" s="246"/>
      <c r="L514" s="246"/>
      <c r="M514" s="242"/>
      <c r="N514" s="242"/>
      <c r="O514" s="242"/>
      <c r="P514" s="242"/>
      <c r="Q514" s="247"/>
      <c r="R514" s="242"/>
      <c r="S514" s="242"/>
      <c r="T514" s="244"/>
      <c r="U514" s="244"/>
      <c r="V514" s="244"/>
      <c r="W514" s="242"/>
    </row>
    <row r="515" spans="1:23" ht="15" customHeight="1" x14ac:dyDescent="0.25">
      <c r="A515" s="239" t="s">
        <v>2162</v>
      </c>
      <c r="B515" s="249"/>
      <c r="C515" s="250"/>
      <c r="D515" s="242"/>
      <c r="E515" s="260"/>
      <c r="F515" s="244"/>
      <c r="G515" s="287" t="s">
        <v>1671</v>
      </c>
      <c r="H515" s="275"/>
      <c r="I515" s="242"/>
      <c r="J515" s="242"/>
      <c r="K515" s="246"/>
      <c r="L515" s="246"/>
      <c r="M515" s="242"/>
      <c r="N515" s="242"/>
      <c r="O515" s="242"/>
      <c r="P515" s="242"/>
      <c r="Q515" s="247"/>
      <c r="R515" s="242"/>
      <c r="S515" s="242"/>
      <c r="T515" s="244"/>
      <c r="U515" s="244"/>
      <c r="V515" s="244"/>
      <c r="W515" s="242"/>
    </row>
    <row r="516" spans="1:23" ht="15" customHeight="1" x14ac:dyDescent="0.25">
      <c r="A516" s="239" t="s">
        <v>2162</v>
      </c>
      <c r="B516" s="249"/>
      <c r="C516" s="250"/>
      <c r="D516" s="242"/>
      <c r="E516" s="260"/>
      <c r="F516" s="244"/>
      <c r="G516" s="287" t="s">
        <v>1671</v>
      </c>
      <c r="H516" s="275"/>
      <c r="I516" s="242"/>
      <c r="J516" s="242"/>
      <c r="K516" s="246"/>
      <c r="L516" s="246"/>
      <c r="M516" s="242"/>
      <c r="N516" s="242"/>
      <c r="O516" s="242"/>
      <c r="P516" s="242"/>
      <c r="Q516" s="247"/>
      <c r="R516" s="242"/>
      <c r="S516" s="242"/>
      <c r="T516" s="244"/>
      <c r="U516" s="244"/>
      <c r="V516" s="244"/>
      <c r="W516" s="242"/>
    </row>
    <row r="517" spans="1:23" ht="15" customHeight="1" x14ac:dyDescent="0.25">
      <c r="A517" s="239" t="s">
        <v>2162</v>
      </c>
      <c r="B517" s="249"/>
      <c r="C517" s="250"/>
      <c r="D517" s="242"/>
      <c r="E517" s="260"/>
      <c r="F517" s="244"/>
      <c r="G517" s="287" t="s">
        <v>1671</v>
      </c>
      <c r="H517" s="275"/>
      <c r="I517" s="242"/>
      <c r="J517" s="242"/>
      <c r="K517" s="246"/>
      <c r="L517" s="246"/>
      <c r="M517" s="242"/>
      <c r="N517" s="242"/>
      <c r="O517" s="242"/>
      <c r="P517" s="242"/>
      <c r="Q517" s="247"/>
      <c r="R517" s="242"/>
      <c r="S517" s="242"/>
      <c r="T517" s="244"/>
      <c r="U517" s="244"/>
      <c r="V517" s="244"/>
      <c r="W517" s="242"/>
    </row>
    <row r="518" spans="1:23" ht="15" customHeight="1" x14ac:dyDescent="0.25">
      <c r="A518" s="239" t="s">
        <v>2162</v>
      </c>
      <c r="B518" s="249"/>
      <c r="C518" s="250"/>
      <c r="D518" s="242"/>
      <c r="E518" s="260"/>
      <c r="F518" s="244"/>
      <c r="G518" s="287" t="s">
        <v>1671</v>
      </c>
      <c r="H518" s="275"/>
      <c r="I518" s="242"/>
      <c r="J518" s="242"/>
      <c r="K518" s="246"/>
      <c r="L518" s="246"/>
      <c r="M518" s="242"/>
      <c r="N518" s="242"/>
      <c r="O518" s="242"/>
      <c r="P518" s="242"/>
      <c r="Q518" s="247"/>
      <c r="R518" s="242"/>
      <c r="S518" s="242"/>
      <c r="T518" s="244"/>
      <c r="U518" s="244"/>
      <c r="V518" s="244"/>
      <c r="W518" s="242"/>
    </row>
    <row r="519" spans="1:23" ht="15" customHeight="1" x14ac:dyDescent="0.25">
      <c r="A519" s="239" t="s">
        <v>2162</v>
      </c>
      <c r="B519" s="249"/>
      <c r="C519" s="250"/>
      <c r="D519" s="242"/>
      <c r="E519" s="260"/>
      <c r="F519" s="244"/>
      <c r="G519" s="287" t="s">
        <v>1671</v>
      </c>
      <c r="H519" s="275"/>
      <c r="I519" s="242"/>
      <c r="J519" s="242"/>
      <c r="K519" s="246"/>
      <c r="L519" s="246"/>
      <c r="M519" s="242"/>
      <c r="N519" s="242"/>
      <c r="O519" s="242"/>
      <c r="P519" s="242"/>
      <c r="Q519" s="247"/>
      <c r="R519" s="242"/>
      <c r="S519" s="242"/>
      <c r="T519" s="244"/>
      <c r="U519" s="244"/>
      <c r="V519" s="244"/>
      <c r="W519" s="242"/>
    </row>
    <row r="520" spans="1:23" ht="15" customHeight="1" x14ac:dyDescent="0.25">
      <c r="A520" s="239" t="s">
        <v>2162</v>
      </c>
      <c r="B520" s="249"/>
      <c r="C520" s="250"/>
      <c r="D520" s="242"/>
      <c r="E520" s="260"/>
      <c r="F520" s="244"/>
      <c r="G520" s="287" t="s">
        <v>1671</v>
      </c>
      <c r="H520" s="275"/>
      <c r="I520" s="242"/>
      <c r="J520" s="242"/>
      <c r="K520" s="246"/>
      <c r="L520" s="246"/>
      <c r="M520" s="242"/>
      <c r="N520" s="242"/>
      <c r="O520" s="242"/>
      <c r="P520" s="242"/>
      <c r="Q520" s="247"/>
      <c r="R520" s="242"/>
      <c r="S520" s="242"/>
      <c r="T520" s="244"/>
      <c r="U520" s="244"/>
      <c r="V520" s="244"/>
      <c r="W520" s="242"/>
    </row>
    <row r="521" spans="1:23" ht="15" customHeight="1" x14ac:dyDescent="0.25">
      <c r="A521" s="239" t="s">
        <v>2162</v>
      </c>
      <c r="B521" s="249"/>
      <c r="C521" s="250"/>
      <c r="D521" s="242"/>
      <c r="E521" s="260"/>
      <c r="F521" s="244"/>
      <c r="G521" s="287" t="s">
        <v>1671</v>
      </c>
      <c r="H521" s="275"/>
      <c r="I521" s="242"/>
      <c r="J521" s="242"/>
      <c r="K521" s="246"/>
      <c r="L521" s="246"/>
      <c r="M521" s="242"/>
      <c r="N521" s="242"/>
      <c r="O521" s="242"/>
      <c r="P521" s="242"/>
      <c r="Q521" s="247"/>
      <c r="R521" s="242"/>
      <c r="S521" s="242"/>
      <c r="T521" s="244"/>
      <c r="U521" s="244"/>
      <c r="V521" s="244"/>
      <c r="W521" s="242"/>
    </row>
    <row r="522" spans="1:23" ht="15" customHeight="1" x14ac:dyDescent="0.25">
      <c r="A522" s="239" t="s">
        <v>2162</v>
      </c>
      <c r="B522" s="249"/>
      <c r="C522" s="250"/>
      <c r="D522" s="242"/>
      <c r="E522" s="260"/>
      <c r="F522" s="244"/>
      <c r="G522" s="287" t="s">
        <v>1671</v>
      </c>
      <c r="H522" s="275"/>
      <c r="I522" s="242"/>
      <c r="J522" s="242"/>
      <c r="K522" s="246"/>
      <c r="L522" s="246"/>
      <c r="M522" s="242"/>
      <c r="N522" s="242"/>
      <c r="O522" s="242"/>
      <c r="P522" s="242"/>
      <c r="Q522" s="247"/>
      <c r="R522" s="242"/>
      <c r="S522" s="242"/>
      <c r="T522" s="244"/>
      <c r="U522" s="244"/>
      <c r="V522" s="244"/>
      <c r="W522" s="242"/>
    </row>
    <row r="523" spans="1:23" ht="15" customHeight="1" x14ac:dyDescent="0.25">
      <c r="A523" s="239" t="s">
        <v>2162</v>
      </c>
      <c r="B523" s="249"/>
      <c r="C523" s="250"/>
      <c r="D523" s="242"/>
      <c r="E523" s="260"/>
      <c r="F523" s="244"/>
      <c r="G523" s="287" t="s">
        <v>1671</v>
      </c>
      <c r="H523" s="275"/>
      <c r="I523" s="242"/>
      <c r="J523" s="242"/>
      <c r="K523" s="246"/>
      <c r="L523" s="246"/>
      <c r="M523" s="242"/>
      <c r="N523" s="242"/>
      <c r="O523" s="242"/>
      <c r="P523" s="242"/>
      <c r="Q523" s="247"/>
      <c r="R523" s="242"/>
      <c r="S523" s="242"/>
      <c r="T523" s="244"/>
      <c r="U523" s="244"/>
      <c r="V523" s="244"/>
      <c r="W523" s="242"/>
    </row>
    <row r="524" spans="1:23" ht="15" customHeight="1" x14ac:dyDescent="0.25">
      <c r="A524" s="239" t="s">
        <v>2162</v>
      </c>
      <c r="B524" s="249"/>
      <c r="C524" s="250"/>
      <c r="D524" s="242"/>
      <c r="E524" s="260"/>
      <c r="F524" s="244"/>
      <c r="G524" s="287" t="s">
        <v>1671</v>
      </c>
      <c r="H524" s="275"/>
      <c r="I524" s="242"/>
      <c r="J524" s="242"/>
      <c r="K524" s="246"/>
      <c r="L524" s="246"/>
      <c r="M524" s="242"/>
      <c r="N524" s="242"/>
      <c r="O524" s="242"/>
      <c r="P524" s="242"/>
      <c r="Q524" s="247"/>
      <c r="R524" s="242"/>
      <c r="S524" s="242"/>
      <c r="T524" s="244"/>
      <c r="U524" s="244"/>
      <c r="V524" s="244"/>
      <c r="W524" s="242"/>
    </row>
    <row r="525" spans="1:23" ht="15" customHeight="1" x14ac:dyDescent="0.25">
      <c r="A525" s="239" t="s">
        <v>2162</v>
      </c>
      <c r="B525" s="249"/>
      <c r="C525" s="250"/>
      <c r="D525" s="242"/>
      <c r="E525" s="260"/>
      <c r="F525" s="244"/>
      <c r="G525" s="287" t="s">
        <v>1671</v>
      </c>
      <c r="H525" s="275"/>
      <c r="I525" s="242"/>
      <c r="J525" s="242"/>
      <c r="K525" s="246"/>
      <c r="L525" s="246"/>
      <c r="M525" s="242"/>
      <c r="N525" s="242"/>
      <c r="O525" s="242"/>
      <c r="P525" s="242"/>
      <c r="Q525" s="247"/>
      <c r="R525" s="242"/>
      <c r="S525" s="242"/>
      <c r="T525" s="244"/>
      <c r="U525" s="244"/>
      <c r="V525" s="244"/>
      <c r="W525" s="242"/>
    </row>
    <row r="526" spans="1:23" ht="15" customHeight="1" x14ac:dyDescent="0.25">
      <c r="A526" s="239" t="s">
        <v>2162</v>
      </c>
      <c r="B526" s="249"/>
      <c r="C526" s="250"/>
      <c r="D526" s="242"/>
      <c r="E526" s="260"/>
      <c r="F526" s="244"/>
      <c r="G526" s="287" t="s">
        <v>1671</v>
      </c>
      <c r="H526" s="275"/>
      <c r="I526" s="242"/>
      <c r="J526" s="242"/>
      <c r="K526" s="246"/>
      <c r="L526" s="246"/>
      <c r="M526" s="242"/>
      <c r="N526" s="242"/>
      <c r="O526" s="242"/>
      <c r="P526" s="242"/>
      <c r="Q526" s="247"/>
      <c r="R526" s="242"/>
      <c r="S526" s="242"/>
      <c r="T526" s="244"/>
      <c r="U526" s="244"/>
      <c r="V526" s="244"/>
      <c r="W526" s="242"/>
    </row>
    <row r="527" spans="1:23" ht="15" customHeight="1" x14ac:dyDescent="0.25">
      <c r="A527" s="239" t="s">
        <v>2162</v>
      </c>
      <c r="B527" s="249"/>
      <c r="C527" s="250"/>
      <c r="D527" s="242"/>
      <c r="E527" s="260"/>
      <c r="F527" s="244"/>
      <c r="G527" s="287" t="s">
        <v>1671</v>
      </c>
      <c r="H527" s="275"/>
      <c r="I527" s="242"/>
      <c r="J527" s="242"/>
      <c r="K527" s="246"/>
      <c r="L527" s="246"/>
      <c r="M527" s="242"/>
      <c r="N527" s="242"/>
      <c r="O527" s="242"/>
      <c r="P527" s="242"/>
      <c r="Q527" s="247"/>
      <c r="R527" s="242"/>
      <c r="S527" s="242"/>
      <c r="T527" s="244"/>
      <c r="U527" s="244"/>
      <c r="V527" s="244"/>
      <c r="W527" s="242"/>
    </row>
    <row r="528" spans="1:23" ht="15" customHeight="1" x14ac:dyDescent="0.25">
      <c r="A528" s="228" t="s">
        <v>2162</v>
      </c>
      <c r="B528" s="229"/>
      <c r="C528" s="230"/>
      <c r="D528" s="231" t="s">
        <v>27</v>
      </c>
      <c r="E528" s="271">
        <v>1886039915.365</v>
      </c>
      <c r="F528" s="233"/>
      <c r="G528" s="288" t="s">
        <v>912</v>
      </c>
      <c r="H528" s="289"/>
      <c r="I528" s="253"/>
      <c r="J528" s="235"/>
      <c r="K528" s="231" t="s">
        <v>27</v>
      </c>
      <c r="L528" s="236"/>
      <c r="M528" s="236"/>
      <c r="N528" s="236"/>
      <c r="O528" s="236"/>
      <c r="P528" s="236"/>
      <c r="Q528" s="236"/>
      <c r="R528" s="236"/>
      <c r="S528" s="232"/>
      <c r="T528" s="238"/>
      <c r="U528" s="292"/>
      <c r="V528" s="292"/>
      <c r="W528" s="259"/>
    </row>
    <row r="529" spans="1:23" ht="15" customHeight="1" x14ac:dyDescent="0.25">
      <c r="A529" s="239" t="s">
        <v>1522</v>
      </c>
      <c r="B529" s="249" t="s">
        <v>913</v>
      </c>
      <c r="C529" s="250" t="s">
        <v>730</v>
      </c>
      <c r="D529" s="242"/>
      <c r="E529" s="260"/>
      <c r="F529" s="244">
        <v>533438085</v>
      </c>
      <c r="G529" s="287" t="s">
        <v>912</v>
      </c>
      <c r="H529" s="242" t="s">
        <v>913</v>
      </c>
      <c r="I529" s="242" t="s">
        <v>730</v>
      </c>
      <c r="J529" s="242" t="s">
        <v>2212</v>
      </c>
      <c r="K529" s="246" t="s">
        <v>27</v>
      </c>
      <c r="L529" s="246" t="s">
        <v>1216</v>
      </c>
      <c r="M529" s="242" t="s">
        <v>2160</v>
      </c>
      <c r="N529" s="242" t="s">
        <v>1482</v>
      </c>
      <c r="O529" s="242" t="s">
        <v>1464</v>
      </c>
      <c r="P529" s="242" t="s">
        <v>1030</v>
      </c>
      <c r="Q529" s="247" t="s">
        <v>1041</v>
      </c>
      <c r="R529" s="242" t="s">
        <v>1143</v>
      </c>
      <c r="S529" s="242"/>
      <c r="T529" s="248">
        <v>533438085</v>
      </c>
      <c r="U529" s="286">
        <v>193117394.24275002</v>
      </c>
      <c r="V529" s="248">
        <v>20903225.646400008</v>
      </c>
      <c r="W529" s="242" t="s">
        <v>2165</v>
      </c>
    </row>
    <row r="530" spans="1:23" ht="15" customHeight="1" x14ac:dyDescent="0.25">
      <c r="A530" s="239" t="s">
        <v>1522</v>
      </c>
      <c r="B530" s="249" t="s">
        <v>1011</v>
      </c>
      <c r="C530" s="250" t="s">
        <v>731</v>
      </c>
      <c r="D530" s="242"/>
      <c r="E530" s="260"/>
      <c r="F530" s="244">
        <v>2667190.4250000003</v>
      </c>
      <c r="G530" s="287" t="s">
        <v>912</v>
      </c>
      <c r="H530" s="242" t="s">
        <v>913</v>
      </c>
      <c r="I530" s="242" t="s">
        <v>730</v>
      </c>
      <c r="J530" s="242" t="s">
        <v>2213</v>
      </c>
      <c r="K530" s="246" t="s">
        <v>27</v>
      </c>
      <c r="L530" s="246" t="s">
        <v>1216</v>
      </c>
      <c r="M530" s="242" t="s">
        <v>2160</v>
      </c>
      <c r="N530" s="242" t="s">
        <v>1482</v>
      </c>
      <c r="O530" s="242" t="s">
        <v>1464</v>
      </c>
      <c r="P530" s="242" t="s">
        <v>1034</v>
      </c>
      <c r="Q530" s="247" t="s">
        <v>1086</v>
      </c>
      <c r="R530" s="242" t="s">
        <v>1046</v>
      </c>
      <c r="S530" s="242"/>
      <c r="T530" s="248" t="s">
        <v>2162</v>
      </c>
      <c r="U530" s="286">
        <v>87299643.972750008</v>
      </c>
      <c r="V530" s="248">
        <v>9449403.3744000047</v>
      </c>
      <c r="W530" s="242" t="s">
        <v>2165</v>
      </c>
    </row>
    <row r="531" spans="1:23" ht="15" customHeight="1" x14ac:dyDescent="0.25">
      <c r="A531" s="239" t="s">
        <v>1522</v>
      </c>
      <c r="B531" s="249" t="s">
        <v>998</v>
      </c>
      <c r="C531" s="250" t="s">
        <v>732</v>
      </c>
      <c r="D531" s="242"/>
      <c r="E531" s="260"/>
      <c r="F531" s="244">
        <v>3055811.24</v>
      </c>
      <c r="G531" s="287" t="s">
        <v>912</v>
      </c>
      <c r="H531" s="242" t="s">
        <v>913</v>
      </c>
      <c r="I531" s="242" t="s">
        <v>730</v>
      </c>
      <c r="J531" s="242" t="s">
        <v>351</v>
      </c>
      <c r="K531" s="246" t="s">
        <v>27</v>
      </c>
      <c r="L531" s="246" t="s">
        <v>1216</v>
      </c>
      <c r="M531" s="242" t="s">
        <v>2160</v>
      </c>
      <c r="N531" s="242" t="s">
        <v>1482</v>
      </c>
      <c r="O531" s="242" t="s">
        <v>1464</v>
      </c>
      <c r="P531" s="242" t="s">
        <v>1034</v>
      </c>
      <c r="Q531" s="247" t="s">
        <v>1086</v>
      </c>
      <c r="R531" s="242" t="s">
        <v>1046</v>
      </c>
      <c r="S531" s="242"/>
      <c r="T531" s="248" t="s">
        <v>2162</v>
      </c>
      <c r="U531" s="286">
        <v>87299643.972750008</v>
      </c>
      <c r="V531" s="248">
        <v>9449403.3744000047</v>
      </c>
      <c r="W531" s="242" t="s">
        <v>2165</v>
      </c>
    </row>
    <row r="532" spans="1:23" ht="15" customHeight="1" x14ac:dyDescent="0.25">
      <c r="A532" s="239" t="s">
        <v>1522</v>
      </c>
      <c r="B532" s="249" t="s">
        <v>992</v>
      </c>
      <c r="C532" s="250" t="s">
        <v>730</v>
      </c>
      <c r="D532" s="242"/>
      <c r="E532" s="260"/>
      <c r="F532" s="244">
        <v>264822206</v>
      </c>
      <c r="G532" s="287" t="s">
        <v>912</v>
      </c>
      <c r="H532" s="242" t="s">
        <v>913</v>
      </c>
      <c r="I532" s="242" t="s">
        <v>730</v>
      </c>
      <c r="J532" s="242" t="s">
        <v>2214</v>
      </c>
      <c r="K532" s="246" t="s">
        <v>27</v>
      </c>
      <c r="L532" s="246" t="s">
        <v>1216</v>
      </c>
      <c r="M532" s="242" t="s">
        <v>2160</v>
      </c>
      <c r="N532" s="242" t="s">
        <v>1482</v>
      </c>
      <c r="O532" s="242" t="s">
        <v>1464</v>
      </c>
      <c r="P532" s="242" t="s">
        <v>1034</v>
      </c>
      <c r="Q532" s="247" t="s">
        <v>1086</v>
      </c>
      <c r="R532" s="242" t="s">
        <v>1046</v>
      </c>
      <c r="S532" s="242"/>
      <c r="T532" s="248" t="s">
        <v>2162</v>
      </c>
      <c r="U532" s="286">
        <v>161372069.16175002</v>
      </c>
      <c r="V532" s="248">
        <v>17467078.964800008</v>
      </c>
      <c r="W532" s="242" t="s">
        <v>2165</v>
      </c>
    </row>
    <row r="533" spans="1:23" ht="15" customHeight="1" x14ac:dyDescent="0.25">
      <c r="A533" s="239" t="s">
        <v>1522</v>
      </c>
      <c r="B533" s="249" t="s">
        <v>987</v>
      </c>
      <c r="C533" s="250" t="s">
        <v>730</v>
      </c>
      <c r="D533" s="242"/>
      <c r="E533" s="260"/>
      <c r="F533" s="244">
        <v>460051621.5</v>
      </c>
      <c r="G533" s="287" t="s">
        <v>912</v>
      </c>
      <c r="H533" s="242" t="s">
        <v>1011</v>
      </c>
      <c r="I533" s="242" t="s">
        <v>731</v>
      </c>
      <c r="J533" s="242" t="s">
        <v>214</v>
      </c>
      <c r="K533" s="246" t="s">
        <v>27</v>
      </c>
      <c r="L533" s="246" t="s">
        <v>1216</v>
      </c>
      <c r="M533" s="242" t="s">
        <v>2160</v>
      </c>
      <c r="N533" s="242" t="s">
        <v>1468</v>
      </c>
      <c r="O533" s="242" t="s">
        <v>1464</v>
      </c>
      <c r="P533" s="242" t="s">
        <v>1030</v>
      </c>
      <c r="Q533" s="247" t="s">
        <v>1041</v>
      </c>
      <c r="R533" s="242" t="s">
        <v>1065</v>
      </c>
      <c r="S533" s="242"/>
      <c r="T533" s="248">
        <v>2667190.4249999998</v>
      </c>
      <c r="U533" s="286">
        <v>2667190.4300000002</v>
      </c>
      <c r="V533" s="248">
        <v>698290.42999999993</v>
      </c>
      <c r="W533" s="242" t="s">
        <v>2165</v>
      </c>
    </row>
    <row r="534" spans="1:23" ht="15" customHeight="1" x14ac:dyDescent="0.25">
      <c r="A534" s="239" t="s">
        <v>1691</v>
      </c>
      <c r="B534" s="249" t="s">
        <v>985</v>
      </c>
      <c r="C534" s="250" t="s">
        <v>733</v>
      </c>
      <c r="D534" s="242"/>
      <c r="E534" s="260"/>
      <c r="F534" s="244">
        <v>105001.2</v>
      </c>
      <c r="G534" s="287" t="s">
        <v>912</v>
      </c>
      <c r="H534" s="242" t="s">
        <v>998</v>
      </c>
      <c r="I534" s="242" t="s">
        <v>732</v>
      </c>
      <c r="J534" s="242" t="s">
        <v>215</v>
      </c>
      <c r="K534" s="246" t="s">
        <v>27</v>
      </c>
      <c r="L534" s="246" t="s">
        <v>1216</v>
      </c>
      <c r="M534" s="242" t="s">
        <v>2160</v>
      </c>
      <c r="N534" s="242" t="s">
        <v>1482</v>
      </c>
      <c r="O534" s="242" t="s">
        <v>1474</v>
      </c>
      <c r="P534" s="242" t="s">
        <v>1037</v>
      </c>
      <c r="Q534" s="247" t="s">
        <v>1119</v>
      </c>
      <c r="R534" s="242" t="s">
        <v>1060</v>
      </c>
      <c r="S534" s="242"/>
      <c r="T534" s="248">
        <v>3055811.24</v>
      </c>
      <c r="U534" s="286">
        <v>30382.01525</v>
      </c>
      <c r="V534" s="248">
        <v>5585.222004000002</v>
      </c>
      <c r="W534" s="242" t="s">
        <v>2165</v>
      </c>
    </row>
    <row r="535" spans="1:23" ht="15" customHeight="1" x14ac:dyDescent="0.25">
      <c r="A535" s="239" t="s">
        <v>1536</v>
      </c>
      <c r="B535" s="249" t="s">
        <v>980</v>
      </c>
      <c r="C535" s="250" t="s">
        <v>734</v>
      </c>
      <c r="D535" s="242"/>
      <c r="E535" s="260"/>
      <c r="F535" s="244">
        <v>573900000</v>
      </c>
      <c r="G535" s="287" t="s">
        <v>912</v>
      </c>
      <c r="H535" s="242" t="s">
        <v>998</v>
      </c>
      <c r="I535" s="242" t="s">
        <v>732</v>
      </c>
      <c r="J535" s="242" t="s">
        <v>296</v>
      </c>
      <c r="K535" s="246" t="s">
        <v>27</v>
      </c>
      <c r="L535" s="246" t="s">
        <v>1216</v>
      </c>
      <c r="M535" s="242" t="s">
        <v>2160</v>
      </c>
      <c r="N535" s="242" t="s">
        <v>1482</v>
      </c>
      <c r="O535" s="242" t="s">
        <v>1474</v>
      </c>
      <c r="P535" s="242" t="s">
        <v>1037</v>
      </c>
      <c r="Q535" s="247" t="s">
        <v>1119</v>
      </c>
      <c r="R535" s="242" t="s">
        <v>1060</v>
      </c>
      <c r="S535" s="242"/>
      <c r="T535" s="248" t="s">
        <v>2162</v>
      </c>
      <c r="U535" s="286">
        <v>2612853.3114999998</v>
      </c>
      <c r="V535" s="248">
        <v>480329.09234400018</v>
      </c>
      <c r="W535" s="242" t="s">
        <v>2165</v>
      </c>
    </row>
    <row r="536" spans="1:23" ht="15" customHeight="1" x14ac:dyDescent="0.25">
      <c r="A536" s="239" t="s">
        <v>1536</v>
      </c>
      <c r="B536" s="249" t="s">
        <v>977</v>
      </c>
      <c r="C536" s="250" t="s">
        <v>735</v>
      </c>
      <c r="D536" s="242"/>
      <c r="E536" s="260"/>
      <c r="F536" s="244">
        <v>48000000</v>
      </c>
      <c r="G536" s="287" t="s">
        <v>912</v>
      </c>
      <c r="H536" s="242" t="s">
        <v>998</v>
      </c>
      <c r="I536" s="242" t="s">
        <v>732</v>
      </c>
      <c r="J536" s="242" t="s">
        <v>352</v>
      </c>
      <c r="K536" s="246" t="s">
        <v>27</v>
      </c>
      <c r="L536" s="246" t="s">
        <v>1216</v>
      </c>
      <c r="M536" s="242" t="s">
        <v>2160</v>
      </c>
      <c r="N536" s="242" t="s">
        <v>1482</v>
      </c>
      <c r="O536" s="242" t="s">
        <v>1474</v>
      </c>
      <c r="P536" s="242" t="s">
        <v>1037</v>
      </c>
      <c r="Q536" s="247" t="s">
        <v>1119</v>
      </c>
      <c r="R536" s="242" t="s">
        <v>1060</v>
      </c>
      <c r="S536" s="242"/>
      <c r="T536" s="248" t="s">
        <v>2162</v>
      </c>
      <c r="U536" s="286">
        <v>303820.15250000003</v>
      </c>
      <c r="V536" s="248">
        <v>55852.220040000022</v>
      </c>
      <c r="W536" s="242" t="s">
        <v>2165</v>
      </c>
    </row>
    <row r="537" spans="1:23" ht="15" customHeight="1" x14ac:dyDescent="0.25">
      <c r="A537" s="239" t="s">
        <v>2162</v>
      </c>
      <c r="B537" s="249"/>
      <c r="C537" s="250"/>
      <c r="D537" s="242"/>
      <c r="E537" s="260"/>
      <c r="F537" s="244"/>
      <c r="G537" s="287" t="s">
        <v>912</v>
      </c>
      <c r="H537" s="242" t="s">
        <v>998</v>
      </c>
      <c r="I537" s="242" t="s">
        <v>732</v>
      </c>
      <c r="J537" s="242" t="s">
        <v>391</v>
      </c>
      <c r="K537" s="246" t="s">
        <v>27</v>
      </c>
      <c r="L537" s="246" t="s">
        <v>1216</v>
      </c>
      <c r="M537" s="242" t="s">
        <v>2160</v>
      </c>
      <c r="N537" s="242" t="s">
        <v>1482</v>
      </c>
      <c r="O537" s="242" t="s">
        <v>1474</v>
      </c>
      <c r="P537" s="242" t="s">
        <v>1034</v>
      </c>
      <c r="Q537" s="247" t="s">
        <v>1086</v>
      </c>
      <c r="R537" s="242" t="s">
        <v>1057</v>
      </c>
      <c r="S537" s="242"/>
      <c r="T537" s="248" t="s">
        <v>2162</v>
      </c>
      <c r="U537" s="286">
        <v>91146.04574999999</v>
      </c>
      <c r="V537" s="248">
        <v>16755.666012000005</v>
      </c>
      <c r="W537" s="242" t="s">
        <v>2165</v>
      </c>
    </row>
    <row r="538" spans="1:23" ht="15" customHeight="1" x14ac:dyDescent="0.25">
      <c r="A538" s="239" t="s">
        <v>2162</v>
      </c>
      <c r="B538" s="249"/>
      <c r="C538" s="250"/>
      <c r="D538" s="242"/>
      <c r="E538" s="260"/>
      <c r="F538" s="244"/>
      <c r="G538" s="287" t="s">
        <v>912</v>
      </c>
      <c r="H538" s="242" t="s">
        <v>992</v>
      </c>
      <c r="I538" s="242" t="s">
        <v>730</v>
      </c>
      <c r="J538" s="242" t="s">
        <v>216</v>
      </c>
      <c r="K538" s="246" t="s">
        <v>27</v>
      </c>
      <c r="L538" s="246" t="s">
        <v>1216</v>
      </c>
      <c r="M538" s="242" t="s">
        <v>2160</v>
      </c>
      <c r="N538" s="242" t="s">
        <v>1482</v>
      </c>
      <c r="O538" s="242" t="s">
        <v>1474</v>
      </c>
      <c r="P538" s="242" t="s">
        <v>1031</v>
      </c>
      <c r="Q538" s="247" t="s">
        <v>1052</v>
      </c>
      <c r="R538" s="242" t="s">
        <v>1066</v>
      </c>
      <c r="S538" s="242"/>
      <c r="T538" s="248">
        <v>264822206</v>
      </c>
      <c r="U538" s="286">
        <v>113873548.58</v>
      </c>
      <c r="V538" s="248">
        <v>20333195</v>
      </c>
      <c r="W538" s="242" t="s">
        <v>2165</v>
      </c>
    </row>
    <row r="539" spans="1:23" ht="15" customHeight="1" x14ac:dyDescent="0.25">
      <c r="A539" s="239" t="s">
        <v>2162</v>
      </c>
      <c r="B539" s="249"/>
      <c r="C539" s="250"/>
      <c r="D539" s="242"/>
      <c r="E539" s="260"/>
      <c r="F539" s="244"/>
      <c r="G539" s="287" t="s">
        <v>912</v>
      </c>
      <c r="H539" s="242" t="s">
        <v>992</v>
      </c>
      <c r="I539" s="242" t="s">
        <v>730</v>
      </c>
      <c r="J539" s="242" t="s">
        <v>2215</v>
      </c>
      <c r="K539" s="246" t="s">
        <v>27</v>
      </c>
      <c r="L539" s="246" t="s">
        <v>1216</v>
      </c>
      <c r="M539" s="242" t="s">
        <v>2160</v>
      </c>
      <c r="N539" s="242" t="s">
        <v>1482</v>
      </c>
      <c r="O539" s="242" t="s">
        <v>1474</v>
      </c>
      <c r="P539" s="242" t="s">
        <v>1037</v>
      </c>
      <c r="Q539" s="247" t="s">
        <v>1119</v>
      </c>
      <c r="R539" s="242" t="s">
        <v>1150</v>
      </c>
      <c r="S539" s="242"/>
      <c r="T539" s="248" t="s">
        <v>2162</v>
      </c>
      <c r="U539" s="286">
        <v>95335994.159999996</v>
      </c>
      <c r="V539" s="248">
        <v>17023140</v>
      </c>
      <c r="W539" s="242" t="s">
        <v>2165</v>
      </c>
    </row>
    <row r="540" spans="1:23" ht="15" customHeight="1" x14ac:dyDescent="0.25">
      <c r="A540" s="239" t="s">
        <v>2162</v>
      </c>
      <c r="B540" s="249"/>
      <c r="C540" s="250"/>
      <c r="D540" s="242"/>
      <c r="E540" s="260"/>
      <c r="F540" s="244"/>
      <c r="G540" s="287" t="s">
        <v>912</v>
      </c>
      <c r="H540" s="242" t="s">
        <v>992</v>
      </c>
      <c r="I540" s="242" t="s">
        <v>730</v>
      </c>
      <c r="J540" s="242" t="s">
        <v>353</v>
      </c>
      <c r="K540" s="246" t="s">
        <v>27</v>
      </c>
      <c r="L540" s="246" t="s">
        <v>1216</v>
      </c>
      <c r="M540" s="242" t="s">
        <v>2160</v>
      </c>
      <c r="N540" s="242" t="s">
        <v>1482</v>
      </c>
      <c r="O540" s="242" t="s">
        <v>1474</v>
      </c>
      <c r="P540" s="242" t="s">
        <v>1037</v>
      </c>
      <c r="Q540" s="247" t="s">
        <v>1119</v>
      </c>
      <c r="R540" s="242" t="s">
        <v>1072</v>
      </c>
      <c r="S540" s="242"/>
      <c r="T540" s="248" t="s">
        <v>2162</v>
      </c>
      <c r="U540" s="286">
        <v>55612663.259999998</v>
      </c>
      <c r="V540" s="248">
        <v>9930165</v>
      </c>
      <c r="W540" s="242" t="s">
        <v>2165</v>
      </c>
    </row>
    <row r="541" spans="1:23" ht="15" customHeight="1" x14ac:dyDescent="0.25">
      <c r="A541" s="239" t="s">
        <v>2162</v>
      </c>
      <c r="B541" s="249"/>
      <c r="C541" s="250"/>
      <c r="D541" s="242"/>
      <c r="E541" s="260"/>
      <c r="F541" s="244"/>
      <c r="G541" s="287" t="s">
        <v>912</v>
      </c>
      <c r="H541" s="242" t="s">
        <v>987</v>
      </c>
      <c r="I541" s="242" t="s">
        <v>730</v>
      </c>
      <c r="J541" s="242" t="s">
        <v>217</v>
      </c>
      <c r="K541" s="246" t="s">
        <v>27</v>
      </c>
      <c r="L541" s="246" t="s">
        <v>1216</v>
      </c>
      <c r="M541" s="242" t="s">
        <v>2160</v>
      </c>
      <c r="N541" s="242" t="s">
        <v>1463</v>
      </c>
      <c r="O541" s="242" t="s">
        <v>1464</v>
      </c>
      <c r="P541" s="242" t="s">
        <v>1030</v>
      </c>
      <c r="Q541" s="247" t="s">
        <v>1041</v>
      </c>
      <c r="R541" s="242" t="s">
        <v>1143</v>
      </c>
      <c r="S541" s="242"/>
      <c r="T541" s="248">
        <v>460051621.5</v>
      </c>
      <c r="U541" s="286">
        <v>402085117.19099998</v>
      </c>
      <c r="V541" s="248">
        <v>56901520.909999996</v>
      </c>
      <c r="W541" s="242" t="s">
        <v>2165</v>
      </c>
    </row>
    <row r="542" spans="1:23" ht="15" customHeight="1" x14ac:dyDescent="0.25">
      <c r="A542" s="239" t="s">
        <v>2162</v>
      </c>
      <c r="B542" s="249"/>
      <c r="C542" s="250"/>
      <c r="D542" s="242"/>
      <c r="E542" s="260"/>
      <c r="F542" s="244"/>
      <c r="G542" s="287" t="s">
        <v>912</v>
      </c>
      <c r="H542" s="242" t="s">
        <v>987</v>
      </c>
      <c r="I542" s="242" t="s">
        <v>730</v>
      </c>
      <c r="J542" s="242" t="s">
        <v>298</v>
      </c>
      <c r="K542" s="246" t="s">
        <v>27</v>
      </c>
      <c r="L542" s="246" t="s">
        <v>1216</v>
      </c>
      <c r="M542" s="242" t="s">
        <v>2160</v>
      </c>
      <c r="N542" s="242" t="s">
        <v>1463</v>
      </c>
      <c r="O542" s="242" t="s">
        <v>1464</v>
      </c>
      <c r="P542" s="242" t="s">
        <v>1034</v>
      </c>
      <c r="Q542" s="247" t="s">
        <v>1086</v>
      </c>
      <c r="R542" s="242" t="s">
        <v>1102</v>
      </c>
      <c r="S542" s="242"/>
      <c r="T542" s="248" t="s">
        <v>2162</v>
      </c>
      <c r="U542" s="286">
        <v>57966504.309</v>
      </c>
      <c r="V542" s="248">
        <v>8203194.0899999999</v>
      </c>
      <c r="W542" s="242" t="s">
        <v>2165</v>
      </c>
    </row>
    <row r="543" spans="1:23" ht="15" customHeight="1" x14ac:dyDescent="0.25">
      <c r="A543" s="239" t="s">
        <v>2162</v>
      </c>
      <c r="B543" s="249"/>
      <c r="C543" s="250"/>
      <c r="D543" s="242"/>
      <c r="E543" s="260"/>
      <c r="F543" s="244"/>
      <c r="G543" s="287" t="s">
        <v>912</v>
      </c>
      <c r="H543" s="275" t="s">
        <v>2192</v>
      </c>
      <c r="I543" s="275" t="s">
        <v>2193</v>
      </c>
      <c r="J543" s="242" t="s">
        <v>276</v>
      </c>
      <c r="K543" s="246" t="s">
        <v>27</v>
      </c>
      <c r="L543" s="246" t="s">
        <v>1216</v>
      </c>
      <c r="M543" s="242" t="s">
        <v>2164</v>
      </c>
      <c r="N543" s="242" t="s">
        <v>1486</v>
      </c>
      <c r="O543" s="242" t="s">
        <v>1469</v>
      </c>
      <c r="P543" s="242" t="s">
        <v>1038</v>
      </c>
      <c r="Q543" s="247" t="s">
        <v>1131</v>
      </c>
      <c r="R543" s="242" t="s">
        <v>1128</v>
      </c>
      <c r="S543" s="242"/>
      <c r="T543" s="248">
        <v>105001.2</v>
      </c>
      <c r="U543" s="286">
        <v>105001.20000000001</v>
      </c>
      <c r="V543" s="248">
        <v>0</v>
      </c>
      <c r="W543" s="242" t="s">
        <v>2216</v>
      </c>
    </row>
    <row r="544" spans="1:23" ht="15" customHeight="1" x14ac:dyDescent="0.25">
      <c r="A544" s="239" t="s">
        <v>2162</v>
      </c>
      <c r="B544" s="249"/>
      <c r="C544" s="250"/>
      <c r="D544" s="242"/>
      <c r="E544" s="260"/>
      <c r="F544" s="244"/>
      <c r="G544" s="287" t="s">
        <v>912</v>
      </c>
      <c r="H544" s="242" t="s">
        <v>980</v>
      </c>
      <c r="I544" s="242" t="s">
        <v>734</v>
      </c>
      <c r="J544" s="242" t="s">
        <v>218</v>
      </c>
      <c r="K544" s="246" t="s">
        <v>27</v>
      </c>
      <c r="L544" s="246" t="s">
        <v>1216</v>
      </c>
      <c r="M544" s="242" t="s">
        <v>2160</v>
      </c>
      <c r="N544" s="242" t="s">
        <v>1463</v>
      </c>
      <c r="O544" s="242" t="s">
        <v>1464</v>
      </c>
      <c r="P544" s="242" t="s">
        <v>1030</v>
      </c>
      <c r="Q544" s="247" t="s">
        <v>1041</v>
      </c>
      <c r="R544" s="242" t="s">
        <v>1143</v>
      </c>
      <c r="S544" s="242"/>
      <c r="T544" s="248">
        <v>573900000</v>
      </c>
      <c r="U544" s="286">
        <v>573900000</v>
      </c>
      <c r="V544" s="248">
        <v>65103996.68</v>
      </c>
      <c r="W544" s="242" t="s">
        <v>2165</v>
      </c>
    </row>
    <row r="545" spans="1:23" ht="15" customHeight="1" x14ac:dyDescent="0.25">
      <c r="A545" s="239" t="s">
        <v>2162</v>
      </c>
      <c r="B545" s="249"/>
      <c r="C545" s="250"/>
      <c r="D545" s="242"/>
      <c r="E545" s="260"/>
      <c r="F545" s="244"/>
      <c r="G545" s="287" t="s">
        <v>912</v>
      </c>
      <c r="H545" s="242" t="s">
        <v>977</v>
      </c>
      <c r="I545" s="242" t="s">
        <v>732</v>
      </c>
      <c r="J545" s="242" t="s">
        <v>219</v>
      </c>
      <c r="K545" s="246" t="s">
        <v>27</v>
      </c>
      <c r="L545" s="246" t="s">
        <v>1216</v>
      </c>
      <c r="M545" s="242" t="s">
        <v>2160</v>
      </c>
      <c r="N545" s="242" t="s">
        <v>1463</v>
      </c>
      <c r="O545" s="242" t="s">
        <v>1464</v>
      </c>
      <c r="P545" s="242" t="s">
        <v>1036</v>
      </c>
      <c r="Q545" s="247" t="s">
        <v>1108</v>
      </c>
      <c r="R545" s="242" t="s">
        <v>1059</v>
      </c>
      <c r="S545" s="242"/>
      <c r="T545" s="248">
        <v>48000000</v>
      </c>
      <c r="U545" s="286">
        <v>48000000.000199996</v>
      </c>
      <c r="V545" s="248">
        <v>5955016.3179599997</v>
      </c>
      <c r="W545" s="242" t="s">
        <v>2165</v>
      </c>
    </row>
    <row r="546" spans="1:23" ht="15" customHeight="1" x14ac:dyDescent="0.25">
      <c r="A546" s="239" t="s">
        <v>2162</v>
      </c>
      <c r="B546" s="249"/>
      <c r="C546" s="250"/>
      <c r="D546" s="242"/>
      <c r="E546" s="260"/>
      <c r="F546" s="244"/>
      <c r="G546" s="287" t="s">
        <v>912</v>
      </c>
      <c r="H546" s="275"/>
      <c r="I546" s="242"/>
      <c r="J546" s="242"/>
      <c r="K546" s="246"/>
      <c r="L546" s="246"/>
      <c r="M546" s="242"/>
      <c r="N546" s="242"/>
      <c r="O546" s="242"/>
      <c r="P546" s="242"/>
      <c r="Q546" s="247"/>
      <c r="R546" s="242"/>
      <c r="S546" s="242"/>
      <c r="T546" s="244"/>
      <c r="U546" s="244"/>
      <c r="V546" s="244"/>
      <c r="W546" s="242"/>
    </row>
    <row r="547" spans="1:23" ht="15" customHeight="1" x14ac:dyDescent="0.25">
      <c r="A547" s="239" t="s">
        <v>2162</v>
      </c>
      <c r="B547" s="249"/>
      <c r="C547" s="250"/>
      <c r="D547" s="242"/>
      <c r="E547" s="260"/>
      <c r="F547" s="244"/>
      <c r="G547" s="287" t="s">
        <v>912</v>
      </c>
      <c r="H547" s="275"/>
      <c r="I547" s="242"/>
      <c r="J547" s="242"/>
      <c r="K547" s="246"/>
      <c r="L547" s="246"/>
      <c r="M547" s="242"/>
      <c r="N547" s="242"/>
      <c r="O547" s="242"/>
      <c r="P547" s="242"/>
      <c r="Q547" s="247"/>
      <c r="R547" s="242"/>
      <c r="S547" s="242"/>
      <c r="T547" s="244"/>
      <c r="U547" s="244"/>
      <c r="V547" s="244"/>
      <c r="W547" s="242"/>
    </row>
    <row r="548" spans="1:23" ht="15" customHeight="1" x14ac:dyDescent="0.25">
      <c r="A548" s="228" t="s">
        <v>2162</v>
      </c>
      <c r="B548" s="229"/>
      <c r="C548" s="230"/>
      <c r="D548" s="231" t="s">
        <v>27</v>
      </c>
      <c r="E548" s="271">
        <v>2681407.835</v>
      </c>
      <c r="F548" s="233"/>
      <c r="G548" s="288" t="s">
        <v>914</v>
      </c>
      <c r="H548" s="289"/>
      <c r="I548" s="253"/>
      <c r="J548" s="235"/>
      <c r="K548" s="231" t="s">
        <v>27</v>
      </c>
      <c r="L548" s="236"/>
      <c r="M548" s="236"/>
      <c r="N548" s="236"/>
      <c r="O548" s="236"/>
      <c r="P548" s="236"/>
      <c r="Q548" s="236"/>
      <c r="R548" s="236"/>
      <c r="S548" s="293"/>
      <c r="T548" s="294"/>
      <c r="U548" s="294"/>
      <c r="V548" s="294"/>
      <c r="W548" s="259"/>
    </row>
    <row r="549" spans="1:23" ht="15" customHeight="1" x14ac:dyDescent="0.25">
      <c r="A549" s="239" t="s">
        <v>1522</v>
      </c>
      <c r="B549" s="249" t="s">
        <v>915</v>
      </c>
      <c r="C549" s="250" t="s">
        <v>736</v>
      </c>
      <c r="D549" s="242"/>
      <c r="E549" s="260"/>
      <c r="F549" s="244">
        <v>2635758.6</v>
      </c>
      <c r="G549" s="287" t="s">
        <v>914</v>
      </c>
      <c r="H549" s="275" t="s">
        <v>915</v>
      </c>
      <c r="I549" s="275" t="s">
        <v>736</v>
      </c>
      <c r="J549" s="275" t="s">
        <v>327</v>
      </c>
      <c r="K549" s="285" t="s">
        <v>27</v>
      </c>
      <c r="L549" s="285" t="s">
        <v>1216</v>
      </c>
      <c r="M549" s="275" t="s">
        <v>2160</v>
      </c>
      <c r="N549" s="275" t="s">
        <v>1486</v>
      </c>
      <c r="O549" s="275" t="s">
        <v>1464</v>
      </c>
      <c r="P549" s="275" t="s">
        <v>1030</v>
      </c>
      <c r="Q549" s="295" t="s">
        <v>1041</v>
      </c>
      <c r="R549" s="275" t="s">
        <v>1076</v>
      </c>
      <c r="S549" s="275"/>
      <c r="T549" s="296">
        <v>2635758.6</v>
      </c>
      <c r="U549" s="296">
        <v>2635758.6</v>
      </c>
      <c r="V549" s="297">
        <v>0</v>
      </c>
      <c r="W549" s="242" t="s">
        <v>2165</v>
      </c>
    </row>
    <row r="550" spans="1:23" ht="15" customHeight="1" x14ac:dyDescent="0.25">
      <c r="A550" s="239" t="s">
        <v>1533</v>
      </c>
      <c r="B550" s="249" t="s">
        <v>1012</v>
      </c>
      <c r="C550" s="250" t="s">
        <v>736</v>
      </c>
      <c r="D550" s="242"/>
      <c r="E550" s="260"/>
      <c r="F550" s="244">
        <v>45649.235000000001</v>
      </c>
      <c r="G550" s="287" t="s">
        <v>914</v>
      </c>
      <c r="H550" s="275" t="s">
        <v>1012</v>
      </c>
      <c r="I550" s="275" t="s">
        <v>736</v>
      </c>
      <c r="J550" s="275" t="s">
        <v>262</v>
      </c>
      <c r="K550" s="285" t="s">
        <v>27</v>
      </c>
      <c r="L550" s="285" t="s">
        <v>1216</v>
      </c>
      <c r="M550" s="275" t="s">
        <v>2160</v>
      </c>
      <c r="N550" s="275" t="s">
        <v>1486</v>
      </c>
      <c r="O550" s="275" t="s">
        <v>1469</v>
      </c>
      <c r="P550" s="275" t="s">
        <v>1030</v>
      </c>
      <c r="Q550" s="295" t="s">
        <v>1041</v>
      </c>
      <c r="R550" s="275" t="s">
        <v>1042</v>
      </c>
      <c r="S550" s="275"/>
      <c r="T550" s="296">
        <v>45649.235000000001</v>
      </c>
      <c r="U550" s="296">
        <v>45649.235000000001</v>
      </c>
      <c r="V550" s="297">
        <v>0</v>
      </c>
      <c r="W550" s="242" t="s">
        <v>2165</v>
      </c>
    </row>
    <row r="551" spans="1:23" ht="15" customHeight="1" x14ac:dyDescent="0.25">
      <c r="A551" s="239" t="s">
        <v>2162</v>
      </c>
      <c r="B551" s="249"/>
      <c r="C551" s="250"/>
      <c r="D551" s="242"/>
      <c r="E551" s="260"/>
      <c r="F551" s="244"/>
      <c r="G551" s="287" t="s">
        <v>914</v>
      </c>
      <c r="H551" s="275"/>
      <c r="I551" s="242"/>
      <c r="J551" s="242"/>
      <c r="K551" s="246"/>
      <c r="L551" s="246"/>
      <c r="M551" s="242"/>
      <c r="N551" s="242"/>
      <c r="O551" s="242"/>
      <c r="P551" s="242"/>
      <c r="Q551" s="247"/>
      <c r="R551" s="242"/>
      <c r="S551" s="242"/>
      <c r="T551" s="244"/>
      <c r="U551" s="244"/>
      <c r="V551" s="244"/>
      <c r="W551" s="242"/>
    </row>
    <row r="552" spans="1:23" ht="15" customHeight="1" x14ac:dyDescent="0.25">
      <c r="A552" s="239" t="s">
        <v>2162</v>
      </c>
      <c r="B552" s="249"/>
      <c r="C552" s="250"/>
      <c r="D552" s="242"/>
      <c r="E552" s="260"/>
      <c r="F552" s="244"/>
      <c r="G552" s="287" t="s">
        <v>914</v>
      </c>
      <c r="H552" s="275"/>
      <c r="I552" s="242"/>
      <c r="J552" s="242"/>
      <c r="K552" s="246"/>
      <c r="L552" s="246"/>
      <c r="M552" s="242"/>
      <c r="N552" s="242"/>
      <c r="O552" s="242"/>
      <c r="P552" s="242"/>
      <c r="Q552" s="247"/>
      <c r="R552" s="242"/>
      <c r="S552" s="242"/>
      <c r="T552" s="244"/>
      <c r="U552" s="244"/>
      <c r="V552" s="244"/>
      <c r="W552" s="242"/>
    </row>
    <row r="553" spans="1:23" ht="15" customHeight="1" x14ac:dyDescent="0.25">
      <c r="A553" s="239" t="s">
        <v>2162</v>
      </c>
      <c r="B553" s="249"/>
      <c r="C553" s="250"/>
      <c r="D553" s="242"/>
      <c r="E553" s="260"/>
      <c r="F553" s="244"/>
      <c r="G553" s="287" t="s">
        <v>914</v>
      </c>
      <c r="H553" s="275"/>
      <c r="I553" s="242"/>
      <c r="J553" s="242"/>
      <c r="K553" s="246"/>
      <c r="L553" s="246"/>
      <c r="M553" s="242"/>
      <c r="N553" s="242"/>
      <c r="O553" s="242"/>
      <c r="P553" s="242"/>
      <c r="Q553" s="247"/>
      <c r="R553" s="242"/>
      <c r="S553" s="242"/>
      <c r="T553" s="244"/>
      <c r="U553" s="244"/>
      <c r="V553" s="244"/>
      <c r="W553" s="242"/>
    </row>
    <row r="554" spans="1:23" ht="15" customHeight="1" x14ac:dyDescent="0.25">
      <c r="A554" s="239" t="s">
        <v>2162</v>
      </c>
      <c r="B554" s="249"/>
      <c r="C554" s="250"/>
      <c r="D554" s="242"/>
      <c r="E554" s="260"/>
      <c r="F554" s="244"/>
      <c r="G554" s="287" t="s">
        <v>914</v>
      </c>
      <c r="H554" s="275"/>
      <c r="I554" s="242"/>
      <c r="J554" s="242"/>
      <c r="K554" s="246"/>
      <c r="L554" s="246"/>
      <c r="M554" s="242"/>
      <c r="N554" s="242"/>
      <c r="O554" s="242"/>
      <c r="P554" s="242"/>
      <c r="Q554" s="247"/>
      <c r="R554" s="242"/>
      <c r="S554" s="242"/>
      <c r="T554" s="244"/>
      <c r="U554" s="244"/>
      <c r="V554" s="244"/>
      <c r="W554" s="242"/>
    </row>
    <row r="555" spans="1:23" ht="15" customHeight="1" x14ac:dyDescent="0.25">
      <c r="A555" s="239" t="s">
        <v>2162</v>
      </c>
      <c r="B555" s="249"/>
      <c r="C555" s="250"/>
      <c r="D555" s="242"/>
      <c r="E555" s="260"/>
      <c r="F555" s="244"/>
      <c r="G555" s="287" t="s">
        <v>914</v>
      </c>
      <c r="H555" s="275"/>
      <c r="I555" s="242"/>
      <c r="J555" s="242"/>
      <c r="K555" s="246"/>
      <c r="L555" s="246"/>
      <c r="M555" s="242"/>
      <c r="N555" s="242"/>
      <c r="O555" s="242"/>
      <c r="P555" s="242"/>
      <c r="Q555" s="247"/>
      <c r="R555" s="242"/>
      <c r="S555" s="242"/>
      <c r="T555" s="244"/>
      <c r="U555" s="244"/>
      <c r="V555" s="244"/>
      <c r="W555" s="242"/>
    </row>
    <row r="556" spans="1:23" ht="15" customHeight="1" x14ac:dyDescent="0.25">
      <c r="A556" s="239" t="s">
        <v>2162</v>
      </c>
      <c r="B556" s="249"/>
      <c r="C556" s="250"/>
      <c r="D556" s="242"/>
      <c r="E556" s="260"/>
      <c r="F556" s="244"/>
      <c r="G556" s="287" t="s">
        <v>914</v>
      </c>
      <c r="H556" s="275"/>
      <c r="I556" s="242"/>
      <c r="J556" s="242"/>
      <c r="K556" s="246"/>
      <c r="L556" s="246"/>
      <c r="M556" s="242"/>
      <c r="N556" s="242"/>
      <c r="O556" s="242"/>
      <c r="P556" s="242"/>
      <c r="Q556" s="247"/>
      <c r="R556" s="242"/>
      <c r="S556" s="242"/>
      <c r="T556" s="244"/>
      <c r="U556" s="244"/>
      <c r="V556" s="244"/>
      <c r="W556" s="242"/>
    </row>
    <row r="557" spans="1:23" ht="15" customHeight="1" x14ac:dyDescent="0.25">
      <c r="A557" s="239" t="s">
        <v>2162</v>
      </c>
      <c r="B557" s="249"/>
      <c r="C557" s="250"/>
      <c r="D557" s="242"/>
      <c r="E557" s="260"/>
      <c r="F557" s="244"/>
      <c r="G557" s="287" t="s">
        <v>914</v>
      </c>
      <c r="H557" s="275"/>
      <c r="I557" s="242"/>
      <c r="J557" s="242"/>
      <c r="K557" s="246"/>
      <c r="L557" s="246"/>
      <c r="M557" s="242"/>
      <c r="N557" s="242"/>
      <c r="O557" s="242"/>
      <c r="P557" s="242"/>
      <c r="Q557" s="247"/>
      <c r="R557" s="242"/>
      <c r="S557" s="242"/>
      <c r="T557" s="244"/>
      <c r="U557" s="244"/>
      <c r="V557" s="244"/>
      <c r="W557" s="242"/>
    </row>
    <row r="558" spans="1:23" ht="15" customHeight="1" x14ac:dyDescent="0.25">
      <c r="A558" s="239" t="s">
        <v>2162</v>
      </c>
      <c r="B558" s="249"/>
      <c r="C558" s="250"/>
      <c r="D558" s="242"/>
      <c r="E558" s="260"/>
      <c r="F558" s="244"/>
      <c r="G558" s="287" t="s">
        <v>914</v>
      </c>
      <c r="H558" s="275"/>
      <c r="I558" s="242"/>
      <c r="J558" s="242"/>
      <c r="K558" s="246"/>
      <c r="L558" s="246"/>
      <c r="M558" s="242"/>
      <c r="N558" s="242"/>
      <c r="O558" s="242"/>
      <c r="P558" s="242"/>
      <c r="Q558" s="247"/>
      <c r="R558" s="242"/>
      <c r="S558" s="242"/>
      <c r="T558" s="244"/>
      <c r="U558" s="244"/>
      <c r="V558" s="244"/>
      <c r="W558" s="242"/>
    </row>
    <row r="559" spans="1:23" ht="15" customHeight="1" x14ac:dyDescent="0.25">
      <c r="A559" s="239" t="s">
        <v>2162</v>
      </c>
      <c r="B559" s="249"/>
      <c r="C559" s="250"/>
      <c r="D559" s="242"/>
      <c r="E559" s="260"/>
      <c r="F559" s="244"/>
      <c r="G559" s="287" t="s">
        <v>914</v>
      </c>
      <c r="H559" s="275"/>
      <c r="I559" s="242"/>
      <c r="J559" s="242"/>
      <c r="K559" s="246"/>
      <c r="L559" s="246"/>
      <c r="M559" s="242"/>
      <c r="N559" s="242"/>
      <c r="O559" s="242"/>
      <c r="P559" s="242"/>
      <c r="Q559" s="247"/>
      <c r="R559" s="242"/>
      <c r="S559" s="242"/>
      <c r="T559" s="244"/>
      <c r="U559" s="244"/>
      <c r="V559" s="244"/>
      <c r="W559" s="242"/>
    </row>
    <row r="560" spans="1:23" ht="15" customHeight="1" x14ac:dyDescent="0.25">
      <c r="A560" s="239" t="s">
        <v>2162</v>
      </c>
      <c r="B560" s="249"/>
      <c r="C560" s="250"/>
      <c r="D560" s="242"/>
      <c r="E560" s="260"/>
      <c r="F560" s="244"/>
      <c r="G560" s="287" t="s">
        <v>914</v>
      </c>
      <c r="H560" s="275"/>
      <c r="I560" s="242"/>
      <c r="J560" s="242"/>
      <c r="K560" s="246"/>
      <c r="L560" s="246"/>
      <c r="M560" s="242"/>
      <c r="N560" s="242"/>
      <c r="O560" s="242"/>
      <c r="P560" s="242"/>
      <c r="Q560" s="247"/>
      <c r="R560" s="242"/>
      <c r="S560" s="242"/>
      <c r="T560" s="244"/>
      <c r="U560" s="244"/>
      <c r="V560" s="244"/>
      <c r="W560" s="242"/>
    </row>
    <row r="561" spans="1:23" ht="15" customHeight="1" x14ac:dyDescent="0.25">
      <c r="A561" s="239" t="s">
        <v>2162</v>
      </c>
      <c r="B561" s="249"/>
      <c r="C561" s="250"/>
      <c r="D561" s="242"/>
      <c r="E561" s="260"/>
      <c r="F561" s="244"/>
      <c r="G561" s="287" t="s">
        <v>914</v>
      </c>
      <c r="H561" s="275"/>
      <c r="I561" s="242"/>
      <c r="J561" s="242"/>
      <c r="K561" s="246"/>
      <c r="L561" s="246"/>
      <c r="M561" s="242"/>
      <c r="N561" s="242"/>
      <c r="O561" s="242"/>
      <c r="P561" s="242"/>
      <c r="Q561" s="247"/>
      <c r="R561" s="242"/>
      <c r="S561" s="242"/>
      <c r="T561" s="244"/>
      <c r="U561" s="244"/>
      <c r="V561" s="244"/>
      <c r="W561" s="242"/>
    </row>
    <row r="562" spans="1:23" ht="15" customHeight="1" x14ac:dyDescent="0.25">
      <c r="A562" s="239" t="s">
        <v>2162</v>
      </c>
      <c r="B562" s="249"/>
      <c r="C562" s="250"/>
      <c r="D562" s="242"/>
      <c r="E562" s="260"/>
      <c r="F562" s="244"/>
      <c r="G562" s="287" t="s">
        <v>914</v>
      </c>
      <c r="H562" s="275"/>
      <c r="I562" s="242"/>
      <c r="J562" s="242"/>
      <c r="K562" s="246"/>
      <c r="L562" s="246"/>
      <c r="M562" s="242"/>
      <c r="N562" s="242"/>
      <c r="O562" s="242"/>
      <c r="P562" s="242"/>
      <c r="Q562" s="247"/>
      <c r="R562" s="242"/>
      <c r="S562" s="242"/>
      <c r="T562" s="244"/>
      <c r="U562" s="244"/>
      <c r="V562" s="244"/>
      <c r="W562" s="242"/>
    </row>
    <row r="563" spans="1:23" ht="15" customHeight="1" x14ac:dyDescent="0.25">
      <c r="A563" s="239" t="s">
        <v>2162</v>
      </c>
      <c r="B563" s="249"/>
      <c r="C563" s="250"/>
      <c r="D563" s="242"/>
      <c r="E563" s="260"/>
      <c r="F563" s="244"/>
      <c r="G563" s="287" t="s">
        <v>914</v>
      </c>
      <c r="H563" s="275"/>
      <c r="I563" s="242"/>
      <c r="J563" s="242"/>
      <c r="K563" s="246"/>
      <c r="L563" s="246"/>
      <c r="M563" s="242"/>
      <c r="N563" s="242"/>
      <c r="O563" s="242"/>
      <c r="P563" s="242"/>
      <c r="Q563" s="247"/>
      <c r="R563" s="242"/>
      <c r="S563" s="242"/>
      <c r="T563" s="244"/>
      <c r="U563" s="244"/>
      <c r="V563" s="244"/>
      <c r="W563" s="242"/>
    </row>
    <row r="564" spans="1:23" ht="15" customHeight="1" x14ac:dyDescent="0.25">
      <c r="A564" s="239" t="s">
        <v>2162</v>
      </c>
      <c r="B564" s="249"/>
      <c r="C564" s="250"/>
      <c r="D564" s="242"/>
      <c r="E564" s="260"/>
      <c r="F564" s="244"/>
      <c r="G564" s="287" t="s">
        <v>914</v>
      </c>
      <c r="H564" s="275"/>
      <c r="I564" s="242"/>
      <c r="J564" s="242"/>
      <c r="K564" s="246"/>
      <c r="L564" s="246"/>
      <c r="M564" s="242"/>
      <c r="N564" s="242"/>
      <c r="O564" s="242"/>
      <c r="P564" s="242"/>
      <c r="Q564" s="247"/>
      <c r="R564" s="242"/>
      <c r="S564" s="242"/>
      <c r="T564" s="244"/>
      <c r="U564" s="244"/>
      <c r="V564" s="244"/>
      <c r="W564" s="242"/>
    </row>
    <row r="565" spans="1:23" ht="15" customHeight="1" x14ac:dyDescent="0.25">
      <c r="A565" s="228" t="s">
        <v>2162</v>
      </c>
      <c r="B565" s="290"/>
      <c r="C565" s="291"/>
      <c r="D565" s="231" t="s">
        <v>27</v>
      </c>
      <c r="E565" s="271">
        <v>411567.00900000002</v>
      </c>
      <c r="F565" s="233"/>
      <c r="G565" s="288" t="s">
        <v>916</v>
      </c>
      <c r="H565" s="289"/>
      <c r="I565" s="253"/>
      <c r="J565" s="235"/>
      <c r="K565" s="231" t="s">
        <v>27</v>
      </c>
      <c r="L565" s="236"/>
      <c r="M565" s="236"/>
      <c r="N565" s="236"/>
      <c r="O565" s="236"/>
      <c r="P565" s="236"/>
      <c r="Q565" s="236"/>
      <c r="R565" s="236"/>
      <c r="S565" s="232"/>
      <c r="T565" s="298"/>
      <c r="U565" s="298"/>
      <c r="V565" s="298"/>
      <c r="W565" s="259"/>
    </row>
    <row r="566" spans="1:23" ht="15" customHeight="1" x14ac:dyDescent="0.25">
      <c r="A566" s="239" t="s">
        <v>1522</v>
      </c>
      <c r="B566" s="249" t="s">
        <v>917</v>
      </c>
      <c r="C566" s="250" t="s">
        <v>737</v>
      </c>
      <c r="D566" s="242"/>
      <c r="E566" s="260"/>
      <c r="F566" s="244">
        <v>411567.00900000002</v>
      </c>
      <c r="G566" s="287" t="s">
        <v>916</v>
      </c>
      <c r="H566" s="275" t="s">
        <v>917</v>
      </c>
      <c r="I566" s="275" t="s">
        <v>737</v>
      </c>
      <c r="J566" s="275" t="s">
        <v>251</v>
      </c>
      <c r="K566" s="285" t="s">
        <v>27</v>
      </c>
      <c r="L566" s="275" t="s">
        <v>27</v>
      </c>
      <c r="M566" s="275" t="s">
        <v>2160</v>
      </c>
      <c r="N566" s="275" t="s">
        <v>1486</v>
      </c>
      <c r="O566" s="275" t="s">
        <v>1464</v>
      </c>
      <c r="P566" s="275" t="s">
        <v>1039</v>
      </c>
      <c r="Q566" s="295" t="s">
        <v>1142</v>
      </c>
      <c r="R566" s="275" t="s">
        <v>1160</v>
      </c>
      <c r="S566" s="275"/>
      <c r="T566" s="296">
        <v>411567.01</v>
      </c>
      <c r="U566" s="296">
        <v>137189003</v>
      </c>
      <c r="V566" s="297">
        <v>20541030.899999999</v>
      </c>
      <c r="W566" s="242" t="s">
        <v>2165</v>
      </c>
    </row>
    <row r="567" spans="1:23" ht="15" customHeight="1" x14ac:dyDescent="0.25">
      <c r="A567" s="239" t="s">
        <v>2162</v>
      </c>
      <c r="B567" s="249"/>
      <c r="C567" s="250"/>
      <c r="D567" s="242"/>
      <c r="E567" s="260"/>
      <c r="F567" s="244"/>
      <c r="G567" s="287" t="s">
        <v>916</v>
      </c>
      <c r="H567" s="275" t="s">
        <v>917</v>
      </c>
      <c r="I567" s="275" t="s">
        <v>737</v>
      </c>
      <c r="J567" s="275" t="s">
        <v>2217</v>
      </c>
      <c r="K567" s="285" t="s">
        <v>27</v>
      </c>
      <c r="L567" s="275" t="s">
        <v>1216</v>
      </c>
      <c r="M567" s="275" t="s">
        <v>2160</v>
      </c>
      <c r="N567" s="275" t="s">
        <v>1498</v>
      </c>
      <c r="O567" s="275" t="s">
        <v>1464</v>
      </c>
      <c r="P567" s="275" t="s">
        <v>1034</v>
      </c>
      <c r="Q567" s="295" t="s">
        <v>1086</v>
      </c>
      <c r="R567" s="275" t="s">
        <v>1080</v>
      </c>
      <c r="S567" s="275"/>
      <c r="T567" s="296">
        <v>0</v>
      </c>
      <c r="U567" s="296">
        <v>0</v>
      </c>
      <c r="V567" s="297">
        <v>0</v>
      </c>
      <c r="W567" s="242" t="s">
        <v>2165</v>
      </c>
    </row>
    <row r="568" spans="1:23" ht="15" customHeight="1" x14ac:dyDescent="0.25">
      <c r="A568" s="239" t="s">
        <v>2162</v>
      </c>
      <c r="B568" s="249"/>
      <c r="C568" s="250"/>
      <c r="D568" s="242"/>
      <c r="E568" s="260"/>
      <c r="F568" s="244"/>
      <c r="G568" s="287" t="s">
        <v>916</v>
      </c>
      <c r="H568" s="275" t="s">
        <v>917</v>
      </c>
      <c r="I568" s="275" t="s">
        <v>737</v>
      </c>
      <c r="J568" s="275" t="s">
        <v>2218</v>
      </c>
      <c r="K568" s="285" t="s">
        <v>27</v>
      </c>
      <c r="L568" s="275" t="s">
        <v>1216</v>
      </c>
      <c r="M568" s="275" t="s">
        <v>2160</v>
      </c>
      <c r="N568" s="275" t="s">
        <v>1498</v>
      </c>
      <c r="O568" s="275" t="s">
        <v>1464</v>
      </c>
      <c r="P568" s="275" t="s">
        <v>1034</v>
      </c>
      <c r="Q568" s="295" t="s">
        <v>1086</v>
      </c>
      <c r="R568" s="275" t="s">
        <v>1080</v>
      </c>
      <c r="S568" s="275"/>
      <c r="T568" s="296">
        <v>0</v>
      </c>
      <c r="U568" s="296">
        <v>0</v>
      </c>
      <c r="V568" s="297">
        <v>0</v>
      </c>
      <c r="W568" s="242" t="s">
        <v>2165</v>
      </c>
    </row>
    <row r="569" spans="1:23" ht="15" customHeight="1" x14ac:dyDescent="0.25">
      <c r="A569" s="239" t="s">
        <v>2162</v>
      </c>
      <c r="B569" s="249"/>
      <c r="C569" s="250"/>
      <c r="D569" s="242"/>
      <c r="E569" s="260"/>
      <c r="F569" s="244"/>
      <c r="G569" s="287" t="s">
        <v>916</v>
      </c>
      <c r="H569" s="275"/>
      <c r="I569" s="242"/>
      <c r="J569" s="242"/>
      <c r="K569" s="246"/>
      <c r="L569" s="246"/>
      <c r="M569" s="242"/>
      <c r="N569" s="242"/>
      <c r="O569" s="242"/>
      <c r="P569" s="242"/>
      <c r="Q569" s="247"/>
      <c r="R569" s="242"/>
      <c r="S569" s="242"/>
      <c r="T569" s="244"/>
      <c r="U569" s="244"/>
      <c r="V569" s="244"/>
      <c r="W569" s="242"/>
    </row>
    <row r="570" spans="1:23" ht="15" customHeight="1" x14ac:dyDescent="0.25">
      <c r="A570" s="239" t="s">
        <v>2162</v>
      </c>
      <c r="B570" s="249"/>
      <c r="C570" s="250"/>
      <c r="D570" s="242"/>
      <c r="E570" s="260"/>
      <c r="F570" s="244"/>
      <c r="G570" s="287" t="s">
        <v>916</v>
      </c>
      <c r="H570" s="275"/>
      <c r="I570" s="242"/>
      <c r="J570" s="242"/>
      <c r="K570" s="246"/>
      <c r="L570" s="246"/>
      <c r="M570" s="242"/>
      <c r="N570" s="242"/>
      <c r="O570" s="242"/>
      <c r="P570" s="242"/>
      <c r="Q570" s="247"/>
      <c r="R570" s="242"/>
      <c r="S570" s="242"/>
      <c r="T570" s="244"/>
      <c r="U570" s="244"/>
      <c r="V570" s="244"/>
      <c r="W570" s="242"/>
    </row>
    <row r="571" spans="1:23" ht="15" customHeight="1" x14ac:dyDescent="0.25">
      <c r="A571" s="239" t="s">
        <v>2162</v>
      </c>
      <c r="B571" s="249"/>
      <c r="C571" s="250"/>
      <c r="D571" s="242"/>
      <c r="E571" s="260"/>
      <c r="F571" s="244"/>
      <c r="G571" s="287" t="s">
        <v>916</v>
      </c>
      <c r="H571" s="275"/>
      <c r="I571" s="242"/>
      <c r="J571" s="242"/>
      <c r="K571" s="246"/>
      <c r="L571" s="246"/>
      <c r="M571" s="242"/>
      <c r="N571" s="242"/>
      <c r="O571" s="242"/>
      <c r="P571" s="242"/>
      <c r="Q571" s="247"/>
      <c r="R571" s="242"/>
      <c r="S571" s="242"/>
      <c r="T571" s="244"/>
      <c r="U571" s="244"/>
      <c r="V571" s="244"/>
      <c r="W571" s="242"/>
    </row>
    <row r="572" spans="1:23" ht="15" customHeight="1" x14ac:dyDescent="0.25">
      <c r="A572" s="239" t="s">
        <v>2162</v>
      </c>
      <c r="B572" s="249"/>
      <c r="C572" s="250"/>
      <c r="D572" s="242"/>
      <c r="E572" s="260"/>
      <c r="F572" s="244"/>
      <c r="G572" s="287" t="s">
        <v>916</v>
      </c>
      <c r="H572" s="275"/>
      <c r="I572" s="242"/>
      <c r="J572" s="242"/>
      <c r="K572" s="246"/>
      <c r="L572" s="246"/>
      <c r="M572" s="242"/>
      <c r="N572" s="242"/>
      <c r="O572" s="242"/>
      <c r="P572" s="242"/>
      <c r="Q572" s="247"/>
      <c r="R572" s="242"/>
      <c r="S572" s="242"/>
      <c r="T572" s="244"/>
      <c r="U572" s="244"/>
      <c r="V572" s="244"/>
      <c r="W572" s="242"/>
    </row>
    <row r="573" spans="1:23" ht="15" customHeight="1" x14ac:dyDescent="0.25">
      <c r="A573" s="239" t="s">
        <v>2162</v>
      </c>
      <c r="B573" s="249"/>
      <c r="C573" s="250"/>
      <c r="D573" s="242"/>
      <c r="E573" s="260"/>
      <c r="F573" s="244"/>
      <c r="G573" s="287" t="s">
        <v>916</v>
      </c>
      <c r="H573" s="275"/>
      <c r="I573" s="242"/>
      <c r="J573" s="242"/>
      <c r="K573" s="246"/>
      <c r="L573" s="246"/>
      <c r="M573" s="242"/>
      <c r="N573" s="242"/>
      <c r="O573" s="242"/>
      <c r="P573" s="242"/>
      <c r="Q573" s="247"/>
      <c r="R573" s="242"/>
      <c r="S573" s="242"/>
      <c r="T573" s="244"/>
      <c r="U573" s="244"/>
      <c r="V573" s="244"/>
      <c r="W573" s="242"/>
    </row>
    <row r="574" spans="1:23" ht="15" customHeight="1" x14ac:dyDescent="0.25">
      <c r="A574" s="239" t="s">
        <v>2162</v>
      </c>
      <c r="B574" s="249"/>
      <c r="C574" s="250"/>
      <c r="D574" s="242"/>
      <c r="E574" s="260"/>
      <c r="F574" s="244"/>
      <c r="G574" s="287" t="s">
        <v>916</v>
      </c>
      <c r="H574" s="275"/>
      <c r="I574" s="242"/>
      <c r="J574" s="242"/>
      <c r="K574" s="246"/>
      <c r="L574" s="246"/>
      <c r="M574" s="242"/>
      <c r="N574" s="242"/>
      <c r="O574" s="242"/>
      <c r="P574" s="242"/>
      <c r="Q574" s="247"/>
      <c r="R574" s="242"/>
      <c r="S574" s="242"/>
      <c r="T574" s="244"/>
      <c r="U574" s="244"/>
      <c r="V574" s="244"/>
      <c r="W574" s="242"/>
    </row>
    <row r="575" spans="1:23" ht="15" customHeight="1" x14ac:dyDescent="0.25">
      <c r="A575" s="239" t="s">
        <v>2162</v>
      </c>
      <c r="B575" s="249"/>
      <c r="C575" s="250"/>
      <c r="D575" s="242"/>
      <c r="E575" s="260"/>
      <c r="F575" s="244"/>
      <c r="G575" s="287" t="s">
        <v>916</v>
      </c>
      <c r="H575" s="275"/>
      <c r="I575" s="242"/>
      <c r="J575" s="242"/>
      <c r="K575" s="246"/>
      <c r="L575" s="246"/>
      <c r="M575" s="242"/>
      <c r="N575" s="242"/>
      <c r="O575" s="242"/>
      <c r="P575" s="242"/>
      <c r="Q575" s="247"/>
      <c r="R575" s="242"/>
      <c r="S575" s="242"/>
      <c r="T575" s="244"/>
      <c r="U575" s="244"/>
      <c r="V575" s="244"/>
      <c r="W575" s="242"/>
    </row>
    <row r="576" spans="1:23" ht="15" customHeight="1" x14ac:dyDescent="0.25">
      <c r="A576" s="239" t="s">
        <v>2162</v>
      </c>
      <c r="B576" s="249"/>
      <c r="C576" s="250"/>
      <c r="D576" s="242"/>
      <c r="E576" s="260"/>
      <c r="F576" s="244"/>
      <c r="G576" s="287" t="s">
        <v>916</v>
      </c>
      <c r="H576" s="275"/>
      <c r="I576" s="242"/>
      <c r="J576" s="242"/>
      <c r="K576" s="246"/>
      <c r="L576" s="246"/>
      <c r="M576" s="242"/>
      <c r="N576" s="242"/>
      <c r="O576" s="242"/>
      <c r="P576" s="242"/>
      <c r="Q576" s="247"/>
      <c r="R576" s="242"/>
      <c r="S576" s="242"/>
      <c r="T576" s="244"/>
      <c r="U576" s="244"/>
      <c r="V576" s="244"/>
      <c r="W576" s="242"/>
    </row>
    <row r="577" spans="1:23" ht="15" customHeight="1" x14ac:dyDescent="0.25">
      <c r="A577" s="239" t="s">
        <v>2162</v>
      </c>
      <c r="B577" s="249"/>
      <c r="C577" s="250"/>
      <c r="D577" s="242"/>
      <c r="E577" s="260"/>
      <c r="F577" s="244"/>
      <c r="G577" s="287" t="s">
        <v>916</v>
      </c>
      <c r="H577" s="275"/>
      <c r="I577" s="242"/>
      <c r="J577" s="242"/>
      <c r="K577" s="246"/>
      <c r="L577" s="246"/>
      <c r="M577" s="242"/>
      <c r="N577" s="242"/>
      <c r="O577" s="242"/>
      <c r="P577" s="242"/>
      <c r="Q577" s="247"/>
      <c r="R577" s="242"/>
      <c r="S577" s="242"/>
      <c r="T577" s="244"/>
      <c r="U577" s="244"/>
      <c r="V577" s="244"/>
      <c r="W577" s="242"/>
    </row>
    <row r="578" spans="1:23" ht="15" customHeight="1" x14ac:dyDescent="0.25">
      <c r="A578" s="239" t="s">
        <v>2162</v>
      </c>
      <c r="B578" s="249"/>
      <c r="C578" s="250"/>
      <c r="D578" s="242"/>
      <c r="E578" s="260"/>
      <c r="F578" s="244"/>
      <c r="G578" s="287" t="s">
        <v>916</v>
      </c>
      <c r="H578" s="275"/>
      <c r="I578" s="242"/>
      <c r="J578" s="242"/>
      <c r="K578" s="246"/>
      <c r="L578" s="246"/>
      <c r="M578" s="242"/>
      <c r="N578" s="242"/>
      <c r="O578" s="242"/>
      <c r="P578" s="242"/>
      <c r="Q578" s="247"/>
      <c r="R578" s="242"/>
      <c r="S578" s="242"/>
      <c r="T578" s="244"/>
      <c r="U578" s="244"/>
      <c r="V578" s="244"/>
      <c r="W578" s="242"/>
    </row>
    <row r="579" spans="1:23" ht="15" customHeight="1" x14ac:dyDescent="0.25">
      <c r="A579" s="239" t="s">
        <v>2162</v>
      </c>
      <c r="B579" s="249"/>
      <c r="C579" s="250"/>
      <c r="D579" s="242"/>
      <c r="E579" s="260"/>
      <c r="F579" s="244"/>
      <c r="G579" s="287" t="s">
        <v>916</v>
      </c>
      <c r="H579" s="275"/>
      <c r="I579" s="242"/>
      <c r="J579" s="242"/>
      <c r="K579" s="246"/>
      <c r="L579" s="246"/>
      <c r="M579" s="242"/>
      <c r="N579" s="242"/>
      <c r="O579" s="242"/>
      <c r="P579" s="242"/>
      <c r="Q579" s="247"/>
      <c r="R579" s="242"/>
      <c r="S579" s="242"/>
      <c r="T579" s="244"/>
      <c r="U579" s="244"/>
      <c r="V579" s="244"/>
      <c r="W579" s="242"/>
    </row>
    <row r="580" spans="1:23" ht="15" customHeight="1" x14ac:dyDescent="0.25">
      <c r="A580" s="239" t="s">
        <v>2162</v>
      </c>
      <c r="B580" s="249"/>
      <c r="C580" s="250"/>
      <c r="D580" s="242"/>
      <c r="E580" s="260"/>
      <c r="F580" s="244"/>
      <c r="G580" s="287" t="s">
        <v>916</v>
      </c>
      <c r="H580" s="275"/>
      <c r="I580" s="242"/>
      <c r="J580" s="242"/>
      <c r="K580" s="246"/>
      <c r="L580" s="246"/>
      <c r="M580" s="242"/>
      <c r="N580" s="242"/>
      <c r="O580" s="242"/>
      <c r="P580" s="242"/>
      <c r="Q580" s="247"/>
      <c r="R580" s="242"/>
      <c r="S580" s="242"/>
      <c r="T580" s="244"/>
      <c r="U580" s="244"/>
      <c r="V580" s="244"/>
      <c r="W580" s="242"/>
    </row>
    <row r="581" spans="1:23" ht="15" customHeight="1" x14ac:dyDescent="0.25">
      <c r="A581" s="239" t="s">
        <v>2162</v>
      </c>
      <c r="B581" s="249"/>
      <c r="C581" s="250"/>
      <c r="D581" s="242"/>
      <c r="E581" s="260"/>
      <c r="F581" s="244"/>
      <c r="G581" s="287" t="s">
        <v>916</v>
      </c>
      <c r="H581" s="275"/>
      <c r="I581" s="242"/>
      <c r="J581" s="242"/>
      <c r="K581" s="246"/>
      <c r="L581" s="246"/>
      <c r="M581" s="242"/>
      <c r="N581" s="242"/>
      <c r="O581" s="242"/>
      <c r="P581" s="242"/>
      <c r="Q581" s="247"/>
      <c r="R581" s="242"/>
      <c r="S581" s="242"/>
      <c r="T581" s="244"/>
      <c r="U581" s="244"/>
      <c r="V581" s="244"/>
      <c r="W581" s="242"/>
    </row>
    <row r="582" spans="1:23" ht="15" customHeight="1" x14ac:dyDescent="0.25">
      <c r="A582" s="228" t="s">
        <v>2162</v>
      </c>
      <c r="B582" s="229"/>
      <c r="C582" s="230"/>
      <c r="D582" s="231" t="s">
        <v>27</v>
      </c>
      <c r="E582" s="271">
        <v>229033624.40000001</v>
      </c>
      <c r="F582" s="233"/>
      <c r="G582" s="288" t="s">
        <v>918</v>
      </c>
      <c r="H582" s="289"/>
      <c r="I582" s="253"/>
      <c r="J582" s="235"/>
      <c r="K582" s="231" t="s">
        <v>27</v>
      </c>
      <c r="L582" s="236"/>
      <c r="M582" s="236"/>
      <c r="N582" s="236"/>
      <c r="O582" s="236"/>
      <c r="P582" s="236"/>
      <c r="Q582" s="236"/>
      <c r="R582" s="236"/>
      <c r="S582" s="237"/>
      <c r="T582" s="238"/>
      <c r="U582" s="292"/>
      <c r="V582" s="292"/>
      <c r="W582" s="259"/>
    </row>
    <row r="583" spans="1:23" ht="15" customHeight="1" x14ac:dyDescent="0.25">
      <c r="A583" s="281" t="s">
        <v>1522</v>
      </c>
      <c r="B583" s="249" t="s">
        <v>919</v>
      </c>
      <c r="C583" s="250" t="s">
        <v>738</v>
      </c>
      <c r="D583" s="242"/>
      <c r="E583" s="260"/>
      <c r="F583" s="244">
        <v>229033624.40000001</v>
      </c>
      <c r="G583" s="287" t="s">
        <v>918</v>
      </c>
      <c r="H583" s="249" t="s">
        <v>919</v>
      </c>
      <c r="I583" s="242"/>
      <c r="J583" s="242"/>
      <c r="K583" s="246" t="s">
        <v>27</v>
      </c>
      <c r="L583" s="246"/>
      <c r="M583" s="242"/>
      <c r="N583" s="242"/>
      <c r="O583" s="242"/>
      <c r="P583" s="247" t="s">
        <v>2197</v>
      </c>
      <c r="Q583" s="247" t="s">
        <v>2197</v>
      </c>
      <c r="R583" s="242"/>
      <c r="S583" s="242"/>
      <c r="T583" s="244"/>
      <c r="U583" s="244"/>
      <c r="V583" s="244"/>
      <c r="W583" s="242"/>
    </row>
    <row r="584" spans="1:23" ht="15" customHeight="1" x14ac:dyDescent="0.25">
      <c r="A584" s="239" t="s">
        <v>2162</v>
      </c>
      <c r="B584" s="249"/>
      <c r="C584" s="250"/>
      <c r="D584" s="242"/>
      <c r="E584" s="260"/>
      <c r="F584" s="244"/>
      <c r="G584" s="287" t="s">
        <v>918</v>
      </c>
      <c r="H584" s="275"/>
      <c r="I584" s="242"/>
      <c r="J584" s="242"/>
      <c r="K584" s="246"/>
      <c r="L584" s="246"/>
      <c r="M584" s="242"/>
      <c r="N584" s="242"/>
      <c r="O584" s="242"/>
      <c r="P584" s="242"/>
      <c r="Q584" s="247"/>
      <c r="R584" s="242"/>
      <c r="S584" s="242"/>
      <c r="T584" s="244"/>
      <c r="U584" s="244"/>
      <c r="V584" s="244"/>
      <c r="W584" s="242"/>
    </row>
    <row r="585" spans="1:23" ht="15" customHeight="1" x14ac:dyDescent="0.25">
      <c r="A585" s="239" t="s">
        <v>2162</v>
      </c>
      <c r="B585" s="249"/>
      <c r="C585" s="250"/>
      <c r="D585" s="242"/>
      <c r="E585" s="260"/>
      <c r="F585" s="244"/>
      <c r="G585" s="287" t="s">
        <v>918</v>
      </c>
      <c r="H585" s="275"/>
      <c r="I585" s="242"/>
      <c r="J585" s="242"/>
      <c r="K585" s="246"/>
      <c r="L585" s="246"/>
      <c r="M585" s="242"/>
      <c r="N585" s="242"/>
      <c r="O585" s="242"/>
      <c r="P585" s="242"/>
      <c r="Q585" s="247"/>
      <c r="R585" s="242"/>
      <c r="S585" s="242"/>
      <c r="T585" s="244"/>
      <c r="U585" s="244"/>
      <c r="V585" s="244"/>
      <c r="W585" s="242"/>
    </row>
    <row r="586" spans="1:23" ht="15" customHeight="1" x14ac:dyDescent="0.25">
      <c r="A586" s="239" t="s">
        <v>2162</v>
      </c>
      <c r="B586" s="249"/>
      <c r="C586" s="250"/>
      <c r="D586" s="242"/>
      <c r="E586" s="260"/>
      <c r="F586" s="244"/>
      <c r="G586" s="287" t="s">
        <v>918</v>
      </c>
      <c r="H586" s="275"/>
      <c r="I586" s="242"/>
      <c r="J586" s="242"/>
      <c r="K586" s="246"/>
      <c r="L586" s="246"/>
      <c r="M586" s="242"/>
      <c r="N586" s="242"/>
      <c r="O586" s="242"/>
      <c r="P586" s="242"/>
      <c r="Q586" s="247"/>
      <c r="R586" s="242"/>
      <c r="S586" s="242"/>
      <c r="T586" s="244"/>
      <c r="U586" s="244"/>
      <c r="V586" s="244"/>
      <c r="W586" s="242"/>
    </row>
    <row r="587" spans="1:23" ht="15" customHeight="1" x14ac:dyDescent="0.25">
      <c r="A587" s="239" t="s">
        <v>2162</v>
      </c>
      <c r="B587" s="249"/>
      <c r="C587" s="250"/>
      <c r="D587" s="242"/>
      <c r="E587" s="260"/>
      <c r="F587" s="244"/>
      <c r="G587" s="287" t="s">
        <v>918</v>
      </c>
      <c r="H587" s="275"/>
      <c r="I587" s="242"/>
      <c r="J587" s="242"/>
      <c r="K587" s="246"/>
      <c r="L587" s="246"/>
      <c r="M587" s="242"/>
      <c r="N587" s="242"/>
      <c r="O587" s="242"/>
      <c r="P587" s="242"/>
      <c r="Q587" s="247"/>
      <c r="R587" s="242"/>
      <c r="S587" s="242"/>
      <c r="T587" s="244"/>
      <c r="U587" s="244"/>
      <c r="V587" s="244"/>
      <c r="W587" s="242"/>
    </row>
    <row r="588" spans="1:23" ht="15" customHeight="1" x14ac:dyDescent="0.25">
      <c r="A588" s="239" t="s">
        <v>2162</v>
      </c>
      <c r="B588" s="249"/>
      <c r="C588" s="250"/>
      <c r="D588" s="242"/>
      <c r="E588" s="260"/>
      <c r="F588" s="244"/>
      <c r="G588" s="287" t="s">
        <v>918</v>
      </c>
      <c r="H588" s="275"/>
      <c r="I588" s="242"/>
      <c r="J588" s="242"/>
      <c r="K588" s="246"/>
      <c r="L588" s="246"/>
      <c r="M588" s="242"/>
      <c r="N588" s="242"/>
      <c r="O588" s="242"/>
      <c r="P588" s="242"/>
      <c r="Q588" s="247"/>
      <c r="R588" s="242"/>
      <c r="S588" s="242"/>
      <c r="T588" s="244"/>
      <c r="U588" s="244"/>
      <c r="V588" s="244"/>
      <c r="W588" s="242"/>
    </row>
    <row r="589" spans="1:23" ht="15" customHeight="1" x14ac:dyDescent="0.25">
      <c r="A589" s="239" t="s">
        <v>2162</v>
      </c>
      <c r="B589" s="249"/>
      <c r="C589" s="250"/>
      <c r="D589" s="242"/>
      <c r="E589" s="260"/>
      <c r="F589" s="244"/>
      <c r="G589" s="287" t="s">
        <v>918</v>
      </c>
      <c r="H589" s="275"/>
      <c r="I589" s="242"/>
      <c r="J589" s="242"/>
      <c r="K589" s="246"/>
      <c r="L589" s="246"/>
      <c r="M589" s="242"/>
      <c r="N589" s="242"/>
      <c r="O589" s="242"/>
      <c r="P589" s="242"/>
      <c r="Q589" s="247"/>
      <c r="R589" s="242"/>
      <c r="S589" s="242"/>
      <c r="T589" s="244"/>
      <c r="U589" s="244"/>
      <c r="V589" s="244"/>
      <c r="W589" s="242"/>
    </row>
    <row r="590" spans="1:23" ht="15" customHeight="1" x14ac:dyDescent="0.25">
      <c r="A590" s="239" t="s">
        <v>2162</v>
      </c>
      <c r="B590" s="249"/>
      <c r="C590" s="250"/>
      <c r="D590" s="242"/>
      <c r="E590" s="260"/>
      <c r="F590" s="244"/>
      <c r="G590" s="287" t="s">
        <v>918</v>
      </c>
      <c r="H590" s="275"/>
      <c r="I590" s="242"/>
      <c r="J590" s="242"/>
      <c r="K590" s="246"/>
      <c r="L590" s="246"/>
      <c r="M590" s="242"/>
      <c r="N590" s="242"/>
      <c r="O590" s="242"/>
      <c r="P590" s="242"/>
      <c r="Q590" s="247"/>
      <c r="R590" s="242"/>
      <c r="S590" s="242"/>
      <c r="T590" s="244"/>
      <c r="U590" s="244"/>
      <c r="V590" s="244"/>
      <c r="W590" s="242"/>
    </row>
    <row r="591" spans="1:23" ht="15" customHeight="1" x14ac:dyDescent="0.25">
      <c r="A591" s="239" t="s">
        <v>2162</v>
      </c>
      <c r="B591" s="249"/>
      <c r="C591" s="250"/>
      <c r="D591" s="242"/>
      <c r="E591" s="260"/>
      <c r="F591" s="244"/>
      <c r="G591" s="287" t="s">
        <v>918</v>
      </c>
      <c r="H591" s="275"/>
      <c r="I591" s="242"/>
      <c r="J591" s="242"/>
      <c r="K591" s="246"/>
      <c r="L591" s="246"/>
      <c r="M591" s="242"/>
      <c r="N591" s="242"/>
      <c r="O591" s="242"/>
      <c r="P591" s="242"/>
      <c r="Q591" s="247"/>
      <c r="R591" s="242"/>
      <c r="S591" s="242"/>
      <c r="T591" s="244"/>
      <c r="U591" s="244"/>
      <c r="V591" s="244"/>
      <c r="W591" s="242"/>
    </row>
    <row r="592" spans="1:23" ht="15" customHeight="1" x14ac:dyDescent="0.25">
      <c r="A592" s="239" t="s">
        <v>2162</v>
      </c>
      <c r="B592" s="249"/>
      <c r="C592" s="250"/>
      <c r="D592" s="242"/>
      <c r="E592" s="260"/>
      <c r="F592" s="244"/>
      <c r="G592" s="287" t="s">
        <v>918</v>
      </c>
      <c r="H592" s="275"/>
      <c r="I592" s="242"/>
      <c r="J592" s="242"/>
      <c r="K592" s="246"/>
      <c r="L592" s="246"/>
      <c r="M592" s="242"/>
      <c r="N592" s="242"/>
      <c r="O592" s="242"/>
      <c r="P592" s="242"/>
      <c r="Q592" s="247"/>
      <c r="R592" s="242"/>
      <c r="S592" s="242"/>
      <c r="T592" s="244"/>
      <c r="U592" s="244"/>
      <c r="V592" s="244"/>
      <c r="W592" s="242"/>
    </row>
    <row r="593" spans="1:23" ht="15" customHeight="1" x14ac:dyDescent="0.25">
      <c r="A593" s="239" t="s">
        <v>2162</v>
      </c>
      <c r="B593" s="249"/>
      <c r="C593" s="250"/>
      <c r="D593" s="242"/>
      <c r="E593" s="260"/>
      <c r="F593" s="244"/>
      <c r="G593" s="287" t="s">
        <v>918</v>
      </c>
      <c r="H593" s="275"/>
      <c r="I593" s="242"/>
      <c r="J593" s="242"/>
      <c r="K593" s="246"/>
      <c r="L593" s="246"/>
      <c r="M593" s="242"/>
      <c r="N593" s="242"/>
      <c r="O593" s="242"/>
      <c r="P593" s="242"/>
      <c r="Q593" s="247"/>
      <c r="R593" s="242"/>
      <c r="S593" s="242"/>
      <c r="T593" s="244"/>
      <c r="U593" s="244"/>
      <c r="V593" s="244"/>
      <c r="W593" s="242"/>
    </row>
    <row r="594" spans="1:23" ht="15" customHeight="1" x14ac:dyDescent="0.25">
      <c r="A594" s="239" t="s">
        <v>2162</v>
      </c>
      <c r="B594" s="249"/>
      <c r="C594" s="250"/>
      <c r="D594" s="242"/>
      <c r="E594" s="260"/>
      <c r="F594" s="244"/>
      <c r="G594" s="287" t="s">
        <v>918</v>
      </c>
      <c r="H594" s="275"/>
      <c r="I594" s="242"/>
      <c r="J594" s="242"/>
      <c r="K594" s="246"/>
      <c r="L594" s="246"/>
      <c r="M594" s="242"/>
      <c r="N594" s="242"/>
      <c r="O594" s="242"/>
      <c r="P594" s="242"/>
      <c r="Q594" s="247"/>
      <c r="R594" s="242"/>
      <c r="S594" s="242"/>
      <c r="T594" s="244"/>
      <c r="U594" s="244"/>
      <c r="V594" s="244"/>
      <c r="W594" s="242"/>
    </row>
    <row r="595" spans="1:23" ht="15" customHeight="1" x14ac:dyDescent="0.25">
      <c r="A595" s="239" t="s">
        <v>2162</v>
      </c>
      <c r="B595" s="249"/>
      <c r="C595" s="250"/>
      <c r="D595" s="242"/>
      <c r="E595" s="260"/>
      <c r="F595" s="244"/>
      <c r="G595" s="287" t="s">
        <v>918</v>
      </c>
      <c r="H595" s="275"/>
      <c r="I595" s="242"/>
      <c r="J595" s="242"/>
      <c r="K595" s="246"/>
      <c r="L595" s="246"/>
      <c r="M595" s="242"/>
      <c r="N595" s="242"/>
      <c r="O595" s="242"/>
      <c r="P595" s="242"/>
      <c r="Q595" s="247"/>
      <c r="R595" s="242"/>
      <c r="S595" s="242"/>
      <c r="T595" s="244"/>
      <c r="U595" s="244"/>
      <c r="V595" s="244"/>
      <c r="W595" s="242"/>
    </row>
    <row r="596" spans="1:23" ht="15" customHeight="1" x14ac:dyDescent="0.25">
      <c r="A596" s="239" t="s">
        <v>2162</v>
      </c>
      <c r="B596" s="249"/>
      <c r="C596" s="250"/>
      <c r="D596" s="242"/>
      <c r="E596" s="260"/>
      <c r="F596" s="244"/>
      <c r="G596" s="287" t="s">
        <v>918</v>
      </c>
      <c r="H596" s="275"/>
      <c r="I596" s="242"/>
      <c r="J596" s="242"/>
      <c r="K596" s="246"/>
      <c r="L596" s="246"/>
      <c r="M596" s="242"/>
      <c r="N596" s="242"/>
      <c r="O596" s="242"/>
      <c r="P596" s="242"/>
      <c r="Q596" s="247"/>
      <c r="R596" s="242"/>
      <c r="S596" s="242"/>
      <c r="T596" s="244"/>
      <c r="U596" s="244"/>
      <c r="V596" s="244"/>
      <c r="W596" s="242"/>
    </row>
    <row r="597" spans="1:23" ht="15" customHeight="1" x14ac:dyDescent="0.25">
      <c r="A597" s="239" t="s">
        <v>2162</v>
      </c>
      <c r="B597" s="249"/>
      <c r="C597" s="250"/>
      <c r="D597" s="242"/>
      <c r="E597" s="260"/>
      <c r="F597" s="244"/>
      <c r="G597" s="287" t="s">
        <v>918</v>
      </c>
      <c r="H597" s="275"/>
      <c r="I597" s="242"/>
      <c r="J597" s="242"/>
      <c r="K597" s="246"/>
      <c r="L597" s="246"/>
      <c r="M597" s="242"/>
      <c r="N597" s="242"/>
      <c r="O597" s="242"/>
      <c r="P597" s="242"/>
      <c r="Q597" s="247"/>
      <c r="R597" s="242"/>
      <c r="S597" s="242"/>
      <c r="T597" s="244"/>
      <c r="U597" s="244"/>
      <c r="V597" s="244"/>
      <c r="W597" s="242"/>
    </row>
    <row r="598" spans="1:23" ht="15" customHeight="1" x14ac:dyDescent="0.25">
      <c r="A598" s="239" t="s">
        <v>2162</v>
      </c>
      <c r="B598" s="249"/>
      <c r="C598" s="250"/>
      <c r="D598" s="242"/>
      <c r="E598" s="260"/>
      <c r="F598" s="244"/>
      <c r="G598" s="287" t="s">
        <v>918</v>
      </c>
      <c r="H598" s="275"/>
      <c r="I598" s="242"/>
      <c r="J598" s="242"/>
      <c r="K598" s="246"/>
      <c r="L598" s="246"/>
      <c r="M598" s="242"/>
      <c r="N598" s="242"/>
      <c r="O598" s="242"/>
      <c r="P598" s="242"/>
      <c r="Q598" s="247"/>
      <c r="R598" s="242"/>
      <c r="S598" s="242"/>
      <c r="T598" s="244"/>
      <c r="U598" s="244"/>
      <c r="V598" s="244"/>
      <c r="W598" s="242"/>
    </row>
    <row r="599" spans="1:23" ht="15" customHeight="1" x14ac:dyDescent="0.25">
      <c r="A599" s="228" t="s">
        <v>2162</v>
      </c>
      <c r="B599" s="229"/>
      <c r="C599" s="230"/>
      <c r="D599" s="231" t="s">
        <v>27</v>
      </c>
      <c r="E599" s="271">
        <v>7195998.5999999996</v>
      </c>
      <c r="F599" s="233"/>
      <c r="G599" s="288" t="s">
        <v>920</v>
      </c>
      <c r="H599" s="289"/>
      <c r="I599" s="253"/>
      <c r="J599" s="235"/>
      <c r="K599" s="231" t="s">
        <v>27</v>
      </c>
      <c r="L599" s="236"/>
      <c r="M599" s="236"/>
      <c r="N599" s="236"/>
      <c r="O599" s="236"/>
      <c r="P599" s="236"/>
      <c r="Q599" s="236"/>
      <c r="R599" s="236"/>
      <c r="S599" s="237"/>
      <c r="T599" s="252"/>
      <c r="U599" s="252"/>
      <c r="V599" s="252"/>
      <c r="W599" s="259"/>
    </row>
    <row r="600" spans="1:23" ht="15" customHeight="1" x14ac:dyDescent="0.25">
      <c r="A600" s="239" t="s">
        <v>1522</v>
      </c>
      <c r="B600" s="249" t="s">
        <v>921</v>
      </c>
      <c r="C600" s="250" t="s">
        <v>739</v>
      </c>
      <c r="D600" s="242"/>
      <c r="E600" s="260"/>
      <c r="F600" s="244">
        <v>7195998.5999999996</v>
      </c>
      <c r="G600" s="287" t="s">
        <v>920</v>
      </c>
      <c r="H600" s="242" t="s">
        <v>921</v>
      </c>
      <c r="I600" s="242" t="s">
        <v>739</v>
      </c>
      <c r="J600" s="242" t="s">
        <v>199</v>
      </c>
      <c r="K600" s="285" t="s">
        <v>27</v>
      </c>
      <c r="L600" s="285" t="s">
        <v>27</v>
      </c>
      <c r="M600" s="242" t="s">
        <v>2160</v>
      </c>
      <c r="N600" s="242" t="s">
        <v>1498</v>
      </c>
      <c r="O600" s="242" t="s">
        <v>1464</v>
      </c>
      <c r="P600" s="242" t="s">
        <v>1035</v>
      </c>
      <c r="Q600" s="247" t="s">
        <v>1097</v>
      </c>
      <c r="R600" s="242" t="s">
        <v>1125</v>
      </c>
      <c r="S600" s="242"/>
      <c r="T600" s="248">
        <v>7195998.5999999996</v>
      </c>
      <c r="U600" s="248">
        <v>985484</v>
      </c>
      <c r="V600" s="248">
        <v>183013.62999999998</v>
      </c>
      <c r="W600" s="242" t="s">
        <v>2216</v>
      </c>
    </row>
    <row r="601" spans="1:23" ht="15" customHeight="1" x14ac:dyDescent="0.25">
      <c r="A601" s="239" t="s">
        <v>2162</v>
      </c>
      <c r="B601" s="249"/>
      <c r="C601" s="250"/>
      <c r="D601" s="242"/>
      <c r="E601" s="260"/>
      <c r="F601" s="244"/>
      <c r="G601" s="287" t="s">
        <v>920</v>
      </c>
      <c r="H601" s="275"/>
      <c r="I601" s="242"/>
      <c r="J601" s="242"/>
      <c r="K601" s="246"/>
      <c r="L601" s="246"/>
      <c r="M601" s="242"/>
      <c r="N601" s="242"/>
      <c r="O601" s="242"/>
      <c r="P601" s="242"/>
      <c r="Q601" s="247"/>
      <c r="R601" s="242"/>
      <c r="S601" s="242"/>
      <c r="T601" s="244"/>
      <c r="U601" s="244"/>
      <c r="V601" s="244"/>
      <c r="W601" s="242"/>
    </row>
    <row r="602" spans="1:23" ht="15" customHeight="1" x14ac:dyDescent="0.25">
      <c r="A602" s="239" t="s">
        <v>2162</v>
      </c>
      <c r="B602" s="249"/>
      <c r="C602" s="250"/>
      <c r="D602" s="242"/>
      <c r="E602" s="260"/>
      <c r="F602" s="244"/>
      <c r="G602" s="287" t="s">
        <v>920</v>
      </c>
      <c r="H602" s="275"/>
      <c r="I602" s="242"/>
      <c r="J602" s="242"/>
      <c r="K602" s="246"/>
      <c r="L602" s="246"/>
      <c r="M602" s="242"/>
      <c r="N602" s="242"/>
      <c r="O602" s="242"/>
      <c r="P602" s="242"/>
      <c r="Q602" s="247"/>
      <c r="R602" s="242"/>
      <c r="S602" s="242"/>
      <c r="T602" s="244"/>
      <c r="U602" s="244"/>
      <c r="V602" s="244"/>
      <c r="W602" s="242"/>
    </row>
    <row r="603" spans="1:23" ht="15" customHeight="1" x14ac:dyDescent="0.25">
      <c r="A603" s="239" t="s">
        <v>2162</v>
      </c>
      <c r="B603" s="249"/>
      <c r="C603" s="250"/>
      <c r="D603" s="242"/>
      <c r="E603" s="260"/>
      <c r="F603" s="244"/>
      <c r="G603" s="287" t="s">
        <v>920</v>
      </c>
      <c r="H603" s="275"/>
      <c r="I603" s="242"/>
      <c r="J603" s="242"/>
      <c r="K603" s="246"/>
      <c r="L603" s="246"/>
      <c r="M603" s="242"/>
      <c r="N603" s="242"/>
      <c r="O603" s="242"/>
      <c r="P603" s="242"/>
      <c r="Q603" s="247"/>
      <c r="R603" s="242"/>
      <c r="S603" s="242"/>
      <c r="T603" s="244"/>
      <c r="U603" s="244"/>
      <c r="V603" s="244"/>
      <c r="W603" s="242"/>
    </row>
    <row r="604" spans="1:23" ht="15" customHeight="1" x14ac:dyDescent="0.25">
      <c r="A604" s="239" t="s">
        <v>2162</v>
      </c>
      <c r="B604" s="249"/>
      <c r="C604" s="250"/>
      <c r="D604" s="242"/>
      <c r="E604" s="260"/>
      <c r="F604" s="244"/>
      <c r="G604" s="287" t="s">
        <v>920</v>
      </c>
      <c r="H604" s="275"/>
      <c r="I604" s="242"/>
      <c r="J604" s="242"/>
      <c r="K604" s="246"/>
      <c r="L604" s="246"/>
      <c r="M604" s="242"/>
      <c r="N604" s="242"/>
      <c r="O604" s="242"/>
      <c r="P604" s="242"/>
      <c r="Q604" s="247"/>
      <c r="R604" s="242"/>
      <c r="S604" s="242"/>
      <c r="T604" s="244"/>
      <c r="U604" s="244"/>
      <c r="V604" s="244"/>
      <c r="W604" s="242"/>
    </row>
    <row r="605" spans="1:23" ht="15" customHeight="1" x14ac:dyDescent="0.25">
      <c r="A605" s="239" t="s">
        <v>2162</v>
      </c>
      <c r="B605" s="249"/>
      <c r="C605" s="250"/>
      <c r="D605" s="242"/>
      <c r="E605" s="260"/>
      <c r="F605" s="244"/>
      <c r="G605" s="287" t="s">
        <v>920</v>
      </c>
      <c r="H605" s="275"/>
      <c r="I605" s="242"/>
      <c r="J605" s="242"/>
      <c r="K605" s="246"/>
      <c r="L605" s="246"/>
      <c r="M605" s="242"/>
      <c r="N605" s="242"/>
      <c r="O605" s="242"/>
      <c r="P605" s="242"/>
      <c r="Q605" s="247"/>
      <c r="R605" s="242"/>
      <c r="S605" s="242"/>
      <c r="T605" s="244"/>
      <c r="U605" s="244"/>
      <c r="V605" s="244"/>
      <c r="W605" s="242"/>
    </row>
    <row r="606" spans="1:23" ht="15" customHeight="1" x14ac:dyDescent="0.25">
      <c r="A606" s="239" t="s">
        <v>2162</v>
      </c>
      <c r="B606" s="249"/>
      <c r="C606" s="250"/>
      <c r="D606" s="242"/>
      <c r="E606" s="260"/>
      <c r="F606" s="244"/>
      <c r="G606" s="287" t="s">
        <v>920</v>
      </c>
      <c r="H606" s="275"/>
      <c r="I606" s="242"/>
      <c r="J606" s="242"/>
      <c r="K606" s="246"/>
      <c r="L606" s="246"/>
      <c r="M606" s="242"/>
      <c r="N606" s="242"/>
      <c r="O606" s="242"/>
      <c r="P606" s="242"/>
      <c r="Q606" s="247"/>
      <c r="R606" s="242"/>
      <c r="S606" s="242"/>
      <c r="T606" s="244"/>
      <c r="U606" s="244"/>
      <c r="V606" s="244"/>
      <c r="W606" s="242"/>
    </row>
    <row r="607" spans="1:23" ht="15" customHeight="1" x14ac:dyDescent="0.25">
      <c r="A607" s="239" t="s">
        <v>2162</v>
      </c>
      <c r="B607" s="249"/>
      <c r="C607" s="250"/>
      <c r="D607" s="242"/>
      <c r="E607" s="260"/>
      <c r="F607" s="244"/>
      <c r="G607" s="287" t="s">
        <v>920</v>
      </c>
      <c r="H607" s="275"/>
      <c r="I607" s="242"/>
      <c r="J607" s="242"/>
      <c r="K607" s="246"/>
      <c r="L607" s="246"/>
      <c r="M607" s="242"/>
      <c r="N607" s="242"/>
      <c r="O607" s="242"/>
      <c r="P607" s="242"/>
      <c r="Q607" s="247"/>
      <c r="R607" s="242"/>
      <c r="S607" s="242"/>
      <c r="T607" s="244"/>
      <c r="U607" s="244"/>
      <c r="V607" s="244"/>
      <c r="W607" s="242"/>
    </row>
    <row r="608" spans="1:23" ht="15" customHeight="1" x14ac:dyDescent="0.25">
      <c r="A608" s="239" t="s">
        <v>2162</v>
      </c>
      <c r="B608" s="249"/>
      <c r="C608" s="250"/>
      <c r="D608" s="242"/>
      <c r="E608" s="260"/>
      <c r="F608" s="244"/>
      <c r="G608" s="287" t="s">
        <v>920</v>
      </c>
      <c r="H608" s="275"/>
      <c r="I608" s="242"/>
      <c r="J608" s="242"/>
      <c r="K608" s="246"/>
      <c r="L608" s="246"/>
      <c r="M608" s="242"/>
      <c r="N608" s="242"/>
      <c r="O608" s="242"/>
      <c r="P608" s="242"/>
      <c r="Q608" s="247"/>
      <c r="R608" s="242"/>
      <c r="S608" s="242"/>
      <c r="T608" s="244"/>
      <c r="U608" s="244"/>
      <c r="V608" s="244"/>
      <c r="W608" s="242"/>
    </row>
    <row r="609" spans="1:23" ht="15" customHeight="1" x14ac:dyDescent="0.25">
      <c r="A609" s="239" t="s">
        <v>2162</v>
      </c>
      <c r="B609" s="249"/>
      <c r="C609" s="250"/>
      <c r="D609" s="242"/>
      <c r="E609" s="260"/>
      <c r="F609" s="244"/>
      <c r="G609" s="287" t="s">
        <v>920</v>
      </c>
      <c r="H609" s="275"/>
      <c r="I609" s="242"/>
      <c r="J609" s="242"/>
      <c r="K609" s="246"/>
      <c r="L609" s="246"/>
      <c r="M609" s="242"/>
      <c r="N609" s="242"/>
      <c r="O609" s="242"/>
      <c r="P609" s="242"/>
      <c r="Q609" s="247"/>
      <c r="R609" s="242"/>
      <c r="S609" s="242"/>
      <c r="T609" s="244"/>
      <c r="U609" s="244"/>
      <c r="V609" s="244"/>
      <c r="W609" s="242"/>
    </row>
    <row r="610" spans="1:23" ht="15" customHeight="1" x14ac:dyDescent="0.25">
      <c r="A610" s="239" t="s">
        <v>2162</v>
      </c>
      <c r="B610" s="249"/>
      <c r="C610" s="250"/>
      <c r="D610" s="242"/>
      <c r="E610" s="260"/>
      <c r="F610" s="244"/>
      <c r="G610" s="287" t="s">
        <v>920</v>
      </c>
      <c r="H610" s="275"/>
      <c r="I610" s="242"/>
      <c r="J610" s="242"/>
      <c r="K610" s="246"/>
      <c r="L610" s="246"/>
      <c r="M610" s="242"/>
      <c r="N610" s="242"/>
      <c r="O610" s="242"/>
      <c r="P610" s="242"/>
      <c r="Q610" s="247"/>
      <c r="R610" s="242"/>
      <c r="S610" s="242"/>
      <c r="T610" s="244"/>
      <c r="U610" s="244"/>
      <c r="V610" s="244"/>
      <c r="W610" s="242"/>
    </row>
    <row r="611" spans="1:23" ht="15" customHeight="1" x14ac:dyDescent="0.25">
      <c r="A611" s="239" t="s">
        <v>2162</v>
      </c>
      <c r="B611" s="249"/>
      <c r="C611" s="250"/>
      <c r="D611" s="242"/>
      <c r="E611" s="260"/>
      <c r="F611" s="244"/>
      <c r="G611" s="287" t="s">
        <v>920</v>
      </c>
      <c r="H611" s="275"/>
      <c r="I611" s="242"/>
      <c r="J611" s="242"/>
      <c r="K611" s="246"/>
      <c r="L611" s="246"/>
      <c r="M611" s="242"/>
      <c r="N611" s="242"/>
      <c r="O611" s="242"/>
      <c r="P611" s="242"/>
      <c r="Q611" s="247"/>
      <c r="R611" s="242"/>
      <c r="S611" s="242"/>
      <c r="T611" s="244"/>
      <c r="U611" s="244"/>
      <c r="V611" s="244"/>
      <c r="W611" s="242"/>
    </row>
    <row r="612" spans="1:23" ht="15" customHeight="1" x14ac:dyDescent="0.25">
      <c r="A612" s="239" t="s">
        <v>2162</v>
      </c>
      <c r="B612" s="249"/>
      <c r="C612" s="250"/>
      <c r="D612" s="242"/>
      <c r="E612" s="260"/>
      <c r="F612" s="244"/>
      <c r="G612" s="287" t="s">
        <v>920</v>
      </c>
      <c r="H612" s="275"/>
      <c r="I612" s="242"/>
      <c r="J612" s="242"/>
      <c r="K612" s="246"/>
      <c r="L612" s="246"/>
      <c r="M612" s="242"/>
      <c r="N612" s="242"/>
      <c r="O612" s="242"/>
      <c r="P612" s="242"/>
      <c r="Q612" s="247"/>
      <c r="R612" s="242"/>
      <c r="S612" s="242"/>
      <c r="T612" s="244"/>
      <c r="U612" s="244"/>
      <c r="V612" s="244"/>
      <c r="W612" s="242"/>
    </row>
    <row r="613" spans="1:23" ht="15" customHeight="1" x14ac:dyDescent="0.25">
      <c r="A613" s="239" t="s">
        <v>2162</v>
      </c>
      <c r="B613" s="249"/>
      <c r="C613" s="250"/>
      <c r="D613" s="242"/>
      <c r="E613" s="260"/>
      <c r="F613" s="244"/>
      <c r="G613" s="287" t="s">
        <v>920</v>
      </c>
      <c r="H613" s="275"/>
      <c r="I613" s="242"/>
      <c r="J613" s="242"/>
      <c r="K613" s="246"/>
      <c r="L613" s="246"/>
      <c r="M613" s="242"/>
      <c r="N613" s="242"/>
      <c r="O613" s="242"/>
      <c r="P613" s="242"/>
      <c r="Q613" s="247"/>
      <c r="R613" s="242"/>
      <c r="S613" s="242"/>
      <c r="T613" s="244"/>
      <c r="U613" s="244"/>
      <c r="V613" s="244"/>
      <c r="W613" s="242"/>
    </row>
    <row r="614" spans="1:23" ht="15" customHeight="1" x14ac:dyDescent="0.25">
      <c r="A614" s="239" t="s">
        <v>2162</v>
      </c>
      <c r="B614" s="249"/>
      <c r="C614" s="250"/>
      <c r="D614" s="242"/>
      <c r="E614" s="260"/>
      <c r="F614" s="244"/>
      <c r="G614" s="287" t="s">
        <v>920</v>
      </c>
      <c r="H614" s="275"/>
      <c r="I614" s="242"/>
      <c r="J614" s="242"/>
      <c r="K614" s="246"/>
      <c r="L614" s="246"/>
      <c r="M614" s="242"/>
      <c r="N614" s="242"/>
      <c r="O614" s="242"/>
      <c r="P614" s="242"/>
      <c r="Q614" s="247"/>
      <c r="R614" s="242"/>
      <c r="S614" s="242"/>
      <c r="T614" s="244"/>
      <c r="U614" s="244"/>
      <c r="V614" s="244"/>
      <c r="W614" s="242"/>
    </row>
    <row r="615" spans="1:23" ht="15" customHeight="1" x14ac:dyDescent="0.25">
      <c r="A615" s="239" t="s">
        <v>2162</v>
      </c>
      <c r="B615" s="249"/>
      <c r="C615" s="250"/>
      <c r="D615" s="242"/>
      <c r="E615" s="260"/>
      <c r="F615" s="244"/>
      <c r="G615" s="287" t="s">
        <v>920</v>
      </c>
      <c r="H615" s="275"/>
      <c r="I615" s="242"/>
      <c r="J615" s="242"/>
      <c r="K615" s="246"/>
      <c r="L615" s="246"/>
      <c r="M615" s="242"/>
      <c r="N615" s="242"/>
      <c r="O615" s="242"/>
      <c r="P615" s="242"/>
      <c r="Q615" s="247"/>
      <c r="R615" s="242"/>
      <c r="S615" s="242"/>
      <c r="T615" s="244"/>
      <c r="U615" s="244"/>
      <c r="V615" s="244"/>
      <c r="W615" s="242"/>
    </row>
    <row r="616" spans="1:23" ht="15" customHeight="1" x14ac:dyDescent="0.25">
      <c r="A616" s="228" t="s">
        <v>2162</v>
      </c>
      <c r="B616" s="229"/>
      <c r="C616" s="230"/>
      <c r="D616" s="231" t="s">
        <v>27</v>
      </c>
      <c r="E616" s="271">
        <v>117741291.79000001</v>
      </c>
      <c r="F616" s="233"/>
      <c r="G616" s="288" t="s">
        <v>922</v>
      </c>
      <c r="H616" s="289"/>
      <c r="I616" s="253"/>
      <c r="J616" s="235"/>
      <c r="K616" s="231" t="s">
        <v>27</v>
      </c>
      <c r="L616" s="236"/>
      <c r="M616" s="236"/>
      <c r="N616" s="236"/>
      <c r="O616" s="236"/>
      <c r="P616" s="236"/>
      <c r="Q616" s="236"/>
      <c r="R616" s="236"/>
      <c r="S616" s="237"/>
      <c r="T616" s="238"/>
      <c r="U616" s="252"/>
      <c r="V616" s="252"/>
      <c r="W616" s="259"/>
    </row>
    <row r="617" spans="1:23" ht="15" customHeight="1" x14ac:dyDescent="0.25">
      <c r="A617" s="239" t="s">
        <v>1522</v>
      </c>
      <c r="B617" s="249" t="s">
        <v>923</v>
      </c>
      <c r="C617" s="250" t="s">
        <v>740</v>
      </c>
      <c r="D617" s="242"/>
      <c r="E617" s="260"/>
      <c r="F617" s="244">
        <v>2951278.3340000003</v>
      </c>
      <c r="G617" s="287" t="s">
        <v>922</v>
      </c>
      <c r="H617" s="242" t="s">
        <v>923</v>
      </c>
      <c r="I617" s="242" t="s">
        <v>740</v>
      </c>
      <c r="J617" s="242" t="s">
        <v>239</v>
      </c>
      <c r="K617" s="246" t="s">
        <v>27</v>
      </c>
      <c r="L617" s="246" t="s">
        <v>1216</v>
      </c>
      <c r="M617" s="242" t="s">
        <v>2160</v>
      </c>
      <c r="N617" s="242" t="s">
        <v>1486</v>
      </c>
      <c r="O617" s="242" t="s">
        <v>1464</v>
      </c>
      <c r="P617" s="242" t="s">
        <v>1039</v>
      </c>
      <c r="Q617" s="247" t="s">
        <v>1142</v>
      </c>
      <c r="R617" s="242" t="s">
        <v>1118</v>
      </c>
      <c r="S617" s="242"/>
      <c r="T617" s="248">
        <v>2951278.3339999998</v>
      </c>
      <c r="U617" s="248">
        <v>0</v>
      </c>
      <c r="V617" s="248">
        <v>0</v>
      </c>
      <c r="W617" s="242" t="s">
        <v>2165</v>
      </c>
    </row>
    <row r="618" spans="1:23" ht="15" customHeight="1" x14ac:dyDescent="0.25">
      <c r="A618" s="239" t="s">
        <v>1522</v>
      </c>
      <c r="B618" s="249" t="s">
        <v>1013</v>
      </c>
      <c r="C618" s="250" t="s">
        <v>741</v>
      </c>
      <c r="D618" s="242"/>
      <c r="E618" s="260"/>
      <c r="F618" s="244">
        <v>114755013.456</v>
      </c>
      <c r="G618" s="287" t="s">
        <v>922</v>
      </c>
      <c r="H618" s="275" t="s">
        <v>2192</v>
      </c>
      <c r="I618" s="275" t="s">
        <v>2193</v>
      </c>
      <c r="J618" s="242" t="s">
        <v>338</v>
      </c>
      <c r="K618" s="246" t="s">
        <v>27</v>
      </c>
      <c r="L618" s="246" t="s">
        <v>1216</v>
      </c>
      <c r="M618" s="242" t="s">
        <v>2164</v>
      </c>
      <c r="N618" s="242" t="s">
        <v>1486</v>
      </c>
      <c r="O618" s="242" t="s">
        <v>1469</v>
      </c>
      <c r="P618" s="242" t="s">
        <v>1039</v>
      </c>
      <c r="Q618" s="247" t="s">
        <v>1142</v>
      </c>
      <c r="R618" s="242" t="s">
        <v>1107</v>
      </c>
      <c r="S618" s="242"/>
      <c r="T618" s="248">
        <v>35000</v>
      </c>
      <c r="U618" s="248">
        <v>700000</v>
      </c>
      <c r="V618" s="248">
        <v>0</v>
      </c>
      <c r="W618" s="242" t="s">
        <v>2216</v>
      </c>
    </row>
    <row r="619" spans="1:23" ht="15" customHeight="1" x14ac:dyDescent="0.25">
      <c r="A619" s="239" t="s">
        <v>1691</v>
      </c>
      <c r="B619" s="249" t="s">
        <v>999</v>
      </c>
      <c r="C619" s="250" t="s">
        <v>760</v>
      </c>
      <c r="D619" s="242"/>
      <c r="E619" s="260"/>
      <c r="F619" s="244">
        <v>35000</v>
      </c>
      <c r="G619" s="287" t="s">
        <v>922</v>
      </c>
      <c r="H619" s="242" t="s">
        <v>1013</v>
      </c>
      <c r="I619" s="242" t="s">
        <v>741</v>
      </c>
      <c r="J619" s="242" t="s">
        <v>240</v>
      </c>
      <c r="K619" s="246" t="s">
        <v>27</v>
      </c>
      <c r="L619" s="246" t="s">
        <v>1216</v>
      </c>
      <c r="M619" s="242" t="s">
        <v>2160</v>
      </c>
      <c r="N619" s="242" t="s">
        <v>1498</v>
      </c>
      <c r="O619" s="242" t="s">
        <v>1474</v>
      </c>
      <c r="P619" s="242" t="s">
        <v>1039</v>
      </c>
      <c r="Q619" s="247" t="s">
        <v>1142</v>
      </c>
      <c r="R619" s="242" t="s">
        <v>1085</v>
      </c>
      <c r="S619" s="242"/>
      <c r="T619" s="248">
        <v>114755013.5</v>
      </c>
      <c r="U619" s="248">
        <v>220955994</v>
      </c>
      <c r="V619" s="248">
        <v>23178914.129999999</v>
      </c>
      <c r="W619" s="242" t="s">
        <v>2165</v>
      </c>
    </row>
    <row r="620" spans="1:23" ht="15" customHeight="1" x14ac:dyDescent="0.25">
      <c r="A620" s="239" t="s">
        <v>2162</v>
      </c>
      <c r="B620" s="249"/>
      <c r="C620" s="250"/>
      <c r="D620" s="242"/>
      <c r="E620" s="260"/>
      <c r="F620" s="244"/>
      <c r="G620" s="287" t="s">
        <v>922</v>
      </c>
      <c r="H620" s="242" t="s">
        <v>1013</v>
      </c>
      <c r="I620" s="242" t="s">
        <v>741</v>
      </c>
      <c r="J620" s="242" t="s">
        <v>315</v>
      </c>
      <c r="K620" s="246" t="s">
        <v>27</v>
      </c>
      <c r="L620" s="246" t="s">
        <v>1216</v>
      </c>
      <c r="M620" s="242" t="s">
        <v>2160</v>
      </c>
      <c r="N620" s="242" t="s">
        <v>1473</v>
      </c>
      <c r="O620" s="242" t="s">
        <v>1474</v>
      </c>
      <c r="P620" s="242" t="s">
        <v>1039</v>
      </c>
      <c r="Q620" s="247" t="s">
        <v>1142</v>
      </c>
      <c r="R620" s="242" t="s">
        <v>1085</v>
      </c>
      <c r="S620" s="242"/>
      <c r="T620" s="248" t="s">
        <v>2162</v>
      </c>
      <c r="U620" s="248">
        <v>0</v>
      </c>
      <c r="V620" s="248">
        <v>0</v>
      </c>
      <c r="W620" s="242" t="s">
        <v>2165</v>
      </c>
    </row>
    <row r="621" spans="1:23" ht="15" customHeight="1" x14ac:dyDescent="0.25">
      <c r="A621" s="239" t="s">
        <v>2162</v>
      </c>
      <c r="B621" s="249"/>
      <c r="C621" s="250"/>
      <c r="D621" s="242"/>
      <c r="E621" s="260"/>
      <c r="F621" s="244"/>
      <c r="G621" s="287" t="s">
        <v>922</v>
      </c>
      <c r="H621" s="242" t="s">
        <v>1013</v>
      </c>
      <c r="I621" s="242" t="s">
        <v>741</v>
      </c>
      <c r="J621" s="242" t="s">
        <v>365</v>
      </c>
      <c r="K621" s="246" t="s">
        <v>27</v>
      </c>
      <c r="L621" s="246" t="s">
        <v>1216</v>
      </c>
      <c r="M621" s="242" t="s">
        <v>2160</v>
      </c>
      <c r="N621" s="242" t="s">
        <v>1486</v>
      </c>
      <c r="O621" s="242" t="s">
        <v>1464</v>
      </c>
      <c r="P621" s="242" t="s">
        <v>1039</v>
      </c>
      <c r="Q621" s="247" t="s">
        <v>1142</v>
      </c>
      <c r="R621" s="242" t="s">
        <v>1074</v>
      </c>
      <c r="S621" s="242"/>
      <c r="T621" s="248" t="s">
        <v>2162</v>
      </c>
      <c r="U621" s="248">
        <v>0</v>
      </c>
      <c r="V621" s="248">
        <v>0</v>
      </c>
      <c r="W621" s="242" t="s">
        <v>2165</v>
      </c>
    </row>
    <row r="622" spans="1:23" ht="15" customHeight="1" x14ac:dyDescent="0.25">
      <c r="A622" s="239" t="s">
        <v>2162</v>
      </c>
      <c r="B622" s="249"/>
      <c r="C622" s="250"/>
      <c r="D622" s="242"/>
      <c r="E622" s="260"/>
      <c r="F622" s="244"/>
      <c r="G622" s="287" t="s">
        <v>922</v>
      </c>
      <c r="H622" s="275"/>
      <c r="I622" s="242"/>
      <c r="J622" s="242"/>
      <c r="K622" s="246"/>
      <c r="L622" s="246"/>
      <c r="M622" s="242"/>
      <c r="N622" s="242"/>
      <c r="O622" s="242"/>
      <c r="P622" s="242"/>
      <c r="Q622" s="247"/>
      <c r="R622" s="242"/>
      <c r="S622" s="242"/>
      <c r="T622" s="244"/>
      <c r="U622" s="244"/>
      <c r="V622" s="244"/>
      <c r="W622" s="242"/>
    </row>
    <row r="623" spans="1:23" ht="15" customHeight="1" x14ac:dyDescent="0.25">
      <c r="A623" s="239" t="s">
        <v>2162</v>
      </c>
      <c r="B623" s="249"/>
      <c r="C623" s="250"/>
      <c r="D623" s="242"/>
      <c r="E623" s="260"/>
      <c r="F623" s="244"/>
      <c r="G623" s="287" t="s">
        <v>922</v>
      </c>
      <c r="H623" s="275"/>
      <c r="I623" s="242"/>
      <c r="J623" s="242"/>
      <c r="K623" s="246"/>
      <c r="L623" s="246"/>
      <c r="M623" s="242"/>
      <c r="N623" s="242"/>
      <c r="O623" s="242"/>
      <c r="P623" s="242"/>
      <c r="Q623" s="247"/>
      <c r="R623" s="242"/>
      <c r="S623" s="242"/>
      <c r="T623" s="244"/>
      <c r="U623" s="244"/>
      <c r="V623" s="244"/>
      <c r="W623" s="242"/>
    </row>
    <row r="624" spans="1:23" ht="15" customHeight="1" x14ac:dyDescent="0.25">
      <c r="A624" s="239" t="s">
        <v>2162</v>
      </c>
      <c r="B624" s="249"/>
      <c r="C624" s="250"/>
      <c r="D624" s="242"/>
      <c r="E624" s="260"/>
      <c r="F624" s="244"/>
      <c r="G624" s="287" t="s">
        <v>922</v>
      </c>
      <c r="H624" s="275"/>
      <c r="I624" s="242"/>
      <c r="J624" s="242"/>
      <c r="K624" s="246"/>
      <c r="L624" s="246"/>
      <c r="M624" s="242"/>
      <c r="N624" s="242"/>
      <c r="O624" s="242"/>
      <c r="P624" s="242"/>
      <c r="Q624" s="247"/>
      <c r="R624" s="242"/>
      <c r="S624" s="242"/>
      <c r="T624" s="244"/>
      <c r="U624" s="244"/>
      <c r="V624" s="244"/>
      <c r="W624" s="242"/>
    </row>
    <row r="625" spans="1:23" ht="15" customHeight="1" x14ac:dyDescent="0.25">
      <c r="A625" s="239" t="s">
        <v>2162</v>
      </c>
      <c r="B625" s="249"/>
      <c r="C625" s="250"/>
      <c r="D625" s="242"/>
      <c r="E625" s="260"/>
      <c r="F625" s="244"/>
      <c r="G625" s="287" t="s">
        <v>922</v>
      </c>
      <c r="H625" s="275"/>
      <c r="I625" s="242"/>
      <c r="J625" s="242"/>
      <c r="K625" s="246"/>
      <c r="L625" s="246"/>
      <c r="M625" s="242"/>
      <c r="N625" s="242"/>
      <c r="O625" s="242"/>
      <c r="P625" s="242"/>
      <c r="Q625" s="247"/>
      <c r="R625" s="242"/>
      <c r="S625" s="242"/>
      <c r="T625" s="244"/>
      <c r="U625" s="244"/>
      <c r="V625" s="244"/>
      <c r="W625" s="242"/>
    </row>
    <row r="626" spans="1:23" ht="15" customHeight="1" x14ac:dyDescent="0.25">
      <c r="A626" s="239" t="s">
        <v>2162</v>
      </c>
      <c r="B626" s="249"/>
      <c r="C626" s="250"/>
      <c r="D626" s="242"/>
      <c r="E626" s="260"/>
      <c r="F626" s="244"/>
      <c r="G626" s="287" t="s">
        <v>922</v>
      </c>
      <c r="H626" s="275"/>
      <c r="I626" s="242"/>
      <c r="J626" s="242"/>
      <c r="K626" s="246"/>
      <c r="L626" s="246"/>
      <c r="M626" s="242"/>
      <c r="N626" s="242"/>
      <c r="O626" s="242"/>
      <c r="P626" s="242"/>
      <c r="Q626" s="247"/>
      <c r="R626" s="242"/>
      <c r="S626" s="242"/>
      <c r="T626" s="244"/>
      <c r="U626" s="244"/>
      <c r="V626" s="244"/>
      <c r="W626" s="242"/>
    </row>
    <row r="627" spans="1:23" ht="15" customHeight="1" x14ac:dyDescent="0.25">
      <c r="A627" s="239" t="s">
        <v>2162</v>
      </c>
      <c r="B627" s="249"/>
      <c r="C627" s="250"/>
      <c r="D627" s="242"/>
      <c r="E627" s="260"/>
      <c r="F627" s="244"/>
      <c r="G627" s="287" t="s">
        <v>922</v>
      </c>
      <c r="H627" s="275"/>
      <c r="I627" s="242"/>
      <c r="J627" s="242"/>
      <c r="K627" s="246"/>
      <c r="L627" s="246"/>
      <c r="M627" s="242"/>
      <c r="N627" s="242"/>
      <c r="O627" s="242"/>
      <c r="P627" s="242"/>
      <c r="Q627" s="247"/>
      <c r="R627" s="242"/>
      <c r="S627" s="242"/>
      <c r="T627" s="244"/>
      <c r="U627" s="244"/>
      <c r="V627" s="244"/>
      <c r="W627" s="242"/>
    </row>
    <row r="628" spans="1:23" ht="15" customHeight="1" x14ac:dyDescent="0.25">
      <c r="A628" s="239" t="s">
        <v>2162</v>
      </c>
      <c r="B628" s="249"/>
      <c r="C628" s="250"/>
      <c r="D628" s="242"/>
      <c r="E628" s="260"/>
      <c r="F628" s="244"/>
      <c r="G628" s="287" t="s">
        <v>922</v>
      </c>
      <c r="H628" s="275"/>
      <c r="I628" s="242"/>
      <c r="J628" s="242"/>
      <c r="K628" s="246"/>
      <c r="L628" s="246"/>
      <c r="M628" s="242"/>
      <c r="N628" s="242"/>
      <c r="O628" s="242"/>
      <c r="P628" s="242"/>
      <c r="Q628" s="247"/>
      <c r="R628" s="242"/>
      <c r="S628" s="242"/>
      <c r="T628" s="244"/>
      <c r="U628" s="244"/>
      <c r="V628" s="244"/>
      <c r="W628" s="242"/>
    </row>
    <row r="629" spans="1:23" ht="15" customHeight="1" x14ac:dyDescent="0.25">
      <c r="A629" s="239" t="s">
        <v>2162</v>
      </c>
      <c r="B629" s="249"/>
      <c r="C629" s="250"/>
      <c r="D629" s="242"/>
      <c r="E629" s="260"/>
      <c r="F629" s="244"/>
      <c r="G629" s="287" t="s">
        <v>922</v>
      </c>
      <c r="H629" s="275"/>
      <c r="I629" s="242"/>
      <c r="J629" s="242"/>
      <c r="K629" s="246"/>
      <c r="L629" s="246"/>
      <c r="M629" s="242"/>
      <c r="N629" s="242"/>
      <c r="O629" s="242"/>
      <c r="P629" s="242"/>
      <c r="Q629" s="247"/>
      <c r="R629" s="242"/>
      <c r="S629" s="242"/>
      <c r="T629" s="244"/>
      <c r="U629" s="244"/>
      <c r="V629" s="244"/>
      <c r="W629" s="242"/>
    </row>
    <row r="630" spans="1:23" ht="15" customHeight="1" x14ac:dyDescent="0.25">
      <c r="A630" s="239" t="s">
        <v>2162</v>
      </c>
      <c r="B630" s="249"/>
      <c r="C630" s="250"/>
      <c r="D630" s="242"/>
      <c r="E630" s="260"/>
      <c r="F630" s="244"/>
      <c r="G630" s="287" t="s">
        <v>922</v>
      </c>
      <c r="H630" s="275"/>
      <c r="I630" s="242"/>
      <c r="J630" s="242"/>
      <c r="K630" s="246"/>
      <c r="L630" s="246"/>
      <c r="M630" s="242"/>
      <c r="N630" s="242"/>
      <c r="O630" s="242"/>
      <c r="P630" s="242"/>
      <c r="Q630" s="247"/>
      <c r="R630" s="242"/>
      <c r="S630" s="242"/>
      <c r="T630" s="244"/>
      <c r="U630" s="244"/>
      <c r="V630" s="244"/>
      <c r="W630" s="242"/>
    </row>
    <row r="631" spans="1:23" ht="15" customHeight="1" x14ac:dyDescent="0.25">
      <c r="A631" s="239" t="s">
        <v>2162</v>
      </c>
      <c r="B631" s="249"/>
      <c r="C631" s="250"/>
      <c r="D631" s="242"/>
      <c r="E631" s="260"/>
      <c r="F631" s="244"/>
      <c r="G631" s="287" t="s">
        <v>922</v>
      </c>
      <c r="H631" s="275"/>
      <c r="I631" s="242"/>
      <c r="J631" s="242"/>
      <c r="K631" s="246"/>
      <c r="L631" s="246"/>
      <c r="M631" s="242"/>
      <c r="N631" s="242"/>
      <c r="O631" s="242"/>
      <c r="P631" s="242"/>
      <c r="Q631" s="247"/>
      <c r="R631" s="242"/>
      <c r="S631" s="242"/>
      <c r="T631" s="244"/>
      <c r="U631" s="244"/>
      <c r="V631" s="244"/>
      <c r="W631" s="242"/>
    </row>
    <row r="632" spans="1:23" ht="15" customHeight="1" x14ac:dyDescent="0.25">
      <c r="A632" s="239" t="s">
        <v>2162</v>
      </c>
      <c r="B632" s="249"/>
      <c r="C632" s="250"/>
      <c r="D632" s="242"/>
      <c r="E632" s="260"/>
      <c r="F632" s="244"/>
      <c r="G632" s="287" t="s">
        <v>922</v>
      </c>
      <c r="H632" s="275"/>
      <c r="I632" s="242"/>
      <c r="J632" s="242"/>
      <c r="K632" s="246"/>
      <c r="L632" s="246"/>
      <c r="M632" s="242"/>
      <c r="N632" s="242"/>
      <c r="O632" s="242"/>
      <c r="P632" s="242"/>
      <c r="Q632" s="247"/>
      <c r="R632" s="242"/>
      <c r="S632" s="242"/>
      <c r="T632" s="244"/>
      <c r="U632" s="244"/>
      <c r="V632" s="244"/>
      <c r="W632" s="242"/>
    </row>
    <row r="633" spans="1:23" s="302" customFormat="1" ht="15" customHeight="1" x14ac:dyDescent="0.25">
      <c r="A633" s="228" t="s">
        <v>2162</v>
      </c>
      <c r="B633" s="229"/>
      <c r="C633" s="230"/>
      <c r="D633" s="231" t="s">
        <v>27</v>
      </c>
      <c r="E633" s="299">
        <v>24547499.348999999</v>
      </c>
      <c r="F633" s="233"/>
      <c r="G633" s="300" t="s">
        <v>1728</v>
      </c>
      <c r="H633" s="301"/>
      <c r="I633" s="235"/>
      <c r="J633" s="235"/>
      <c r="K633" s="231" t="s">
        <v>27</v>
      </c>
      <c r="L633" s="236"/>
      <c r="M633" s="236"/>
      <c r="N633" s="236"/>
      <c r="O633" s="236"/>
      <c r="P633" s="236"/>
      <c r="Q633" s="236"/>
      <c r="R633" s="236"/>
      <c r="S633" s="237"/>
      <c r="T633" s="238"/>
      <c r="U633" s="238"/>
      <c r="V633" s="238"/>
      <c r="W633" s="235"/>
    </row>
    <row r="634" spans="1:23" x14ac:dyDescent="0.25">
      <c r="A634" s="239" t="s">
        <v>1522</v>
      </c>
      <c r="B634" s="249" t="s">
        <v>925</v>
      </c>
      <c r="C634" s="250" t="s">
        <v>742</v>
      </c>
      <c r="D634" s="242"/>
      <c r="E634" s="260"/>
      <c r="F634" s="244">
        <v>24547499.348999999</v>
      </c>
      <c r="G634" s="287" t="s">
        <v>1728</v>
      </c>
      <c r="H634" s="275" t="s">
        <v>2219</v>
      </c>
      <c r="I634" s="275" t="s">
        <v>742</v>
      </c>
      <c r="J634" s="275" t="s">
        <v>379</v>
      </c>
      <c r="K634" s="285" t="s">
        <v>27</v>
      </c>
      <c r="L634" s="285" t="s">
        <v>27</v>
      </c>
      <c r="M634" s="275" t="s">
        <v>2160</v>
      </c>
      <c r="N634" s="275" t="s">
        <v>1498</v>
      </c>
      <c r="O634" s="275" t="s">
        <v>1464</v>
      </c>
      <c r="P634" s="275" t="s">
        <v>1031</v>
      </c>
      <c r="Q634" s="295" t="s">
        <v>1052</v>
      </c>
      <c r="R634" s="275" t="s">
        <v>1121</v>
      </c>
      <c r="S634" s="275"/>
      <c r="T634" s="297">
        <v>24547499.350000001</v>
      </c>
      <c r="U634" s="297">
        <v>24568447.559999999</v>
      </c>
      <c r="V634" s="297">
        <v>7527079.0700000003</v>
      </c>
      <c r="W634" s="275" t="s">
        <v>2220</v>
      </c>
    </row>
    <row r="635" spans="1:23" x14ac:dyDescent="0.25">
      <c r="A635" s="239" t="s">
        <v>2162</v>
      </c>
      <c r="B635" s="249"/>
      <c r="C635" s="250"/>
      <c r="D635" s="242"/>
      <c r="E635" s="260"/>
      <c r="F635" s="244"/>
      <c r="G635" s="287" t="s">
        <v>1728</v>
      </c>
      <c r="H635" s="275" t="s">
        <v>2219</v>
      </c>
      <c r="I635" s="275" t="s">
        <v>742</v>
      </c>
      <c r="J635" s="275" t="s">
        <v>336</v>
      </c>
      <c r="K635" s="285" t="s">
        <v>27</v>
      </c>
      <c r="L635" s="285" t="s">
        <v>27</v>
      </c>
      <c r="M635" s="275" t="s">
        <v>2164</v>
      </c>
      <c r="N635" s="275" t="s">
        <v>1498</v>
      </c>
      <c r="O635" s="275" t="s">
        <v>1469</v>
      </c>
      <c r="P635" s="275" t="s">
        <v>1030</v>
      </c>
      <c r="Q635" s="295" t="s">
        <v>1041</v>
      </c>
      <c r="R635" s="275" t="s">
        <v>1042</v>
      </c>
      <c r="S635" s="275"/>
      <c r="T635" s="297" t="s">
        <v>2162</v>
      </c>
      <c r="U635" s="297">
        <v>0</v>
      </c>
      <c r="V635" s="297">
        <v>0</v>
      </c>
      <c r="W635" s="275" t="s">
        <v>2221</v>
      </c>
    </row>
    <row r="636" spans="1:23" x14ac:dyDescent="0.25">
      <c r="A636" s="239" t="s">
        <v>2162</v>
      </c>
      <c r="B636" s="249"/>
      <c r="C636" s="250"/>
      <c r="D636" s="242"/>
      <c r="E636" s="260"/>
      <c r="F636" s="244"/>
      <c r="G636" s="287" t="s">
        <v>1728</v>
      </c>
      <c r="H636" s="275" t="s">
        <v>2219</v>
      </c>
      <c r="I636" s="275" t="s">
        <v>742</v>
      </c>
      <c r="J636" s="275" t="s">
        <v>429</v>
      </c>
      <c r="K636" s="285" t="s">
        <v>27</v>
      </c>
      <c r="L636" s="285" t="s">
        <v>27</v>
      </c>
      <c r="M636" s="275" t="s">
        <v>2164</v>
      </c>
      <c r="N636" s="275" t="s">
        <v>1498</v>
      </c>
      <c r="O636" s="275" t="s">
        <v>1469</v>
      </c>
      <c r="P636" s="275" t="s">
        <v>1031</v>
      </c>
      <c r="Q636" s="295" t="s">
        <v>1052</v>
      </c>
      <c r="R636" s="275" t="s">
        <v>1121</v>
      </c>
      <c r="S636" s="275"/>
      <c r="T636" s="297" t="s">
        <v>2162</v>
      </c>
      <c r="U636" s="297">
        <v>0</v>
      </c>
      <c r="V636" s="297">
        <v>0</v>
      </c>
      <c r="W636" s="275" t="s">
        <v>2220</v>
      </c>
    </row>
    <row r="637" spans="1:23" ht="15" customHeight="1" x14ac:dyDescent="0.25">
      <c r="A637" s="239" t="s">
        <v>2162</v>
      </c>
      <c r="B637" s="249"/>
      <c r="C637" s="250"/>
      <c r="D637" s="242"/>
      <c r="E637" s="260"/>
      <c r="F637" s="244"/>
      <c r="G637" s="287" t="s">
        <v>1728</v>
      </c>
      <c r="H637" s="275"/>
      <c r="I637" s="242"/>
      <c r="J637" s="242"/>
      <c r="K637" s="246"/>
      <c r="L637" s="246"/>
      <c r="M637" s="242"/>
      <c r="N637" s="242"/>
      <c r="O637" s="242"/>
      <c r="P637" s="242"/>
      <c r="Q637" s="247"/>
      <c r="R637" s="242"/>
      <c r="S637" s="242"/>
      <c r="T637" s="244"/>
      <c r="U637" s="244"/>
      <c r="V637" s="244"/>
      <c r="W637" s="242"/>
    </row>
    <row r="638" spans="1:23" ht="15" customHeight="1" x14ac:dyDescent="0.25">
      <c r="A638" s="239" t="s">
        <v>2162</v>
      </c>
      <c r="B638" s="249"/>
      <c r="C638" s="250"/>
      <c r="D638" s="242"/>
      <c r="E638" s="260"/>
      <c r="F638" s="244"/>
      <c r="G638" s="287" t="s">
        <v>1728</v>
      </c>
      <c r="H638" s="275"/>
      <c r="I638" s="242"/>
      <c r="J638" s="242"/>
      <c r="K638" s="246"/>
      <c r="L638" s="246"/>
      <c r="M638" s="242"/>
      <c r="N638" s="242"/>
      <c r="O638" s="242"/>
      <c r="P638" s="242"/>
      <c r="Q638" s="247"/>
      <c r="R638" s="242"/>
      <c r="S638" s="242"/>
      <c r="T638" s="244"/>
      <c r="U638" s="244"/>
      <c r="V638" s="244"/>
      <c r="W638" s="242"/>
    </row>
    <row r="639" spans="1:23" ht="15" customHeight="1" x14ac:dyDescent="0.25">
      <c r="A639" s="239" t="s">
        <v>2162</v>
      </c>
      <c r="B639" s="249"/>
      <c r="C639" s="250"/>
      <c r="D639" s="242"/>
      <c r="E639" s="260"/>
      <c r="F639" s="244"/>
      <c r="G639" s="287" t="s">
        <v>1728</v>
      </c>
      <c r="H639" s="275"/>
      <c r="I639" s="242"/>
      <c r="J639" s="242"/>
      <c r="K639" s="246"/>
      <c r="L639" s="246"/>
      <c r="M639" s="242"/>
      <c r="N639" s="242"/>
      <c r="O639" s="242"/>
      <c r="P639" s="242"/>
      <c r="Q639" s="247"/>
      <c r="R639" s="242"/>
      <c r="S639" s="242"/>
      <c r="T639" s="244"/>
      <c r="U639" s="244"/>
      <c r="V639" s="244"/>
      <c r="W639" s="242"/>
    </row>
    <row r="640" spans="1:23" ht="15" customHeight="1" x14ac:dyDescent="0.25">
      <c r="A640" s="239" t="s">
        <v>2162</v>
      </c>
      <c r="B640" s="249"/>
      <c r="C640" s="250"/>
      <c r="D640" s="242"/>
      <c r="E640" s="260"/>
      <c r="F640" s="244"/>
      <c r="G640" s="287" t="s">
        <v>1728</v>
      </c>
      <c r="H640" s="275"/>
      <c r="I640" s="242"/>
      <c r="J640" s="242"/>
      <c r="K640" s="246"/>
      <c r="L640" s="246"/>
      <c r="M640" s="242"/>
      <c r="N640" s="242"/>
      <c r="O640" s="242"/>
      <c r="P640" s="242"/>
      <c r="Q640" s="247"/>
      <c r="R640" s="242"/>
      <c r="S640" s="242"/>
      <c r="T640" s="244"/>
      <c r="U640" s="244"/>
      <c r="V640" s="244"/>
      <c r="W640" s="242"/>
    </row>
    <row r="641" spans="1:23" ht="15" customHeight="1" x14ac:dyDescent="0.25">
      <c r="A641" s="239" t="s">
        <v>2162</v>
      </c>
      <c r="B641" s="249"/>
      <c r="C641" s="250"/>
      <c r="D641" s="242"/>
      <c r="E641" s="260"/>
      <c r="F641" s="244"/>
      <c r="G641" s="287" t="s">
        <v>1728</v>
      </c>
      <c r="H641" s="275"/>
      <c r="I641" s="242"/>
      <c r="J641" s="242"/>
      <c r="K641" s="246"/>
      <c r="L641" s="246"/>
      <c r="M641" s="242"/>
      <c r="N641" s="242"/>
      <c r="O641" s="242"/>
      <c r="P641" s="242"/>
      <c r="Q641" s="247"/>
      <c r="R641" s="242"/>
      <c r="S641" s="242"/>
      <c r="T641" s="244"/>
      <c r="U641" s="244"/>
      <c r="V641" s="244"/>
      <c r="W641" s="242"/>
    </row>
    <row r="642" spans="1:23" ht="15" customHeight="1" x14ac:dyDescent="0.25">
      <c r="A642" s="239" t="s">
        <v>2162</v>
      </c>
      <c r="B642" s="249"/>
      <c r="C642" s="250"/>
      <c r="D642" s="242"/>
      <c r="E642" s="260"/>
      <c r="F642" s="244"/>
      <c r="G642" s="287" t="s">
        <v>1728</v>
      </c>
      <c r="H642" s="275"/>
      <c r="I642" s="242"/>
      <c r="J642" s="242"/>
      <c r="K642" s="246"/>
      <c r="L642" s="246"/>
      <c r="M642" s="242"/>
      <c r="N642" s="242"/>
      <c r="O642" s="242"/>
      <c r="P642" s="242"/>
      <c r="Q642" s="247"/>
      <c r="R642" s="242"/>
      <c r="S642" s="242"/>
      <c r="T642" s="244"/>
      <c r="U642" s="244"/>
      <c r="V642" s="244"/>
      <c r="W642" s="242"/>
    </row>
    <row r="643" spans="1:23" ht="15" customHeight="1" x14ac:dyDescent="0.25">
      <c r="A643" s="239" t="s">
        <v>2162</v>
      </c>
      <c r="B643" s="249"/>
      <c r="C643" s="250"/>
      <c r="D643" s="242"/>
      <c r="E643" s="260"/>
      <c r="F643" s="244"/>
      <c r="G643" s="287" t="s">
        <v>1728</v>
      </c>
      <c r="H643" s="275"/>
      <c r="I643" s="242"/>
      <c r="J643" s="242"/>
      <c r="K643" s="246"/>
      <c r="L643" s="246"/>
      <c r="M643" s="242"/>
      <c r="N643" s="242"/>
      <c r="O643" s="242"/>
      <c r="P643" s="242"/>
      <c r="Q643" s="247"/>
      <c r="R643" s="242"/>
      <c r="S643" s="242"/>
      <c r="T643" s="244"/>
      <c r="U643" s="244"/>
      <c r="V643" s="244"/>
      <c r="W643" s="242"/>
    </row>
    <row r="644" spans="1:23" ht="15" customHeight="1" x14ac:dyDescent="0.25">
      <c r="A644" s="239" t="s">
        <v>2162</v>
      </c>
      <c r="B644" s="249"/>
      <c r="C644" s="250"/>
      <c r="D644" s="242"/>
      <c r="E644" s="260"/>
      <c r="F644" s="244"/>
      <c r="G644" s="287" t="s">
        <v>1728</v>
      </c>
      <c r="H644" s="275"/>
      <c r="I644" s="242"/>
      <c r="J644" s="242"/>
      <c r="K644" s="246"/>
      <c r="L644" s="246"/>
      <c r="M644" s="242"/>
      <c r="N644" s="242"/>
      <c r="O644" s="242"/>
      <c r="P644" s="242"/>
      <c r="Q644" s="247"/>
      <c r="R644" s="242"/>
      <c r="S644" s="242"/>
      <c r="T644" s="244"/>
      <c r="U644" s="244"/>
      <c r="V644" s="244"/>
      <c r="W644" s="242"/>
    </row>
    <row r="645" spans="1:23" ht="15" customHeight="1" x14ac:dyDescent="0.25">
      <c r="A645" s="239" t="s">
        <v>2162</v>
      </c>
      <c r="B645" s="249"/>
      <c r="C645" s="250"/>
      <c r="D645" s="242"/>
      <c r="E645" s="260"/>
      <c r="F645" s="244"/>
      <c r="G645" s="287" t="s">
        <v>1728</v>
      </c>
      <c r="H645" s="275"/>
      <c r="I645" s="242"/>
      <c r="J645" s="242"/>
      <c r="K645" s="246"/>
      <c r="L645" s="246"/>
      <c r="M645" s="242"/>
      <c r="N645" s="242"/>
      <c r="O645" s="242"/>
      <c r="P645" s="242"/>
      <c r="Q645" s="247"/>
      <c r="R645" s="242"/>
      <c r="S645" s="242"/>
      <c r="T645" s="244"/>
      <c r="U645" s="244"/>
      <c r="V645" s="244"/>
      <c r="W645" s="242"/>
    </row>
    <row r="646" spans="1:23" ht="15" customHeight="1" x14ac:dyDescent="0.25">
      <c r="A646" s="239" t="s">
        <v>2162</v>
      </c>
      <c r="B646" s="249"/>
      <c r="C646" s="250"/>
      <c r="D646" s="242"/>
      <c r="E646" s="260"/>
      <c r="F646" s="244"/>
      <c r="G646" s="287" t="s">
        <v>1728</v>
      </c>
      <c r="H646" s="275"/>
      <c r="I646" s="242"/>
      <c r="J646" s="242"/>
      <c r="K646" s="246"/>
      <c r="L646" s="246"/>
      <c r="M646" s="242"/>
      <c r="N646" s="242"/>
      <c r="O646" s="242"/>
      <c r="P646" s="242"/>
      <c r="Q646" s="247"/>
      <c r="R646" s="242"/>
      <c r="S646" s="242"/>
      <c r="T646" s="244"/>
      <c r="U646" s="244"/>
      <c r="V646" s="244"/>
      <c r="W646" s="242"/>
    </row>
    <row r="647" spans="1:23" ht="15" customHeight="1" x14ac:dyDescent="0.25">
      <c r="A647" s="239" t="s">
        <v>2162</v>
      </c>
      <c r="B647" s="249"/>
      <c r="C647" s="250"/>
      <c r="D647" s="242"/>
      <c r="E647" s="260"/>
      <c r="F647" s="244"/>
      <c r="G647" s="287" t="s">
        <v>1728</v>
      </c>
      <c r="H647" s="275"/>
      <c r="I647" s="242"/>
      <c r="J647" s="242"/>
      <c r="K647" s="246"/>
      <c r="L647" s="246"/>
      <c r="M647" s="242"/>
      <c r="N647" s="242"/>
      <c r="O647" s="242"/>
      <c r="P647" s="242"/>
      <c r="Q647" s="247"/>
      <c r="R647" s="242"/>
      <c r="S647" s="242"/>
      <c r="T647" s="244"/>
      <c r="U647" s="244"/>
      <c r="V647" s="244"/>
      <c r="W647" s="242"/>
    </row>
    <row r="648" spans="1:23" ht="15" customHeight="1" x14ac:dyDescent="0.25">
      <c r="A648" s="239" t="s">
        <v>2162</v>
      </c>
      <c r="B648" s="249"/>
      <c r="C648" s="250"/>
      <c r="D648" s="242"/>
      <c r="E648" s="260"/>
      <c r="F648" s="244"/>
      <c r="G648" s="287" t="s">
        <v>1728</v>
      </c>
      <c r="H648" s="275"/>
      <c r="I648" s="242"/>
      <c r="J648" s="242"/>
      <c r="K648" s="246"/>
      <c r="L648" s="246"/>
      <c r="M648" s="242"/>
      <c r="N648" s="242"/>
      <c r="O648" s="242"/>
      <c r="P648" s="242"/>
      <c r="Q648" s="247"/>
      <c r="R648" s="242"/>
      <c r="S648" s="242"/>
      <c r="T648" s="244"/>
      <c r="U648" s="244"/>
      <c r="V648" s="244"/>
      <c r="W648" s="242"/>
    </row>
    <row r="649" spans="1:23" ht="15" customHeight="1" x14ac:dyDescent="0.25">
      <c r="A649" s="239" t="s">
        <v>2162</v>
      </c>
      <c r="B649" s="249"/>
      <c r="C649" s="250"/>
      <c r="D649" s="242"/>
      <c r="E649" s="260"/>
      <c r="F649" s="244"/>
      <c r="G649" s="287" t="s">
        <v>1728</v>
      </c>
      <c r="H649" s="275"/>
      <c r="I649" s="242"/>
      <c r="J649" s="242"/>
      <c r="K649" s="246"/>
      <c r="L649" s="246"/>
      <c r="M649" s="242"/>
      <c r="N649" s="242"/>
      <c r="O649" s="242"/>
      <c r="P649" s="242"/>
      <c r="Q649" s="247"/>
      <c r="R649" s="242"/>
      <c r="S649" s="242"/>
      <c r="T649" s="244"/>
      <c r="U649" s="244"/>
      <c r="V649" s="244"/>
      <c r="W649" s="242"/>
    </row>
    <row r="650" spans="1:23" s="302" customFormat="1" ht="15" customHeight="1" x14ac:dyDescent="0.25">
      <c r="A650" s="228" t="s">
        <v>2162</v>
      </c>
      <c r="B650" s="229"/>
      <c r="C650" s="230"/>
      <c r="D650" s="231" t="s">
        <v>27</v>
      </c>
      <c r="E650" s="299">
        <v>69577.895000000004</v>
      </c>
      <c r="F650" s="233"/>
      <c r="G650" s="300" t="s">
        <v>1735</v>
      </c>
      <c r="H650" s="301"/>
      <c r="I650" s="235"/>
      <c r="J650" s="235"/>
      <c r="K650" s="231" t="s">
        <v>27</v>
      </c>
      <c r="L650" s="236"/>
      <c r="M650" s="236"/>
      <c r="N650" s="236"/>
      <c r="O650" s="236"/>
      <c r="P650" s="236"/>
      <c r="Q650" s="236"/>
      <c r="R650" s="236"/>
      <c r="S650" s="237"/>
      <c r="T650" s="238"/>
      <c r="U650" s="238"/>
      <c r="V650" s="238"/>
      <c r="W650" s="235"/>
    </row>
    <row r="651" spans="1:23" ht="15" customHeight="1" x14ac:dyDescent="0.25">
      <c r="A651" s="239" t="s">
        <v>2200</v>
      </c>
      <c r="B651" s="249" t="s">
        <v>927</v>
      </c>
      <c r="C651" s="250" t="s">
        <v>713</v>
      </c>
      <c r="D651" s="242"/>
      <c r="E651" s="260"/>
      <c r="F651" s="244">
        <v>69577.895000000004</v>
      </c>
      <c r="G651" s="287" t="s">
        <v>1735</v>
      </c>
      <c r="H651" s="275" t="s">
        <v>927</v>
      </c>
      <c r="I651" s="275" t="s">
        <v>713</v>
      </c>
      <c r="J651" s="275" t="s">
        <v>281</v>
      </c>
      <c r="K651" s="285" t="s">
        <v>27</v>
      </c>
      <c r="L651" s="285" t="s">
        <v>27</v>
      </c>
      <c r="M651" s="275" t="s">
        <v>2160</v>
      </c>
      <c r="N651" s="275" t="s">
        <v>1498</v>
      </c>
      <c r="O651" s="275" t="s">
        <v>1469</v>
      </c>
      <c r="P651" s="275" t="s">
        <v>1039</v>
      </c>
      <c r="Q651" s="295" t="s">
        <v>1142</v>
      </c>
      <c r="R651" s="275" t="s">
        <v>1074</v>
      </c>
      <c r="S651" s="275"/>
      <c r="T651" s="296">
        <v>69577.895000000004</v>
      </c>
      <c r="U651" s="303">
        <v>323</v>
      </c>
      <c r="V651" s="303">
        <v>21</v>
      </c>
      <c r="W651" s="304" t="s">
        <v>2165</v>
      </c>
    </row>
    <row r="652" spans="1:23" ht="15" customHeight="1" x14ac:dyDescent="0.25">
      <c r="A652" s="239" t="s">
        <v>2162</v>
      </c>
      <c r="B652" s="249"/>
      <c r="C652" s="250"/>
      <c r="D652" s="242"/>
      <c r="E652" s="260"/>
      <c r="F652" s="244"/>
      <c r="G652" s="287" t="s">
        <v>1735</v>
      </c>
      <c r="H652" s="275"/>
      <c r="I652" s="242"/>
      <c r="J652" s="242"/>
      <c r="K652" s="246"/>
      <c r="L652" s="246"/>
      <c r="M652" s="242"/>
      <c r="N652" s="242"/>
      <c r="O652" s="242"/>
      <c r="P652" s="242"/>
      <c r="Q652" s="247"/>
      <c r="R652" s="242"/>
      <c r="S652" s="242"/>
      <c r="T652" s="244"/>
      <c r="U652" s="244"/>
      <c r="V652" s="244"/>
      <c r="W652" s="242"/>
    </row>
    <row r="653" spans="1:23" ht="15" customHeight="1" x14ac:dyDescent="0.25">
      <c r="A653" s="239" t="s">
        <v>2162</v>
      </c>
      <c r="B653" s="249"/>
      <c r="C653" s="250"/>
      <c r="D653" s="242"/>
      <c r="E653" s="260"/>
      <c r="F653" s="244"/>
      <c r="G653" s="287" t="s">
        <v>1735</v>
      </c>
      <c r="H653" s="275"/>
      <c r="I653" s="242"/>
      <c r="J653" s="242"/>
      <c r="K653" s="246"/>
      <c r="L653" s="246"/>
      <c r="M653" s="242"/>
      <c r="N653" s="242"/>
      <c r="O653" s="242"/>
      <c r="P653" s="242"/>
      <c r="Q653" s="247"/>
      <c r="R653" s="242"/>
      <c r="S653" s="242"/>
      <c r="T653" s="244"/>
      <c r="U653" s="244"/>
      <c r="V653" s="244"/>
      <c r="W653" s="242"/>
    </row>
    <row r="654" spans="1:23" ht="15" customHeight="1" x14ac:dyDescent="0.25">
      <c r="A654" s="239" t="s">
        <v>2162</v>
      </c>
      <c r="B654" s="249"/>
      <c r="C654" s="250"/>
      <c r="D654" s="242"/>
      <c r="E654" s="260"/>
      <c r="F654" s="244"/>
      <c r="G654" s="287" t="s">
        <v>1735</v>
      </c>
      <c r="H654" s="275"/>
      <c r="I654" s="242"/>
      <c r="J654" s="242"/>
      <c r="K654" s="246"/>
      <c r="L654" s="246"/>
      <c r="M654" s="242"/>
      <c r="N654" s="242"/>
      <c r="O654" s="242"/>
      <c r="P654" s="242"/>
      <c r="Q654" s="247"/>
      <c r="R654" s="242"/>
      <c r="S654" s="242"/>
      <c r="T654" s="244"/>
      <c r="U654" s="244"/>
      <c r="V654" s="244"/>
      <c r="W654" s="242"/>
    </row>
    <row r="655" spans="1:23" ht="15" customHeight="1" x14ac:dyDescent="0.25">
      <c r="A655" s="239" t="s">
        <v>2162</v>
      </c>
      <c r="B655" s="249"/>
      <c r="C655" s="250"/>
      <c r="D655" s="242"/>
      <c r="E655" s="260"/>
      <c r="F655" s="244"/>
      <c r="G655" s="287" t="s">
        <v>1735</v>
      </c>
      <c r="H655" s="275"/>
      <c r="I655" s="242"/>
      <c r="J655" s="242"/>
      <c r="K655" s="246"/>
      <c r="L655" s="246"/>
      <c r="M655" s="242"/>
      <c r="N655" s="242"/>
      <c r="O655" s="242"/>
      <c r="P655" s="242"/>
      <c r="Q655" s="247"/>
      <c r="R655" s="242"/>
      <c r="S655" s="242"/>
      <c r="T655" s="244"/>
      <c r="U655" s="244"/>
      <c r="V655" s="244"/>
      <c r="W655" s="242"/>
    </row>
    <row r="656" spans="1:23" ht="15" customHeight="1" x14ac:dyDescent="0.25">
      <c r="A656" s="239" t="s">
        <v>2162</v>
      </c>
      <c r="B656" s="249"/>
      <c r="C656" s="250"/>
      <c r="D656" s="242"/>
      <c r="E656" s="260"/>
      <c r="F656" s="244"/>
      <c r="G656" s="287" t="s">
        <v>1735</v>
      </c>
      <c r="H656" s="275"/>
      <c r="I656" s="242"/>
      <c r="J656" s="242"/>
      <c r="K656" s="246"/>
      <c r="L656" s="246"/>
      <c r="M656" s="242"/>
      <c r="N656" s="242"/>
      <c r="O656" s="242"/>
      <c r="P656" s="242"/>
      <c r="Q656" s="247"/>
      <c r="R656" s="242"/>
      <c r="S656" s="242"/>
      <c r="T656" s="244"/>
      <c r="U656" s="244"/>
      <c r="V656" s="244"/>
      <c r="W656" s="242"/>
    </row>
    <row r="657" spans="1:23" ht="15" customHeight="1" x14ac:dyDescent="0.25">
      <c r="A657" s="239" t="s">
        <v>2162</v>
      </c>
      <c r="B657" s="249"/>
      <c r="C657" s="250"/>
      <c r="D657" s="242"/>
      <c r="E657" s="260"/>
      <c r="F657" s="244"/>
      <c r="G657" s="287" t="s">
        <v>1735</v>
      </c>
      <c r="H657" s="275"/>
      <c r="I657" s="242"/>
      <c r="J657" s="242"/>
      <c r="K657" s="246"/>
      <c r="L657" s="246"/>
      <c r="M657" s="242"/>
      <c r="N657" s="242"/>
      <c r="O657" s="242"/>
      <c r="P657" s="242"/>
      <c r="Q657" s="247"/>
      <c r="R657" s="242"/>
      <c r="S657" s="242"/>
      <c r="T657" s="244"/>
      <c r="U657" s="244"/>
      <c r="V657" s="244"/>
      <c r="W657" s="242"/>
    </row>
    <row r="658" spans="1:23" ht="15" customHeight="1" x14ac:dyDescent="0.25">
      <c r="A658" s="239" t="s">
        <v>2162</v>
      </c>
      <c r="B658" s="249"/>
      <c r="C658" s="250"/>
      <c r="D658" s="242"/>
      <c r="E658" s="260"/>
      <c r="F658" s="244"/>
      <c r="G658" s="287" t="s">
        <v>1735</v>
      </c>
      <c r="H658" s="275"/>
      <c r="I658" s="242"/>
      <c r="J658" s="242"/>
      <c r="K658" s="246"/>
      <c r="L658" s="246"/>
      <c r="M658" s="242"/>
      <c r="N658" s="242"/>
      <c r="O658" s="242"/>
      <c r="P658" s="242"/>
      <c r="Q658" s="247"/>
      <c r="R658" s="242"/>
      <c r="S658" s="242"/>
      <c r="T658" s="244"/>
      <c r="U658" s="244"/>
      <c r="V658" s="244"/>
      <c r="W658" s="242"/>
    </row>
    <row r="659" spans="1:23" ht="15" customHeight="1" x14ac:dyDescent="0.25">
      <c r="A659" s="239" t="s">
        <v>2162</v>
      </c>
      <c r="B659" s="249"/>
      <c r="C659" s="250"/>
      <c r="D659" s="242"/>
      <c r="E659" s="260"/>
      <c r="F659" s="244"/>
      <c r="G659" s="287" t="s">
        <v>1735</v>
      </c>
      <c r="H659" s="275"/>
      <c r="I659" s="242"/>
      <c r="J659" s="242"/>
      <c r="K659" s="246"/>
      <c r="L659" s="246"/>
      <c r="M659" s="242"/>
      <c r="N659" s="242"/>
      <c r="O659" s="242"/>
      <c r="P659" s="242"/>
      <c r="Q659" s="247"/>
      <c r="R659" s="242"/>
      <c r="S659" s="242"/>
      <c r="T659" s="244"/>
      <c r="U659" s="244"/>
      <c r="V659" s="244"/>
      <c r="W659" s="242"/>
    </row>
    <row r="660" spans="1:23" ht="15" customHeight="1" x14ac:dyDescent="0.25">
      <c r="A660" s="239" t="s">
        <v>2162</v>
      </c>
      <c r="B660" s="249"/>
      <c r="C660" s="250"/>
      <c r="D660" s="242"/>
      <c r="E660" s="260"/>
      <c r="F660" s="244"/>
      <c r="G660" s="287" t="s">
        <v>1735</v>
      </c>
      <c r="H660" s="275"/>
      <c r="I660" s="242"/>
      <c r="J660" s="242"/>
      <c r="K660" s="246"/>
      <c r="L660" s="246"/>
      <c r="M660" s="242"/>
      <c r="N660" s="242"/>
      <c r="O660" s="242"/>
      <c r="P660" s="242"/>
      <c r="Q660" s="247"/>
      <c r="R660" s="242"/>
      <c r="S660" s="242"/>
      <c r="T660" s="244"/>
      <c r="U660" s="244"/>
      <c r="V660" s="244"/>
      <c r="W660" s="242"/>
    </row>
    <row r="661" spans="1:23" ht="15" customHeight="1" x14ac:dyDescent="0.25">
      <c r="A661" s="239" t="s">
        <v>2162</v>
      </c>
      <c r="B661" s="249"/>
      <c r="C661" s="250"/>
      <c r="D661" s="242"/>
      <c r="E661" s="260"/>
      <c r="F661" s="244"/>
      <c r="G661" s="287" t="s">
        <v>1735</v>
      </c>
      <c r="H661" s="275"/>
      <c r="I661" s="242"/>
      <c r="J661" s="242"/>
      <c r="K661" s="246"/>
      <c r="L661" s="246"/>
      <c r="M661" s="242"/>
      <c r="N661" s="242"/>
      <c r="O661" s="242"/>
      <c r="P661" s="242"/>
      <c r="Q661" s="247"/>
      <c r="R661" s="242"/>
      <c r="S661" s="242"/>
      <c r="T661" s="244"/>
      <c r="U661" s="244"/>
      <c r="V661" s="244"/>
      <c r="W661" s="242"/>
    </row>
    <row r="662" spans="1:23" ht="15" customHeight="1" x14ac:dyDescent="0.25">
      <c r="A662" s="239" t="s">
        <v>2162</v>
      </c>
      <c r="B662" s="249"/>
      <c r="C662" s="250"/>
      <c r="D662" s="242"/>
      <c r="E662" s="260"/>
      <c r="F662" s="244"/>
      <c r="G662" s="287" t="s">
        <v>1735</v>
      </c>
      <c r="H662" s="275"/>
      <c r="I662" s="242"/>
      <c r="J662" s="242"/>
      <c r="K662" s="246"/>
      <c r="L662" s="246"/>
      <c r="M662" s="242"/>
      <c r="N662" s="242"/>
      <c r="O662" s="242"/>
      <c r="P662" s="242"/>
      <c r="Q662" s="247"/>
      <c r="R662" s="242"/>
      <c r="S662" s="242"/>
      <c r="T662" s="244"/>
      <c r="U662" s="244"/>
      <c r="V662" s="244"/>
      <c r="W662" s="242"/>
    </row>
    <row r="663" spans="1:23" ht="15" customHeight="1" x14ac:dyDescent="0.25">
      <c r="A663" s="239" t="s">
        <v>2162</v>
      </c>
      <c r="B663" s="249"/>
      <c r="C663" s="250"/>
      <c r="D663" s="242"/>
      <c r="E663" s="260"/>
      <c r="F663" s="244"/>
      <c r="G663" s="287" t="s">
        <v>1735</v>
      </c>
      <c r="H663" s="275"/>
      <c r="I663" s="242"/>
      <c r="J663" s="242"/>
      <c r="K663" s="246"/>
      <c r="L663" s="246"/>
      <c r="M663" s="242"/>
      <c r="N663" s="242"/>
      <c r="O663" s="242"/>
      <c r="P663" s="242"/>
      <c r="Q663" s="247"/>
      <c r="R663" s="242"/>
      <c r="S663" s="242"/>
      <c r="T663" s="244"/>
      <c r="U663" s="244"/>
      <c r="V663" s="244"/>
      <c r="W663" s="242"/>
    </row>
    <row r="664" spans="1:23" ht="15" customHeight="1" x14ac:dyDescent="0.25">
      <c r="A664" s="239" t="s">
        <v>2162</v>
      </c>
      <c r="B664" s="249"/>
      <c r="C664" s="250"/>
      <c r="D664" s="242"/>
      <c r="E664" s="260"/>
      <c r="F664" s="244"/>
      <c r="G664" s="287" t="s">
        <v>1735</v>
      </c>
      <c r="H664" s="275"/>
      <c r="I664" s="242"/>
      <c r="J664" s="242"/>
      <c r="K664" s="246"/>
      <c r="L664" s="246"/>
      <c r="M664" s="242"/>
      <c r="N664" s="242"/>
      <c r="O664" s="242"/>
      <c r="P664" s="242"/>
      <c r="Q664" s="247"/>
      <c r="R664" s="242"/>
      <c r="S664" s="242"/>
      <c r="T664" s="244"/>
      <c r="U664" s="244"/>
      <c r="V664" s="244"/>
      <c r="W664" s="242"/>
    </row>
    <row r="665" spans="1:23" ht="15" customHeight="1" x14ac:dyDescent="0.25">
      <c r="A665" s="239" t="s">
        <v>2162</v>
      </c>
      <c r="B665" s="249"/>
      <c r="C665" s="250"/>
      <c r="D665" s="242"/>
      <c r="E665" s="260"/>
      <c r="F665" s="244"/>
      <c r="G665" s="287" t="s">
        <v>1735</v>
      </c>
      <c r="H665" s="275"/>
      <c r="I665" s="242"/>
      <c r="J665" s="242"/>
      <c r="K665" s="246"/>
      <c r="L665" s="246"/>
      <c r="M665" s="242"/>
      <c r="N665" s="242"/>
      <c r="O665" s="242"/>
      <c r="P665" s="242"/>
      <c r="Q665" s="247"/>
      <c r="R665" s="242"/>
      <c r="S665" s="242"/>
      <c r="T665" s="244"/>
      <c r="U665" s="244"/>
      <c r="V665" s="244"/>
      <c r="W665" s="242"/>
    </row>
    <row r="666" spans="1:23" ht="15" customHeight="1" x14ac:dyDescent="0.25">
      <c r="A666" s="239" t="s">
        <v>2162</v>
      </c>
      <c r="B666" s="249"/>
      <c r="C666" s="250"/>
      <c r="D666" s="242"/>
      <c r="E666" s="260"/>
      <c r="F666" s="244"/>
      <c r="G666" s="287" t="s">
        <v>1735</v>
      </c>
      <c r="H666" s="275"/>
      <c r="I666" s="242"/>
      <c r="J666" s="242"/>
      <c r="K666" s="246"/>
      <c r="L666" s="246"/>
      <c r="M666" s="242"/>
      <c r="N666" s="242"/>
      <c r="O666" s="242"/>
      <c r="P666" s="242"/>
      <c r="Q666" s="247"/>
      <c r="R666" s="242"/>
      <c r="S666" s="242"/>
      <c r="T666" s="244"/>
      <c r="U666" s="244"/>
      <c r="V666" s="244"/>
      <c r="W666" s="242"/>
    </row>
    <row r="667" spans="1:23" s="302" customFormat="1" ht="15" customHeight="1" x14ac:dyDescent="0.25">
      <c r="A667" s="228" t="s">
        <v>2162</v>
      </c>
      <c r="B667" s="229"/>
      <c r="C667" s="230"/>
      <c r="D667" s="231" t="s">
        <v>27</v>
      </c>
      <c r="E667" s="299">
        <v>1411358288.4000001</v>
      </c>
      <c r="F667" s="233"/>
      <c r="G667" s="300" t="s">
        <v>928</v>
      </c>
      <c r="H667" s="301"/>
      <c r="I667" s="235"/>
      <c r="J667" s="235"/>
      <c r="K667" s="231" t="s">
        <v>27</v>
      </c>
      <c r="L667" s="236"/>
      <c r="M667" s="236"/>
      <c r="N667" s="236"/>
      <c r="O667" s="236"/>
      <c r="P667" s="236"/>
      <c r="Q667" s="236"/>
      <c r="R667" s="236"/>
      <c r="S667" s="237"/>
      <c r="T667" s="238"/>
      <c r="U667" s="238"/>
      <c r="V667" s="238"/>
      <c r="W667" s="235"/>
    </row>
    <row r="668" spans="1:23" x14ac:dyDescent="0.25">
      <c r="A668" s="239" t="s">
        <v>1522</v>
      </c>
      <c r="B668" s="249" t="s">
        <v>925</v>
      </c>
      <c r="C668" s="250" t="s">
        <v>742</v>
      </c>
      <c r="D668" s="242"/>
      <c r="E668" s="260"/>
      <c r="F668" s="244">
        <v>1411358288.4000001</v>
      </c>
      <c r="G668" s="287" t="s">
        <v>928</v>
      </c>
      <c r="H668" s="242" t="s">
        <v>2219</v>
      </c>
      <c r="I668" s="242" t="s">
        <v>742</v>
      </c>
      <c r="J668" s="242" t="s">
        <v>183</v>
      </c>
      <c r="K668" s="246" t="s">
        <v>27</v>
      </c>
      <c r="L668" s="246" t="s">
        <v>27</v>
      </c>
      <c r="M668" s="242" t="s">
        <v>2164</v>
      </c>
      <c r="N668" s="242" t="s">
        <v>1495</v>
      </c>
      <c r="O668" s="242" t="s">
        <v>1474</v>
      </c>
      <c r="P668" s="242" t="s">
        <v>1030</v>
      </c>
      <c r="Q668" s="247" t="s">
        <v>1041</v>
      </c>
      <c r="R668" s="242" t="s">
        <v>1076</v>
      </c>
      <c r="S668" s="242"/>
      <c r="T668" s="248">
        <v>1411358288</v>
      </c>
      <c r="U668" s="248">
        <v>392043969</v>
      </c>
      <c r="V668" s="248">
        <v>99296</v>
      </c>
      <c r="W668" s="242" t="s">
        <v>2165</v>
      </c>
    </row>
    <row r="669" spans="1:23" x14ac:dyDescent="0.25">
      <c r="A669" s="239" t="s">
        <v>2162</v>
      </c>
      <c r="B669" s="249"/>
      <c r="C669" s="250"/>
      <c r="D669" s="242"/>
      <c r="E669" s="260"/>
      <c r="F669" s="244"/>
      <c r="G669" s="287" t="s">
        <v>928</v>
      </c>
      <c r="H669" s="242" t="s">
        <v>2219</v>
      </c>
      <c r="I669" s="242" t="s">
        <v>742</v>
      </c>
      <c r="J669" s="242" t="s">
        <v>274</v>
      </c>
      <c r="K669" s="246" t="s">
        <v>27</v>
      </c>
      <c r="L669" s="246" t="s">
        <v>27</v>
      </c>
      <c r="M669" s="242" t="s">
        <v>2160</v>
      </c>
      <c r="N669" s="242" t="s">
        <v>1482</v>
      </c>
      <c r="O669" s="242" t="s">
        <v>1464</v>
      </c>
      <c r="P669" s="242" t="s">
        <v>1039</v>
      </c>
      <c r="Q669" s="247" t="s">
        <v>1142</v>
      </c>
      <c r="R669" s="242" t="s">
        <v>1085</v>
      </c>
      <c r="S669" s="242"/>
      <c r="T669" s="248" t="s">
        <v>2162</v>
      </c>
      <c r="U669" s="248">
        <v>782747938</v>
      </c>
      <c r="V669" s="248">
        <v>144393985.73000002</v>
      </c>
      <c r="W669" s="242" t="s">
        <v>2165</v>
      </c>
    </row>
    <row r="670" spans="1:23" x14ac:dyDescent="0.25">
      <c r="A670" s="239" t="s">
        <v>2162</v>
      </c>
      <c r="B670" s="249"/>
      <c r="C670" s="250"/>
      <c r="D670" s="242"/>
      <c r="E670" s="260"/>
      <c r="F670" s="244"/>
      <c r="G670" s="287" t="s">
        <v>928</v>
      </c>
      <c r="H670" s="242" t="s">
        <v>2219</v>
      </c>
      <c r="I670" s="242" t="s">
        <v>742</v>
      </c>
      <c r="J670" s="242" t="s">
        <v>336</v>
      </c>
      <c r="K670" s="246" t="s">
        <v>27</v>
      </c>
      <c r="L670" s="246" t="s">
        <v>27</v>
      </c>
      <c r="M670" s="242" t="s">
        <v>2160</v>
      </c>
      <c r="N670" s="242" t="s">
        <v>1486</v>
      </c>
      <c r="O670" s="242" t="s">
        <v>1469</v>
      </c>
      <c r="P670" s="242" t="s">
        <v>1039</v>
      </c>
      <c r="Q670" s="247" t="s">
        <v>1142</v>
      </c>
      <c r="R670" s="242" t="s">
        <v>1107</v>
      </c>
      <c r="S670" s="242"/>
      <c r="T670" s="248" t="s">
        <v>2162</v>
      </c>
      <c r="U670" s="248">
        <v>1340000</v>
      </c>
      <c r="V670" s="248">
        <v>0</v>
      </c>
      <c r="W670" s="242" t="s">
        <v>2216</v>
      </c>
    </row>
    <row r="671" spans="1:23" ht="15" customHeight="1" x14ac:dyDescent="0.25">
      <c r="A671" s="239" t="s">
        <v>2162</v>
      </c>
      <c r="B671" s="249"/>
      <c r="C671" s="250"/>
      <c r="D671" s="242"/>
      <c r="E671" s="260"/>
      <c r="F671" s="244"/>
      <c r="G671" s="287" t="s">
        <v>928</v>
      </c>
      <c r="H671" s="275"/>
      <c r="I671" s="242"/>
      <c r="J671" s="242"/>
      <c r="K671" s="246"/>
      <c r="L671" s="246"/>
      <c r="M671" s="242"/>
      <c r="N671" s="242"/>
      <c r="O671" s="242"/>
      <c r="P671" s="242"/>
      <c r="Q671" s="247"/>
      <c r="R671" s="242"/>
      <c r="S671" s="242"/>
      <c r="T671" s="244"/>
      <c r="U671" s="244"/>
      <c r="V671" s="244"/>
      <c r="W671" s="242"/>
    </row>
    <row r="672" spans="1:23" ht="15" customHeight="1" x14ac:dyDescent="0.25">
      <c r="A672" s="239" t="s">
        <v>2162</v>
      </c>
      <c r="B672" s="249"/>
      <c r="C672" s="250"/>
      <c r="D672" s="242"/>
      <c r="E672" s="260"/>
      <c r="F672" s="244"/>
      <c r="G672" s="287" t="s">
        <v>928</v>
      </c>
      <c r="H672" s="275"/>
      <c r="I672" s="242"/>
      <c r="J672" s="242"/>
      <c r="K672" s="246"/>
      <c r="L672" s="246"/>
      <c r="M672" s="242"/>
      <c r="N672" s="242"/>
      <c r="O672" s="242"/>
      <c r="P672" s="242"/>
      <c r="Q672" s="247"/>
      <c r="R672" s="242"/>
      <c r="S672" s="242"/>
      <c r="T672" s="244"/>
      <c r="U672" s="244"/>
      <c r="V672" s="244"/>
      <c r="W672" s="242"/>
    </row>
    <row r="673" spans="1:23" ht="15" customHeight="1" x14ac:dyDescent="0.25">
      <c r="A673" s="239" t="s">
        <v>2162</v>
      </c>
      <c r="B673" s="249"/>
      <c r="C673" s="250"/>
      <c r="D673" s="242"/>
      <c r="E673" s="260"/>
      <c r="F673" s="244"/>
      <c r="G673" s="287" t="s">
        <v>928</v>
      </c>
      <c r="H673" s="275"/>
      <c r="I673" s="242"/>
      <c r="J673" s="242"/>
      <c r="K673" s="246"/>
      <c r="L673" s="246"/>
      <c r="M673" s="242"/>
      <c r="N673" s="242"/>
      <c r="O673" s="242"/>
      <c r="P673" s="242"/>
      <c r="Q673" s="247"/>
      <c r="R673" s="242"/>
      <c r="S673" s="242"/>
      <c r="T673" s="244"/>
      <c r="U673" s="244"/>
      <c r="V673" s="244"/>
      <c r="W673" s="242"/>
    </row>
    <row r="674" spans="1:23" ht="15" customHeight="1" x14ac:dyDescent="0.25">
      <c r="A674" s="239" t="s">
        <v>2162</v>
      </c>
      <c r="B674" s="249"/>
      <c r="C674" s="250"/>
      <c r="D674" s="242"/>
      <c r="E674" s="260"/>
      <c r="F674" s="244"/>
      <c r="G674" s="287" t="s">
        <v>928</v>
      </c>
      <c r="H674" s="275"/>
      <c r="I674" s="242"/>
      <c r="J674" s="242"/>
      <c r="K674" s="246"/>
      <c r="L674" s="246"/>
      <c r="M674" s="242"/>
      <c r="N674" s="242"/>
      <c r="O674" s="242"/>
      <c r="P674" s="242"/>
      <c r="Q674" s="247"/>
      <c r="R674" s="242"/>
      <c r="S674" s="242"/>
      <c r="T674" s="244"/>
      <c r="U674" s="244"/>
      <c r="V674" s="244"/>
      <c r="W674" s="242"/>
    </row>
    <row r="675" spans="1:23" ht="15" customHeight="1" x14ac:dyDescent="0.25">
      <c r="A675" s="239" t="s">
        <v>2162</v>
      </c>
      <c r="B675" s="249"/>
      <c r="C675" s="250"/>
      <c r="D675" s="242"/>
      <c r="E675" s="260"/>
      <c r="F675" s="244"/>
      <c r="G675" s="287" t="s">
        <v>928</v>
      </c>
      <c r="H675" s="275"/>
      <c r="I675" s="242"/>
      <c r="J675" s="242"/>
      <c r="K675" s="246"/>
      <c r="L675" s="246"/>
      <c r="M675" s="242"/>
      <c r="N675" s="242"/>
      <c r="O675" s="242"/>
      <c r="P675" s="242"/>
      <c r="Q675" s="247"/>
      <c r="R675" s="242"/>
      <c r="S675" s="242"/>
      <c r="T675" s="244"/>
      <c r="U675" s="244"/>
      <c r="V675" s="244"/>
      <c r="W675" s="242"/>
    </row>
    <row r="676" spans="1:23" ht="15" customHeight="1" x14ac:dyDescent="0.25">
      <c r="A676" s="239" t="s">
        <v>2162</v>
      </c>
      <c r="B676" s="249"/>
      <c r="C676" s="250"/>
      <c r="D676" s="242"/>
      <c r="E676" s="260"/>
      <c r="F676" s="244"/>
      <c r="G676" s="287" t="s">
        <v>928</v>
      </c>
      <c r="H676" s="275"/>
      <c r="I676" s="242"/>
      <c r="J676" s="242"/>
      <c r="K676" s="246"/>
      <c r="L676" s="246"/>
      <c r="M676" s="242"/>
      <c r="N676" s="242"/>
      <c r="O676" s="242"/>
      <c r="P676" s="242"/>
      <c r="Q676" s="247"/>
      <c r="R676" s="242"/>
      <c r="S676" s="242"/>
      <c r="T676" s="244"/>
      <c r="U676" s="244"/>
      <c r="V676" s="244"/>
      <c r="W676" s="242"/>
    </row>
    <row r="677" spans="1:23" ht="15" customHeight="1" x14ac:dyDescent="0.25">
      <c r="A677" s="239" t="s">
        <v>2162</v>
      </c>
      <c r="B677" s="249"/>
      <c r="C677" s="250"/>
      <c r="D677" s="242"/>
      <c r="E677" s="260"/>
      <c r="F677" s="244"/>
      <c r="G677" s="287" t="s">
        <v>928</v>
      </c>
      <c r="H677" s="275"/>
      <c r="I677" s="242"/>
      <c r="J677" s="242"/>
      <c r="K677" s="246"/>
      <c r="L677" s="246"/>
      <c r="M677" s="242"/>
      <c r="N677" s="242"/>
      <c r="O677" s="242"/>
      <c r="P677" s="242"/>
      <c r="Q677" s="247"/>
      <c r="R677" s="242"/>
      <c r="S677" s="242"/>
      <c r="T677" s="244"/>
      <c r="U677" s="244"/>
      <c r="V677" s="244"/>
      <c r="W677" s="242"/>
    </row>
    <row r="678" spans="1:23" ht="15" customHeight="1" x14ac:dyDescent="0.25">
      <c r="A678" s="239" t="s">
        <v>2162</v>
      </c>
      <c r="B678" s="249"/>
      <c r="C678" s="250"/>
      <c r="D678" s="242"/>
      <c r="E678" s="260"/>
      <c r="F678" s="244"/>
      <c r="G678" s="287" t="s">
        <v>928</v>
      </c>
      <c r="H678" s="275"/>
      <c r="I678" s="242"/>
      <c r="J678" s="242"/>
      <c r="K678" s="246"/>
      <c r="L678" s="246"/>
      <c r="M678" s="242"/>
      <c r="N678" s="242"/>
      <c r="O678" s="242"/>
      <c r="P678" s="242"/>
      <c r="Q678" s="247"/>
      <c r="R678" s="242"/>
      <c r="S678" s="242"/>
      <c r="T678" s="244"/>
      <c r="U678" s="244"/>
      <c r="V678" s="244"/>
      <c r="W678" s="242"/>
    </row>
    <row r="679" spans="1:23" ht="15" customHeight="1" x14ac:dyDescent="0.25">
      <c r="A679" s="239" t="s">
        <v>2162</v>
      </c>
      <c r="B679" s="249"/>
      <c r="C679" s="250"/>
      <c r="D679" s="242"/>
      <c r="E679" s="260"/>
      <c r="F679" s="244"/>
      <c r="G679" s="287" t="s">
        <v>928</v>
      </c>
      <c r="H679" s="275"/>
      <c r="I679" s="242"/>
      <c r="J679" s="242"/>
      <c r="K679" s="246"/>
      <c r="L679" s="246"/>
      <c r="M679" s="242"/>
      <c r="N679" s="242"/>
      <c r="O679" s="242"/>
      <c r="P679" s="242"/>
      <c r="Q679" s="247"/>
      <c r="R679" s="242"/>
      <c r="S679" s="242"/>
      <c r="T679" s="244"/>
      <c r="U679" s="244"/>
      <c r="V679" s="244"/>
      <c r="W679" s="242"/>
    </row>
    <row r="680" spans="1:23" ht="15" customHeight="1" x14ac:dyDescent="0.25">
      <c r="A680" s="239" t="s">
        <v>2162</v>
      </c>
      <c r="B680" s="249"/>
      <c r="C680" s="250"/>
      <c r="D680" s="242"/>
      <c r="E680" s="260"/>
      <c r="F680" s="244"/>
      <c r="G680" s="287" t="s">
        <v>928</v>
      </c>
      <c r="H680" s="275"/>
      <c r="I680" s="242"/>
      <c r="J680" s="242"/>
      <c r="K680" s="246"/>
      <c r="L680" s="246"/>
      <c r="M680" s="242"/>
      <c r="N680" s="242"/>
      <c r="O680" s="242"/>
      <c r="P680" s="242"/>
      <c r="Q680" s="247"/>
      <c r="R680" s="242"/>
      <c r="S680" s="242"/>
      <c r="T680" s="244"/>
      <c r="U680" s="244"/>
      <c r="V680" s="244"/>
      <c r="W680" s="242"/>
    </row>
    <row r="681" spans="1:23" ht="15" customHeight="1" x14ac:dyDescent="0.25">
      <c r="A681" s="239" t="s">
        <v>2162</v>
      </c>
      <c r="B681" s="249"/>
      <c r="C681" s="250"/>
      <c r="D681" s="242"/>
      <c r="E681" s="260"/>
      <c r="F681" s="244"/>
      <c r="G681" s="287" t="s">
        <v>928</v>
      </c>
      <c r="H681" s="275"/>
      <c r="I681" s="242"/>
      <c r="J681" s="242"/>
      <c r="K681" s="246"/>
      <c r="L681" s="246"/>
      <c r="M681" s="242"/>
      <c r="N681" s="242"/>
      <c r="O681" s="242"/>
      <c r="P681" s="242"/>
      <c r="Q681" s="247"/>
      <c r="R681" s="242"/>
      <c r="S681" s="242"/>
      <c r="T681" s="244"/>
      <c r="U681" s="244"/>
      <c r="V681" s="244"/>
      <c r="W681" s="242"/>
    </row>
    <row r="682" spans="1:23" ht="15" customHeight="1" x14ac:dyDescent="0.25">
      <c r="A682" s="239" t="s">
        <v>2162</v>
      </c>
      <c r="B682" s="249"/>
      <c r="C682" s="250"/>
      <c r="D682" s="242"/>
      <c r="E682" s="260"/>
      <c r="F682" s="244"/>
      <c r="G682" s="287" t="s">
        <v>928</v>
      </c>
      <c r="H682" s="275"/>
      <c r="I682" s="242"/>
      <c r="J682" s="242"/>
      <c r="K682" s="246"/>
      <c r="L682" s="246"/>
      <c r="M682" s="242"/>
      <c r="N682" s="242"/>
      <c r="O682" s="242"/>
      <c r="P682" s="242"/>
      <c r="Q682" s="247"/>
      <c r="R682" s="242"/>
      <c r="S682" s="242"/>
      <c r="T682" s="244"/>
      <c r="U682" s="244"/>
      <c r="V682" s="244"/>
      <c r="W682" s="242"/>
    </row>
    <row r="683" spans="1:23" ht="15" customHeight="1" x14ac:dyDescent="0.25">
      <c r="A683" s="239" t="s">
        <v>2162</v>
      </c>
      <c r="B683" s="249"/>
      <c r="C683" s="250"/>
      <c r="D683" s="242"/>
      <c r="E683" s="260"/>
      <c r="F683" s="244"/>
      <c r="G683" s="287" t="s">
        <v>928</v>
      </c>
      <c r="H683" s="275"/>
      <c r="I683" s="242"/>
      <c r="J683" s="242"/>
      <c r="K683" s="246"/>
      <c r="L683" s="246"/>
      <c r="M683" s="242"/>
      <c r="N683" s="242"/>
      <c r="O683" s="242"/>
      <c r="P683" s="242"/>
      <c r="Q683" s="247"/>
      <c r="R683" s="242"/>
      <c r="S683" s="242"/>
      <c r="T683" s="244"/>
      <c r="U683" s="244"/>
      <c r="V683" s="244"/>
      <c r="W683" s="242"/>
    </row>
    <row r="684" spans="1:23" s="302" customFormat="1" ht="15" customHeight="1" x14ac:dyDescent="0.25">
      <c r="A684" s="228" t="s">
        <v>2162</v>
      </c>
      <c r="B684" s="229"/>
      <c r="C684" s="230"/>
      <c r="D684" s="231" t="s">
        <v>27</v>
      </c>
      <c r="E684" s="299">
        <v>28511428.140000001</v>
      </c>
      <c r="F684" s="233"/>
      <c r="G684" s="300" t="s">
        <v>929</v>
      </c>
      <c r="H684" s="301"/>
      <c r="I684" s="235"/>
      <c r="J684" s="235"/>
      <c r="K684" s="231" t="s">
        <v>27</v>
      </c>
      <c r="L684" s="236"/>
      <c r="M684" s="236"/>
      <c r="N684" s="236"/>
      <c r="O684" s="236"/>
      <c r="P684" s="236"/>
      <c r="Q684" s="236"/>
      <c r="R684" s="236"/>
      <c r="S684" s="237"/>
      <c r="T684" s="238"/>
      <c r="U684" s="238"/>
      <c r="V684" s="238"/>
      <c r="W684" s="235"/>
    </row>
    <row r="685" spans="1:23" ht="15" customHeight="1" x14ac:dyDescent="0.25">
      <c r="A685" s="239" t="s">
        <v>1522</v>
      </c>
      <c r="B685" s="249" t="s">
        <v>930</v>
      </c>
      <c r="C685" s="250" t="s">
        <v>743</v>
      </c>
      <c r="D685" s="242"/>
      <c r="E685" s="260"/>
      <c r="F685" s="244">
        <v>4276631.0590000004</v>
      </c>
      <c r="G685" s="287" t="s">
        <v>929</v>
      </c>
      <c r="H685" s="275" t="s">
        <v>930</v>
      </c>
      <c r="I685" s="275" t="s">
        <v>743</v>
      </c>
      <c r="J685" s="275" t="s">
        <v>202</v>
      </c>
      <c r="K685" s="285" t="s">
        <v>27</v>
      </c>
      <c r="L685" s="285" t="s">
        <v>27</v>
      </c>
      <c r="M685" s="275" t="s">
        <v>2160</v>
      </c>
      <c r="N685" s="275" t="s">
        <v>1486</v>
      </c>
      <c r="O685" s="275" t="s">
        <v>1464</v>
      </c>
      <c r="P685" s="275" t="s">
        <v>1031</v>
      </c>
      <c r="Q685" s="295" t="s">
        <v>1052</v>
      </c>
      <c r="R685" s="275" t="s">
        <v>1198</v>
      </c>
      <c r="S685" s="275"/>
      <c r="T685" s="297">
        <v>4276631.0590000004</v>
      </c>
      <c r="U685" s="297">
        <v>4245296768.6799998</v>
      </c>
      <c r="V685" s="297">
        <v>721702137.20000005</v>
      </c>
      <c r="W685" s="242" t="s">
        <v>2165</v>
      </c>
    </row>
    <row r="686" spans="1:23" ht="15" customHeight="1" x14ac:dyDescent="0.25">
      <c r="A686" s="239" t="s">
        <v>1522</v>
      </c>
      <c r="B686" s="249" t="s">
        <v>1014</v>
      </c>
      <c r="C686" s="250" t="s">
        <v>744</v>
      </c>
      <c r="D686" s="242"/>
      <c r="E686" s="260"/>
      <c r="F686" s="244">
        <v>45973.840000000004</v>
      </c>
      <c r="G686" s="287" t="s">
        <v>929</v>
      </c>
      <c r="H686" s="275" t="s">
        <v>1014</v>
      </c>
      <c r="I686" s="275" t="s">
        <v>744</v>
      </c>
      <c r="J686" s="275" t="s">
        <v>206</v>
      </c>
      <c r="K686" s="285" t="s">
        <v>27</v>
      </c>
      <c r="L686" s="285" t="s">
        <v>27</v>
      </c>
      <c r="M686" s="275" t="s">
        <v>2160</v>
      </c>
      <c r="N686" s="275" t="s">
        <v>1486</v>
      </c>
      <c r="O686" s="275" t="s">
        <v>1464</v>
      </c>
      <c r="P686" s="275" t="s">
        <v>1030</v>
      </c>
      <c r="Q686" s="295" t="s">
        <v>1041</v>
      </c>
      <c r="R686" s="275" t="s">
        <v>1042</v>
      </c>
      <c r="S686" s="275"/>
      <c r="T686" s="297">
        <v>45973.84</v>
      </c>
      <c r="U686" s="305">
        <v>2034391</v>
      </c>
      <c r="V686" s="305">
        <v>198350.81</v>
      </c>
      <c r="W686" s="242" t="s">
        <v>2165</v>
      </c>
    </row>
    <row r="687" spans="1:23" ht="15" customHeight="1" x14ac:dyDescent="0.25">
      <c r="A687" s="239" t="s">
        <v>1522</v>
      </c>
      <c r="B687" s="249" t="s">
        <v>1000</v>
      </c>
      <c r="C687" s="250" t="s">
        <v>745</v>
      </c>
      <c r="D687" s="242"/>
      <c r="E687" s="260"/>
      <c r="F687" s="244">
        <v>19137186.914000001</v>
      </c>
      <c r="G687" s="287" t="s">
        <v>929</v>
      </c>
      <c r="H687" s="275" t="s">
        <v>1014</v>
      </c>
      <c r="I687" s="275" t="s">
        <v>744</v>
      </c>
      <c r="J687" s="275" t="s">
        <v>288</v>
      </c>
      <c r="K687" s="285" t="s">
        <v>27</v>
      </c>
      <c r="L687" s="285" t="s">
        <v>1216</v>
      </c>
      <c r="M687" s="275" t="s">
        <v>2160</v>
      </c>
      <c r="N687" s="275" t="s">
        <v>1486</v>
      </c>
      <c r="O687" s="275" t="s">
        <v>1464</v>
      </c>
      <c r="P687" s="275" t="s">
        <v>1031</v>
      </c>
      <c r="Q687" s="295" t="s">
        <v>1052</v>
      </c>
      <c r="R687" s="275" t="s">
        <v>1198</v>
      </c>
      <c r="S687" s="275"/>
      <c r="T687" s="297" t="s">
        <v>2162</v>
      </c>
      <c r="U687" s="305">
        <v>2034391</v>
      </c>
      <c r="V687" s="305">
        <v>198350.81</v>
      </c>
      <c r="W687" s="242" t="s">
        <v>2165</v>
      </c>
    </row>
    <row r="688" spans="1:23" ht="15" customHeight="1" x14ac:dyDescent="0.25">
      <c r="A688" s="261" t="s">
        <v>1522</v>
      </c>
      <c r="B688" s="262" t="s">
        <v>993</v>
      </c>
      <c r="C688" s="263" t="s">
        <v>713</v>
      </c>
      <c r="D688" s="258"/>
      <c r="E688" s="264"/>
      <c r="F688" s="265">
        <v>2546940.2710000002</v>
      </c>
      <c r="G688" s="306" t="s">
        <v>929</v>
      </c>
      <c r="H688" s="304" t="s">
        <v>1000</v>
      </c>
      <c r="I688" s="307" t="s">
        <v>713</v>
      </c>
      <c r="J688" s="304" t="s">
        <v>203</v>
      </c>
      <c r="K688" s="270" t="s">
        <v>27</v>
      </c>
      <c r="L688" s="270" t="s">
        <v>27</v>
      </c>
      <c r="M688" s="304" t="s">
        <v>2160</v>
      </c>
      <c r="N688" s="304" t="s">
        <v>1482</v>
      </c>
      <c r="O688" s="304" t="s">
        <v>1474</v>
      </c>
      <c r="P688" s="304" t="s">
        <v>1032</v>
      </c>
      <c r="Q688" s="308" t="s">
        <v>1064</v>
      </c>
      <c r="R688" s="304" t="s">
        <v>1055</v>
      </c>
      <c r="S688" s="304"/>
      <c r="T688" s="303">
        <v>19137186.91</v>
      </c>
      <c r="U688" s="305">
        <v>2120994250.2477782</v>
      </c>
      <c r="V688" s="305">
        <v>370102227.64555544</v>
      </c>
      <c r="W688" s="242" t="s">
        <v>2165</v>
      </c>
    </row>
    <row r="689" spans="1:23" ht="15" customHeight="1" x14ac:dyDescent="0.25">
      <c r="A689" s="261" t="s">
        <v>1522</v>
      </c>
      <c r="B689" s="262" t="s">
        <v>988</v>
      </c>
      <c r="C689" s="263" t="s">
        <v>713</v>
      </c>
      <c r="D689" s="258"/>
      <c r="E689" s="264"/>
      <c r="F689" s="265">
        <v>2504696.0559999999</v>
      </c>
      <c r="G689" s="306" t="s">
        <v>929</v>
      </c>
      <c r="H689" s="304" t="s">
        <v>1000</v>
      </c>
      <c r="I689" s="307" t="s">
        <v>713</v>
      </c>
      <c r="J689" s="304" t="s">
        <v>286</v>
      </c>
      <c r="K689" s="270" t="s">
        <v>27</v>
      </c>
      <c r="L689" s="270" t="s">
        <v>27</v>
      </c>
      <c r="M689" s="304" t="s">
        <v>2160</v>
      </c>
      <c r="N689" s="304" t="s">
        <v>1498</v>
      </c>
      <c r="O689" s="304" t="s">
        <v>1464</v>
      </c>
      <c r="P689" s="304" t="s">
        <v>1032</v>
      </c>
      <c r="Q689" s="308" t="s">
        <v>1064</v>
      </c>
      <c r="R689" s="304" t="s">
        <v>1055</v>
      </c>
      <c r="S689" s="304"/>
      <c r="T689" s="303" t="s">
        <v>2162</v>
      </c>
      <c r="U689" s="305">
        <v>2120994250.2477782</v>
      </c>
      <c r="V689" s="305">
        <v>370102227.64555544</v>
      </c>
      <c r="W689" s="242" t="s">
        <v>2165</v>
      </c>
    </row>
    <row r="690" spans="1:23" ht="15" customHeight="1" x14ac:dyDescent="0.25">
      <c r="A690" s="261" t="s">
        <v>2162</v>
      </c>
      <c r="B690" s="262"/>
      <c r="C690" s="263"/>
      <c r="D690" s="258"/>
      <c r="E690" s="264"/>
      <c r="F690" s="265"/>
      <c r="G690" s="306" t="s">
        <v>929</v>
      </c>
      <c r="H690" s="304" t="s">
        <v>1000</v>
      </c>
      <c r="I690" s="307" t="s">
        <v>713</v>
      </c>
      <c r="J690" s="304" t="s">
        <v>344</v>
      </c>
      <c r="K690" s="270" t="s">
        <v>27</v>
      </c>
      <c r="L690" s="270" t="s">
        <v>27</v>
      </c>
      <c r="M690" s="304" t="s">
        <v>2164</v>
      </c>
      <c r="N690" s="304" t="s">
        <v>1486</v>
      </c>
      <c r="O690" s="304" t="s">
        <v>1469</v>
      </c>
      <c r="P690" s="304" t="s">
        <v>1032</v>
      </c>
      <c r="Q690" s="308" t="s">
        <v>1064</v>
      </c>
      <c r="R690" s="304" t="s">
        <v>1055</v>
      </c>
      <c r="S690" s="304"/>
      <c r="T690" s="303" t="s">
        <v>2162</v>
      </c>
      <c r="U690" s="305">
        <v>2120994250.2477782</v>
      </c>
      <c r="V690" s="305">
        <v>370102227.64555544</v>
      </c>
      <c r="W690" s="242" t="s">
        <v>2165</v>
      </c>
    </row>
    <row r="691" spans="1:23" ht="15" customHeight="1" x14ac:dyDescent="0.25">
      <c r="A691" s="261" t="s">
        <v>2162</v>
      </c>
      <c r="B691" s="262"/>
      <c r="C691" s="263"/>
      <c r="D691" s="258"/>
      <c r="E691" s="264"/>
      <c r="F691" s="265"/>
      <c r="G691" s="306" t="s">
        <v>929</v>
      </c>
      <c r="H691" s="304" t="s">
        <v>1000</v>
      </c>
      <c r="I691" s="307" t="s">
        <v>713</v>
      </c>
      <c r="J691" s="304" t="s">
        <v>384</v>
      </c>
      <c r="K691" s="270" t="s">
        <v>27</v>
      </c>
      <c r="L691" s="270" t="s">
        <v>1216</v>
      </c>
      <c r="M691" s="304" t="s">
        <v>2164</v>
      </c>
      <c r="N691" s="304" t="s">
        <v>1498</v>
      </c>
      <c r="O691" s="304" t="s">
        <v>1464</v>
      </c>
      <c r="P691" s="304" t="s">
        <v>1036</v>
      </c>
      <c r="Q691" s="308" t="s">
        <v>1108</v>
      </c>
      <c r="R691" s="304" t="s">
        <v>1093</v>
      </c>
      <c r="S691" s="304"/>
      <c r="T691" s="303" t="s">
        <v>2162</v>
      </c>
      <c r="U691" s="305">
        <v>2120994250.2477782</v>
      </c>
      <c r="V691" s="305">
        <v>370102227.64555544</v>
      </c>
      <c r="W691" s="242" t="s">
        <v>2165</v>
      </c>
    </row>
    <row r="692" spans="1:23" ht="15" customHeight="1" x14ac:dyDescent="0.25">
      <c r="A692" s="261" t="s">
        <v>2162</v>
      </c>
      <c r="B692" s="262"/>
      <c r="C692" s="263"/>
      <c r="D692" s="258"/>
      <c r="E692" s="264"/>
      <c r="F692" s="265"/>
      <c r="G692" s="306" t="s">
        <v>929</v>
      </c>
      <c r="H692" s="304" t="s">
        <v>1000</v>
      </c>
      <c r="I692" s="307" t="s">
        <v>713</v>
      </c>
      <c r="J692" s="304" t="s">
        <v>411</v>
      </c>
      <c r="K692" s="270" t="s">
        <v>27</v>
      </c>
      <c r="L692" s="270" t="s">
        <v>1216</v>
      </c>
      <c r="M692" s="304" t="s">
        <v>2164</v>
      </c>
      <c r="N692" s="304" t="s">
        <v>1498</v>
      </c>
      <c r="O692" s="304" t="s">
        <v>1464</v>
      </c>
      <c r="P692" s="304" t="s">
        <v>1030</v>
      </c>
      <c r="Q692" s="308" t="s">
        <v>1041</v>
      </c>
      <c r="R692" s="304" t="s">
        <v>1076</v>
      </c>
      <c r="S692" s="304"/>
      <c r="T692" s="303" t="s">
        <v>2162</v>
      </c>
      <c r="U692" s="305">
        <v>2120994250.2477782</v>
      </c>
      <c r="V692" s="305">
        <v>370102227.64555544</v>
      </c>
      <c r="W692" s="242" t="s">
        <v>2165</v>
      </c>
    </row>
    <row r="693" spans="1:23" ht="15" customHeight="1" x14ac:dyDescent="0.25">
      <c r="A693" s="261" t="s">
        <v>2162</v>
      </c>
      <c r="B693" s="262"/>
      <c r="C693" s="263"/>
      <c r="D693" s="258"/>
      <c r="E693" s="264"/>
      <c r="F693" s="265"/>
      <c r="G693" s="306" t="s">
        <v>929</v>
      </c>
      <c r="H693" s="304" t="s">
        <v>1000</v>
      </c>
      <c r="I693" s="307" t="s">
        <v>713</v>
      </c>
      <c r="J693" s="304" t="s">
        <v>431</v>
      </c>
      <c r="K693" s="270" t="s">
        <v>27</v>
      </c>
      <c r="L693" s="270" t="s">
        <v>1216</v>
      </c>
      <c r="M693" s="304" t="s">
        <v>2160</v>
      </c>
      <c r="N693" s="304" t="s">
        <v>1482</v>
      </c>
      <c r="O693" s="304" t="s">
        <v>1474</v>
      </c>
      <c r="P693" s="304" t="s">
        <v>1039</v>
      </c>
      <c r="Q693" s="308" t="s">
        <v>1142</v>
      </c>
      <c r="R693" s="304" t="s">
        <v>1168</v>
      </c>
      <c r="S693" s="304"/>
      <c r="T693" s="303" t="s">
        <v>2162</v>
      </c>
      <c r="U693" s="305">
        <v>2120994250.2477782</v>
      </c>
      <c r="V693" s="305">
        <v>370102227.64555544</v>
      </c>
      <c r="W693" s="242" t="s">
        <v>2165</v>
      </c>
    </row>
    <row r="694" spans="1:23" ht="15" customHeight="1" x14ac:dyDescent="0.25">
      <c r="A694" s="261" t="s">
        <v>2162</v>
      </c>
      <c r="B694" s="262"/>
      <c r="C694" s="263"/>
      <c r="D694" s="258"/>
      <c r="E694" s="264"/>
      <c r="F694" s="265"/>
      <c r="G694" s="306" t="s">
        <v>929</v>
      </c>
      <c r="H694" s="304" t="s">
        <v>1000</v>
      </c>
      <c r="I694" s="307" t="s">
        <v>713</v>
      </c>
      <c r="J694" s="304" t="s">
        <v>446</v>
      </c>
      <c r="K694" s="270" t="s">
        <v>27</v>
      </c>
      <c r="L694" s="270" t="s">
        <v>27</v>
      </c>
      <c r="M694" s="304" t="s">
        <v>2160</v>
      </c>
      <c r="N694" s="304" t="s">
        <v>1482</v>
      </c>
      <c r="O694" s="304" t="s">
        <v>1464</v>
      </c>
      <c r="P694" s="304" t="s">
        <v>1032</v>
      </c>
      <c r="Q694" s="308" t="s">
        <v>1064</v>
      </c>
      <c r="R694" s="304" t="s">
        <v>1055</v>
      </c>
      <c r="S694" s="304"/>
      <c r="T694" s="303" t="s">
        <v>2162</v>
      </c>
      <c r="U694" s="305">
        <v>2120994250.2477782</v>
      </c>
      <c r="V694" s="305">
        <v>370102227.64555544</v>
      </c>
      <c r="W694" s="242" t="s">
        <v>2165</v>
      </c>
    </row>
    <row r="695" spans="1:23" ht="15" customHeight="1" x14ac:dyDescent="0.25">
      <c r="A695" s="261" t="s">
        <v>2162</v>
      </c>
      <c r="B695" s="262"/>
      <c r="C695" s="263"/>
      <c r="D695" s="258"/>
      <c r="E695" s="264"/>
      <c r="F695" s="265"/>
      <c r="G695" s="306" t="s">
        <v>929</v>
      </c>
      <c r="H695" s="304" t="s">
        <v>1000</v>
      </c>
      <c r="I695" s="307" t="s">
        <v>713</v>
      </c>
      <c r="J695" s="304" t="s">
        <v>460</v>
      </c>
      <c r="K695" s="270" t="s">
        <v>27</v>
      </c>
      <c r="L695" s="270" t="s">
        <v>27</v>
      </c>
      <c r="M695" s="304" t="s">
        <v>2164</v>
      </c>
      <c r="N695" s="304" t="s">
        <v>1489</v>
      </c>
      <c r="O695" s="304" t="s">
        <v>1469</v>
      </c>
      <c r="P695" s="304" t="s">
        <v>1031</v>
      </c>
      <c r="Q695" s="308" t="s">
        <v>1052</v>
      </c>
      <c r="R695" s="304" t="s">
        <v>1204</v>
      </c>
      <c r="S695" s="304"/>
      <c r="T695" s="303" t="s">
        <v>2162</v>
      </c>
      <c r="U695" s="305">
        <v>2120994250.2477782</v>
      </c>
      <c r="V695" s="305">
        <v>370102227.64555544</v>
      </c>
      <c r="W695" s="242" t="s">
        <v>2165</v>
      </c>
    </row>
    <row r="696" spans="1:23" ht="15" customHeight="1" x14ac:dyDescent="0.25">
      <c r="A696" s="261" t="s">
        <v>2162</v>
      </c>
      <c r="B696" s="262"/>
      <c r="C696" s="263"/>
      <c r="D696" s="258"/>
      <c r="E696" s="264"/>
      <c r="F696" s="265"/>
      <c r="G696" s="306" t="s">
        <v>929</v>
      </c>
      <c r="H696" s="304" t="s">
        <v>1000</v>
      </c>
      <c r="I696" s="307" t="s">
        <v>713</v>
      </c>
      <c r="J696" s="304" t="s">
        <v>474</v>
      </c>
      <c r="K696" s="270" t="s">
        <v>27</v>
      </c>
      <c r="L696" s="270" t="s">
        <v>1216</v>
      </c>
      <c r="M696" s="304" t="s">
        <v>2164</v>
      </c>
      <c r="N696" s="304" t="s">
        <v>1478</v>
      </c>
      <c r="O696" s="304" t="s">
        <v>1469</v>
      </c>
      <c r="P696" s="304" t="s">
        <v>1037</v>
      </c>
      <c r="Q696" s="308" t="s">
        <v>1119</v>
      </c>
      <c r="R696" s="304" t="s">
        <v>1060</v>
      </c>
      <c r="S696" s="304"/>
      <c r="T696" s="303" t="s">
        <v>2162</v>
      </c>
      <c r="U696" s="305">
        <v>2120994250.2477782</v>
      </c>
      <c r="V696" s="305">
        <v>370102227.64555544</v>
      </c>
      <c r="W696" s="242" t="s">
        <v>2165</v>
      </c>
    </row>
    <row r="697" spans="1:23" ht="15" customHeight="1" x14ac:dyDescent="0.25">
      <c r="A697" s="239" t="s">
        <v>2162</v>
      </c>
      <c r="B697" s="249"/>
      <c r="C697" s="250"/>
      <c r="D697" s="242"/>
      <c r="E697" s="260"/>
      <c r="F697" s="244"/>
      <c r="G697" s="287" t="s">
        <v>929</v>
      </c>
      <c r="H697" s="275" t="s">
        <v>993</v>
      </c>
      <c r="I697" s="275" t="s">
        <v>713</v>
      </c>
      <c r="J697" s="275" t="s">
        <v>204</v>
      </c>
      <c r="K697" s="285" t="s">
        <v>27</v>
      </c>
      <c r="L697" s="285" t="s">
        <v>1216</v>
      </c>
      <c r="M697" s="275" t="s">
        <v>2164</v>
      </c>
      <c r="N697" s="275" t="s">
        <v>1478</v>
      </c>
      <c r="O697" s="275" t="s">
        <v>1474</v>
      </c>
      <c r="P697" s="275" t="s">
        <v>1031</v>
      </c>
      <c r="Q697" s="295" t="s">
        <v>1052</v>
      </c>
      <c r="R697" s="275" t="s">
        <v>1204</v>
      </c>
      <c r="S697" s="275"/>
      <c r="T697" s="297">
        <v>2546940.2710000002</v>
      </c>
      <c r="U697" s="297">
        <v>2626088108.3900003</v>
      </c>
      <c r="V697" s="297">
        <v>621249155.51000011</v>
      </c>
      <c r="W697" s="242" t="s">
        <v>2165</v>
      </c>
    </row>
    <row r="698" spans="1:23" ht="15" customHeight="1" x14ac:dyDescent="0.25">
      <c r="A698" s="239" t="s">
        <v>2162</v>
      </c>
      <c r="B698" s="249"/>
      <c r="C698" s="250"/>
      <c r="D698" s="242"/>
      <c r="E698" s="260"/>
      <c r="F698" s="244"/>
      <c r="G698" s="287" t="s">
        <v>929</v>
      </c>
      <c r="H698" s="275" t="s">
        <v>988</v>
      </c>
      <c r="I698" s="275" t="s">
        <v>713</v>
      </c>
      <c r="J698" s="275" t="s">
        <v>205</v>
      </c>
      <c r="K698" s="285" t="s">
        <v>27</v>
      </c>
      <c r="L698" s="285" t="s">
        <v>27</v>
      </c>
      <c r="M698" s="275" t="s">
        <v>2164</v>
      </c>
      <c r="N698" s="275" t="s">
        <v>1486</v>
      </c>
      <c r="O698" s="275" t="s">
        <v>1469</v>
      </c>
      <c r="P698" s="275" t="s">
        <v>1032</v>
      </c>
      <c r="Q698" s="295" t="s">
        <v>1052</v>
      </c>
      <c r="R698" s="275" t="s">
        <v>1067</v>
      </c>
      <c r="S698" s="275"/>
      <c r="T698" s="297">
        <v>2546940.2710000002</v>
      </c>
      <c r="U698" s="305">
        <v>1256626544.05</v>
      </c>
      <c r="V698" s="305">
        <v>227908222.85500002</v>
      </c>
      <c r="W698" s="242" t="s">
        <v>2165</v>
      </c>
    </row>
    <row r="699" spans="1:23" ht="15" customHeight="1" x14ac:dyDescent="0.25">
      <c r="A699" s="239" t="s">
        <v>2162</v>
      </c>
      <c r="B699" s="249"/>
      <c r="C699" s="250"/>
      <c r="D699" s="242"/>
      <c r="E699" s="260"/>
      <c r="F699" s="244"/>
      <c r="G699" s="287" t="s">
        <v>929</v>
      </c>
      <c r="H699" s="275" t="s">
        <v>988</v>
      </c>
      <c r="I699" s="275" t="s">
        <v>713</v>
      </c>
      <c r="J699" s="275" t="s">
        <v>287</v>
      </c>
      <c r="K699" s="285" t="s">
        <v>27</v>
      </c>
      <c r="L699" s="285" t="s">
        <v>27</v>
      </c>
      <c r="M699" s="275" t="s">
        <v>2164</v>
      </c>
      <c r="N699" s="275" t="s">
        <v>1495</v>
      </c>
      <c r="O699" s="275" t="s">
        <v>1464</v>
      </c>
      <c r="P699" s="275" t="s">
        <v>1032</v>
      </c>
      <c r="Q699" s="295" t="s">
        <v>1052</v>
      </c>
      <c r="R699" s="275" t="s">
        <v>1067</v>
      </c>
      <c r="S699" s="275"/>
      <c r="T699" s="297">
        <v>2546940.2710000002</v>
      </c>
      <c r="U699" s="305">
        <v>1256626544.05</v>
      </c>
      <c r="V699" s="305">
        <v>227908222.85500002</v>
      </c>
      <c r="W699" s="242" t="s">
        <v>2165</v>
      </c>
    </row>
    <row r="700" spans="1:23" ht="15" customHeight="1" x14ac:dyDescent="0.25">
      <c r="A700" s="239" t="s">
        <v>2162</v>
      </c>
      <c r="B700" s="249"/>
      <c r="C700" s="250"/>
      <c r="D700" s="242"/>
      <c r="E700" s="260"/>
      <c r="F700" s="244"/>
      <c r="G700" s="287" t="s">
        <v>929</v>
      </c>
      <c r="H700" s="275"/>
      <c r="I700" s="242"/>
      <c r="J700" s="242"/>
      <c r="K700" s="246"/>
      <c r="L700" s="246"/>
      <c r="M700" s="242"/>
      <c r="N700" s="242"/>
      <c r="O700" s="242"/>
      <c r="P700" s="242"/>
      <c r="Q700" s="247"/>
      <c r="R700" s="242"/>
      <c r="S700" s="242"/>
      <c r="T700" s="244"/>
      <c r="U700" s="244"/>
      <c r="V700" s="244"/>
      <c r="W700" s="242"/>
    </row>
    <row r="701" spans="1:23" ht="15" customHeight="1" x14ac:dyDescent="0.25">
      <c r="A701" s="239" t="s">
        <v>2162</v>
      </c>
      <c r="B701" s="249"/>
      <c r="C701" s="250"/>
      <c r="D701" s="242"/>
      <c r="E701" s="260"/>
      <c r="F701" s="244"/>
      <c r="G701" s="287" t="s">
        <v>929</v>
      </c>
      <c r="H701" s="275"/>
      <c r="I701" s="242"/>
      <c r="J701" s="242"/>
      <c r="K701" s="246"/>
      <c r="L701" s="246"/>
      <c r="M701" s="242"/>
      <c r="N701" s="242"/>
      <c r="O701" s="242"/>
      <c r="P701" s="242"/>
      <c r="Q701" s="247"/>
      <c r="R701" s="242"/>
      <c r="S701" s="242"/>
      <c r="T701" s="244"/>
      <c r="U701" s="244"/>
      <c r="V701" s="244"/>
      <c r="W701" s="242"/>
    </row>
    <row r="702" spans="1:23" ht="15" customHeight="1" x14ac:dyDescent="0.25">
      <c r="A702" s="239" t="s">
        <v>2162</v>
      </c>
      <c r="B702" s="249"/>
      <c r="C702" s="250"/>
      <c r="D702" s="242"/>
      <c r="E702" s="260"/>
      <c r="F702" s="244"/>
      <c r="G702" s="287" t="s">
        <v>929</v>
      </c>
      <c r="H702" s="275"/>
      <c r="I702" s="242"/>
      <c r="J702" s="242"/>
      <c r="K702" s="246"/>
      <c r="L702" s="246"/>
      <c r="M702" s="242"/>
      <c r="N702" s="242"/>
      <c r="O702" s="242"/>
      <c r="P702" s="242"/>
      <c r="Q702" s="247"/>
      <c r="R702" s="242"/>
      <c r="S702" s="242"/>
      <c r="T702" s="244"/>
      <c r="U702" s="244"/>
      <c r="V702" s="244"/>
      <c r="W702" s="242"/>
    </row>
    <row r="703" spans="1:23" ht="15" customHeight="1" x14ac:dyDescent="0.25">
      <c r="A703" s="239" t="s">
        <v>2162</v>
      </c>
      <c r="B703" s="249"/>
      <c r="C703" s="250"/>
      <c r="D703" s="242"/>
      <c r="E703" s="260"/>
      <c r="F703" s="244"/>
      <c r="G703" s="287" t="s">
        <v>929</v>
      </c>
      <c r="H703" s="275"/>
      <c r="I703" s="242"/>
      <c r="J703" s="242"/>
      <c r="K703" s="246"/>
      <c r="L703" s="246"/>
      <c r="M703" s="242"/>
      <c r="N703" s="242"/>
      <c r="O703" s="242"/>
      <c r="P703" s="242"/>
      <c r="Q703" s="247"/>
      <c r="R703" s="242"/>
      <c r="S703" s="242"/>
      <c r="T703" s="244"/>
      <c r="U703" s="244"/>
      <c r="V703" s="244"/>
      <c r="W703" s="242"/>
    </row>
    <row r="704" spans="1:23" ht="15" customHeight="1" x14ac:dyDescent="0.25">
      <c r="A704" s="239" t="s">
        <v>2162</v>
      </c>
      <c r="B704" s="249"/>
      <c r="C704" s="250"/>
      <c r="D704" s="242"/>
      <c r="E704" s="260"/>
      <c r="F704" s="244"/>
      <c r="G704" s="287" t="s">
        <v>929</v>
      </c>
      <c r="H704" s="275"/>
      <c r="I704" s="242"/>
      <c r="J704" s="242"/>
      <c r="K704" s="246"/>
      <c r="L704" s="246"/>
      <c r="M704" s="242"/>
      <c r="N704" s="242"/>
      <c r="O704" s="242"/>
      <c r="P704" s="242"/>
      <c r="Q704" s="247"/>
      <c r="R704" s="242"/>
      <c r="S704" s="242"/>
      <c r="T704" s="244"/>
      <c r="U704" s="244"/>
      <c r="V704" s="244"/>
      <c r="W704" s="242"/>
    </row>
    <row r="705" spans="1:23" s="302" customFormat="1" ht="15" customHeight="1" x14ac:dyDescent="0.25">
      <c r="A705" s="228" t="s">
        <v>2162</v>
      </c>
      <c r="B705" s="229"/>
      <c r="C705" s="230"/>
      <c r="D705" s="231" t="s">
        <v>27</v>
      </c>
      <c r="E705" s="299">
        <v>360003.6</v>
      </c>
      <c r="F705" s="233"/>
      <c r="G705" s="300" t="s">
        <v>1755</v>
      </c>
      <c r="H705" s="301"/>
      <c r="I705" s="235"/>
      <c r="J705" s="235"/>
      <c r="K705" s="231" t="s">
        <v>27</v>
      </c>
      <c r="L705" s="236"/>
      <c r="M705" s="236"/>
      <c r="N705" s="236"/>
      <c r="O705" s="236"/>
      <c r="P705" s="236"/>
      <c r="Q705" s="236"/>
      <c r="R705" s="236"/>
      <c r="S705" s="237"/>
      <c r="T705" s="238"/>
      <c r="U705" s="238"/>
      <c r="V705" s="238"/>
      <c r="W705" s="235"/>
    </row>
    <row r="706" spans="1:23" ht="15" customHeight="1" x14ac:dyDescent="0.25">
      <c r="B706" s="249" t="s">
        <v>2222</v>
      </c>
      <c r="C706" s="242"/>
      <c r="D706" s="242"/>
      <c r="E706" s="260"/>
      <c r="F706" s="248">
        <v>120001.2</v>
      </c>
      <c r="G706" s="287" t="s">
        <v>1755</v>
      </c>
      <c r="H706" s="275" t="s">
        <v>1015</v>
      </c>
      <c r="I706" s="275" t="s">
        <v>747</v>
      </c>
      <c r="J706" s="275" t="s">
        <v>198</v>
      </c>
      <c r="K706" s="285" t="s">
        <v>27</v>
      </c>
      <c r="L706" s="285" t="s">
        <v>27</v>
      </c>
      <c r="M706" s="275" t="s">
        <v>2164</v>
      </c>
      <c r="N706" s="275" t="s">
        <v>1486</v>
      </c>
      <c r="O706" s="275" t="s">
        <v>1469</v>
      </c>
      <c r="P706" s="275" t="s">
        <v>1032</v>
      </c>
      <c r="Q706" s="295" t="s">
        <v>1064</v>
      </c>
      <c r="R706" s="275" t="s">
        <v>1067</v>
      </c>
      <c r="S706" s="275"/>
      <c r="T706" s="297">
        <v>240002.4</v>
      </c>
      <c r="U706" s="297">
        <v>240002.4</v>
      </c>
      <c r="V706" s="297">
        <v>0</v>
      </c>
      <c r="W706" s="275" t="s">
        <v>2223</v>
      </c>
    </row>
    <row r="707" spans="1:23" ht="15" customHeight="1" x14ac:dyDescent="0.25">
      <c r="B707" s="249" t="s">
        <v>2224</v>
      </c>
      <c r="C707" s="242"/>
      <c r="D707" s="242"/>
      <c r="E707" s="260"/>
      <c r="F707" s="248">
        <v>240002.4</v>
      </c>
      <c r="G707" s="287" t="s">
        <v>1755</v>
      </c>
      <c r="H707" s="275" t="s">
        <v>932</v>
      </c>
      <c r="I707" s="275" t="s">
        <v>746</v>
      </c>
      <c r="J707" s="275" t="s">
        <v>284</v>
      </c>
      <c r="K707" s="285" t="s">
        <v>27</v>
      </c>
      <c r="L707" s="285" t="s">
        <v>27</v>
      </c>
      <c r="M707" s="275" t="s">
        <v>2164</v>
      </c>
      <c r="N707" s="275" t="s">
        <v>1486</v>
      </c>
      <c r="O707" s="275" t="s">
        <v>1469</v>
      </c>
      <c r="P707" s="275" t="s">
        <v>1032</v>
      </c>
      <c r="Q707" s="295" t="s">
        <v>1064</v>
      </c>
      <c r="R707" s="275" t="s">
        <v>1067</v>
      </c>
      <c r="S707" s="275"/>
      <c r="T707" s="297">
        <v>120001.2</v>
      </c>
      <c r="U707" s="297">
        <v>120001.2</v>
      </c>
      <c r="V707" s="297">
        <v>0</v>
      </c>
      <c r="W707" s="275" t="s">
        <v>2223</v>
      </c>
    </row>
    <row r="708" spans="1:23" ht="15" customHeight="1" x14ac:dyDescent="0.25">
      <c r="B708" s="249"/>
      <c r="C708" s="250"/>
      <c r="D708" s="242"/>
      <c r="E708" s="260"/>
      <c r="F708" s="244"/>
      <c r="G708" s="287" t="s">
        <v>1755</v>
      </c>
      <c r="K708" s="282"/>
      <c r="L708" s="282"/>
      <c r="T708" s="309"/>
      <c r="U708" s="309"/>
      <c r="V708" s="309"/>
    </row>
    <row r="709" spans="1:23" ht="15" customHeight="1" x14ac:dyDescent="0.25">
      <c r="B709" s="249"/>
      <c r="C709" s="250"/>
      <c r="D709" s="242"/>
      <c r="E709" s="260"/>
      <c r="F709" s="244"/>
      <c r="G709" s="287" t="s">
        <v>1755</v>
      </c>
      <c r="K709" s="282"/>
      <c r="L709" s="282"/>
      <c r="T709" s="309"/>
      <c r="U709" s="309"/>
      <c r="V709" s="309"/>
    </row>
    <row r="710" spans="1:23" ht="15" customHeight="1" x14ac:dyDescent="0.25">
      <c r="A710" s="239" t="s">
        <v>2162</v>
      </c>
      <c r="B710" s="249"/>
      <c r="C710" s="250"/>
      <c r="D710" s="242"/>
      <c r="E710" s="260"/>
      <c r="F710" s="244"/>
      <c r="G710" s="287" t="s">
        <v>1755</v>
      </c>
      <c r="H710" s="275"/>
      <c r="I710" s="242"/>
      <c r="J710" s="242"/>
      <c r="K710" s="246"/>
      <c r="L710" s="246"/>
      <c r="M710" s="242"/>
      <c r="N710" s="242"/>
      <c r="O710" s="242"/>
      <c r="P710" s="242"/>
      <c r="Q710" s="247"/>
      <c r="R710" s="242"/>
      <c r="S710" s="242"/>
      <c r="T710" s="244"/>
      <c r="U710" s="244"/>
      <c r="V710" s="244"/>
      <c r="W710" s="242"/>
    </row>
    <row r="711" spans="1:23" ht="15" customHeight="1" x14ac:dyDescent="0.25">
      <c r="A711" s="239" t="s">
        <v>2162</v>
      </c>
      <c r="B711" s="249"/>
      <c r="C711" s="250"/>
      <c r="D711" s="242"/>
      <c r="E711" s="260"/>
      <c r="F711" s="244"/>
      <c r="G711" s="287" t="s">
        <v>1755</v>
      </c>
      <c r="H711" s="275"/>
      <c r="I711" s="242"/>
      <c r="J711" s="242"/>
      <c r="K711" s="246"/>
      <c r="L711" s="246"/>
      <c r="M711" s="242"/>
      <c r="N711" s="242"/>
      <c r="O711" s="242"/>
      <c r="P711" s="242"/>
      <c r="Q711" s="247"/>
      <c r="R711" s="242"/>
      <c r="S711" s="242"/>
      <c r="T711" s="244"/>
      <c r="U711" s="244"/>
      <c r="V711" s="244"/>
      <c r="W711" s="242"/>
    </row>
    <row r="712" spans="1:23" ht="15" customHeight="1" x14ac:dyDescent="0.25">
      <c r="A712" s="239" t="s">
        <v>2162</v>
      </c>
      <c r="B712" s="249"/>
      <c r="C712" s="250"/>
      <c r="D712" s="242"/>
      <c r="E712" s="260"/>
      <c r="F712" s="244"/>
      <c r="G712" s="287" t="s">
        <v>1755</v>
      </c>
      <c r="H712" s="275"/>
      <c r="I712" s="242"/>
      <c r="J712" s="242"/>
      <c r="K712" s="246"/>
      <c r="L712" s="246"/>
      <c r="M712" s="242"/>
      <c r="N712" s="242"/>
      <c r="O712" s="242"/>
      <c r="P712" s="242"/>
      <c r="Q712" s="247"/>
      <c r="R712" s="242"/>
      <c r="S712" s="242"/>
      <c r="T712" s="244"/>
      <c r="U712" s="244"/>
      <c r="V712" s="244"/>
      <c r="W712" s="242"/>
    </row>
    <row r="713" spans="1:23" ht="15" customHeight="1" x14ac:dyDescent="0.25">
      <c r="A713" s="239" t="s">
        <v>2162</v>
      </c>
      <c r="B713" s="249"/>
      <c r="C713" s="250"/>
      <c r="D713" s="242"/>
      <c r="E713" s="260"/>
      <c r="F713" s="244"/>
      <c r="G713" s="287" t="s">
        <v>1755</v>
      </c>
      <c r="H713" s="275"/>
      <c r="I713" s="242"/>
      <c r="J713" s="242"/>
      <c r="K713" s="246"/>
      <c r="L713" s="246"/>
      <c r="M713" s="242"/>
      <c r="N713" s="242"/>
      <c r="O713" s="242"/>
      <c r="P713" s="242"/>
      <c r="Q713" s="247"/>
      <c r="R713" s="242"/>
      <c r="S713" s="242"/>
      <c r="T713" s="244"/>
      <c r="U713" s="244"/>
      <c r="V713" s="244"/>
      <c r="W713" s="242"/>
    </row>
    <row r="714" spans="1:23" ht="15" customHeight="1" x14ac:dyDescent="0.25">
      <c r="A714" s="239" t="s">
        <v>2162</v>
      </c>
      <c r="B714" s="249"/>
      <c r="C714" s="250"/>
      <c r="D714" s="242"/>
      <c r="E714" s="260"/>
      <c r="F714" s="244"/>
      <c r="G714" s="287" t="s">
        <v>1755</v>
      </c>
      <c r="H714" s="275"/>
      <c r="I714" s="242"/>
      <c r="J714" s="242"/>
      <c r="K714" s="246"/>
      <c r="L714" s="246"/>
      <c r="M714" s="242"/>
      <c r="N714" s="242"/>
      <c r="O714" s="242"/>
      <c r="P714" s="242"/>
      <c r="Q714" s="247"/>
      <c r="R714" s="242"/>
      <c r="S714" s="242"/>
      <c r="T714" s="244"/>
      <c r="U714" s="244"/>
      <c r="V714" s="244"/>
      <c r="W714" s="242"/>
    </row>
    <row r="715" spans="1:23" ht="15" customHeight="1" x14ac:dyDescent="0.25">
      <c r="A715" s="239" t="s">
        <v>2162</v>
      </c>
      <c r="B715" s="249"/>
      <c r="C715" s="250"/>
      <c r="D715" s="242"/>
      <c r="E715" s="260"/>
      <c r="F715" s="244"/>
      <c r="G715" s="287" t="s">
        <v>1755</v>
      </c>
      <c r="H715" s="275"/>
      <c r="I715" s="242"/>
      <c r="J715" s="242"/>
      <c r="K715" s="246"/>
      <c r="L715" s="246"/>
      <c r="M715" s="242"/>
      <c r="N715" s="242"/>
      <c r="O715" s="242"/>
      <c r="P715" s="242"/>
      <c r="Q715" s="247"/>
      <c r="R715" s="242"/>
      <c r="S715" s="242"/>
      <c r="T715" s="244"/>
      <c r="U715" s="244"/>
      <c r="V715" s="244"/>
      <c r="W715" s="242"/>
    </row>
    <row r="716" spans="1:23" ht="15" customHeight="1" x14ac:dyDescent="0.25">
      <c r="A716" s="239" t="s">
        <v>2162</v>
      </c>
      <c r="B716" s="249"/>
      <c r="C716" s="250"/>
      <c r="D716" s="242"/>
      <c r="E716" s="260"/>
      <c r="F716" s="244"/>
      <c r="G716" s="287" t="s">
        <v>1755</v>
      </c>
      <c r="H716" s="275"/>
      <c r="I716" s="242"/>
      <c r="J716" s="242"/>
      <c r="K716" s="246"/>
      <c r="L716" s="246"/>
      <c r="M716" s="242"/>
      <c r="N716" s="242"/>
      <c r="O716" s="242"/>
      <c r="P716" s="242"/>
      <c r="Q716" s="247"/>
      <c r="R716" s="242"/>
      <c r="S716" s="242"/>
      <c r="T716" s="244"/>
      <c r="U716" s="244"/>
      <c r="V716" s="244"/>
      <c r="W716" s="242"/>
    </row>
    <row r="717" spans="1:23" ht="15" customHeight="1" x14ac:dyDescent="0.25">
      <c r="A717" s="239" t="s">
        <v>2162</v>
      </c>
      <c r="B717" s="249"/>
      <c r="C717" s="250"/>
      <c r="D717" s="242"/>
      <c r="E717" s="260"/>
      <c r="F717" s="244"/>
      <c r="G717" s="287" t="s">
        <v>1755</v>
      </c>
      <c r="H717" s="275"/>
      <c r="I717" s="242"/>
      <c r="J717" s="242"/>
      <c r="K717" s="246"/>
      <c r="L717" s="246"/>
      <c r="M717" s="242"/>
      <c r="N717" s="242"/>
      <c r="O717" s="242"/>
      <c r="P717" s="242"/>
      <c r="Q717" s="247"/>
      <c r="R717" s="242"/>
      <c r="S717" s="242"/>
      <c r="T717" s="244"/>
      <c r="U717" s="244"/>
      <c r="V717" s="244"/>
      <c r="W717" s="242"/>
    </row>
    <row r="718" spans="1:23" ht="15" customHeight="1" x14ac:dyDescent="0.25">
      <c r="A718" s="239" t="s">
        <v>2162</v>
      </c>
      <c r="B718" s="249"/>
      <c r="C718" s="250"/>
      <c r="D718" s="242"/>
      <c r="E718" s="260"/>
      <c r="F718" s="244"/>
      <c r="G718" s="287" t="s">
        <v>1755</v>
      </c>
      <c r="H718" s="275"/>
      <c r="I718" s="242"/>
      <c r="J718" s="242"/>
      <c r="K718" s="246"/>
      <c r="L718" s="246"/>
      <c r="M718" s="242"/>
      <c r="N718" s="242"/>
      <c r="O718" s="242"/>
      <c r="P718" s="242"/>
      <c r="Q718" s="247"/>
      <c r="R718" s="242"/>
      <c r="S718" s="242"/>
      <c r="T718" s="244"/>
      <c r="U718" s="244"/>
      <c r="V718" s="244"/>
      <c r="W718" s="242"/>
    </row>
    <row r="719" spans="1:23" ht="15" customHeight="1" x14ac:dyDescent="0.25">
      <c r="A719" s="239" t="s">
        <v>2162</v>
      </c>
      <c r="B719" s="249"/>
      <c r="C719" s="250"/>
      <c r="D719" s="242"/>
      <c r="E719" s="260"/>
      <c r="F719" s="244"/>
      <c r="G719" s="287" t="s">
        <v>1755</v>
      </c>
      <c r="H719" s="275"/>
      <c r="I719" s="242"/>
      <c r="J719" s="242"/>
      <c r="K719" s="246"/>
      <c r="L719" s="246"/>
      <c r="M719" s="242"/>
      <c r="N719" s="242"/>
      <c r="O719" s="242"/>
      <c r="P719" s="242"/>
      <c r="Q719" s="247"/>
      <c r="R719" s="242"/>
      <c r="S719" s="242"/>
      <c r="T719" s="244"/>
      <c r="U719" s="244"/>
      <c r="V719" s="244"/>
      <c r="W719" s="242"/>
    </row>
    <row r="720" spans="1:23" ht="15" customHeight="1" x14ac:dyDescent="0.25">
      <c r="A720" s="239" t="s">
        <v>2162</v>
      </c>
      <c r="B720" s="249"/>
      <c r="C720" s="250"/>
      <c r="D720" s="242"/>
      <c r="E720" s="260"/>
      <c r="F720" s="244"/>
      <c r="G720" s="287" t="s">
        <v>1755</v>
      </c>
      <c r="H720" s="275"/>
      <c r="I720" s="242"/>
      <c r="J720" s="242"/>
      <c r="K720" s="246"/>
      <c r="L720" s="246"/>
      <c r="M720" s="242"/>
      <c r="N720" s="242"/>
      <c r="O720" s="242"/>
      <c r="P720" s="242"/>
      <c r="Q720" s="247"/>
      <c r="R720" s="242"/>
      <c r="S720" s="242"/>
      <c r="T720" s="244"/>
      <c r="U720" s="244"/>
      <c r="V720" s="244"/>
      <c r="W720" s="242"/>
    </row>
    <row r="721" spans="1:23" ht="15" customHeight="1" x14ac:dyDescent="0.25">
      <c r="A721" s="239" t="s">
        <v>2162</v>
      </c>
      <c r="B721" s="249"/>
      <c r="C721" s="250"/>
      <c r="D721" s="242"/>
      <c r="E721" s="260"/>
      <c r="F721" s="244"/>
      <c r="G721" s="287" t="s">
        <v>1755</v>
      </c>
      <c r="H721" s="275"/>
      <c r="I721" s="242"/>
      <c r="J721" s="242"/>
      <c r="K721" s="246"/>
      <c r="L721" s="246"/>
      <c r="M721" s="242"/>
      <c r="N721" s="242"/>
      <c r="O721" s="242"/>
      <c r="P721" s="242"/>
      <c r="Q721" s="247"/>
      <c r="R721" s="242"/>
      <c r="S721" s="242"/>
      <c r="T721" s="244"/>
      <c r="U721" s="244"/>
      <c r="V721" s="244"/>
      <c r="W721" s="242"/>
    </row>
    <row r="722" spans="1:23" s="302" customFormat="1" ht="15" customHeight="1" x14ac:dyDescent="0.25">
      <c r="A722" s="228" t="s">
        <v>2162</v>
      </c>
      <c r="B722" s="229"/>
      <c r="C722" s="230"/>
      <c r="D722" s="231" t="s">
        <v>27</v>
      </c>
      <c r="E722" s="299">
        <v>5416046164.4000006</v>
      </c>
      <c r="F722" s="233"/>
      <c r="G722" s="300" t="s">
        <v>933</v>
      </c>
      <c r="H722" s="301"/>
      <c r="I722" s="235"/>
      <c r="J722" s="235"/>
      <c r="K722" s="231" t="s">
        <v>27</v>
      </c>
      <c r="L722" s="236"/>
      <c r="M722" s="236"/>
      <c r="N722" s="236"/>
      <c r="O722" s="236"/>
      <c r="P722" s="236"/>
      <c r="Q722" s="236"/>
      <c r="R722" s="236"/>
      <c r="S722" s="237"/>
      <c r="T722" s="238"/>
      <c r="U722" s="238"/>
      <c r="V722" s="238"/>
      <c r="W722" s="235"/>
    </row>
    <row r="723" spans="1:23" ht="15" customHeight="1" x14ac:dyDescent="0.25">
      <c r="A723" s="239" t="s">
        <v>1522</v>
      </c>
      <c r="B723" s="249" t="s">
        <v>932</v>
      </c>
      <c r="C723" s="250" t="s">
        <v>746</v>
      </c>
      <c r="D723" s="242"/>
      <c r="E723" s="260"/>
      <c r="F723" s="244">
        <v>1020001.2</v>
      </c>
      <c r="G723" s="287" t="s">
        <v>933</v>
      </c>
      <c r="H723" s="276" t="s">
        <v>932</v>
      </c>
      <c r="I723" s="276" t="s">
        <v>746</v>
      </c>
      <c r="J723" s="276" t="s">
        <v>284</v>
      </c>
      <c r="K723" s="282" t="s">
        <v>27</v>
      </c>
      <c r="L723" s="282" t="s">
        <v>27</v>
      </c>
      <c r="M723" s="276" t="s">
        <v>2164</v>
      </c>
      <c r="N723" s="276" t="s">
        <v>1498</v>
      </c>
      <c r="O723" s="276" t="s">
        <v>1469</v>
      </c>
      <c r="P723" s="276" t="s">
        <v>1032</v>
      </c>
      <c r="Q723" s="310" t="s">
        <v>1064</v>
      </c>
      <c r="R723" s="276" t="s">
        <v>1055</v>
      </c>
      <c r="S723" s="309"/>
      <c r="T723" s="309">
        <v>886550</v>
      </c>
      <c r="U723" s="309">
        <v>886550</v>
      </c>
      <c r="V723" s="309">
        <v>239900.43</v>
      </c>
      <c r="W723" s="276" t="s">
        <v>2161</v>
      </c>
    </row>
    <row r="724" spans="1:23" ht="15" customHeight="1" x14ac:dyDescent="0.25">
      <c r="A724" s="239" t="s">
        <v>1522</v>
      </c>
      <c r="B724" s="249" t="s">
        <v>935</v>
      </c>
      <c r="C724" s="250" t="s">
        <v>748</v>
      </c>
      <c r="D724" s="242"/>
      <c r="E724" s="260"/>
      <c r="F724" s="244">
        <v>5403676779.2000008</v>
      </c>
      <c r="G724" s="287" t="s">
        <v>933</v>
      </c>
      <c r="H724" s="276" t="s">
        <v>935</v>
      </c>
      <c r="I724" s="276" t="s">
        <v>748</v>
      </c>
      <c r="J724" s="276" t="s">
        <v>241</v>
      </c>
      <c r="K724" s="282" t="s">
        <v>27</v>
      </c>
      <c r="L724" s="282" t="s">
        <v>27</v>
      </c>
      <c r="M724" s="276" t="s">
        <v>2160</v>
      </c>
      <c r="N724" s="276" t="s">
        <v>1498</v>
      </c>
      <c r="O724" s="276" t="s">
        <v>1469</v>
      </c>
      <c r="P724" s="276" t="s">
        <v>1031</v>
      </c>
      <c r="Q724" s="310" t="s">
        <v>1052</v>
      </c>
      <c r="R724" s="276" t="s">
        <v>1121</v>
      </c>
      <c r="S724" s="309"/>
      <c r="T724" s="309">
        <v>31290000</v>
      </c>
      <c r="U724" s="309">
        <v>31290000</v>
      </c>
      <c r="V724" s="309">
        <v>8075949</v>
      </c>
      <c r="W724" s="276" t="s">
        <v>2161</v>
      </c>
    </row>
    <row r="725" spans="1:23" ht="15" customHeight="1" x14ac:dyDescent="0.25">
      <c r="A725" s="239" t="s">
        <v>1691</v>
      </c>
      <c r="B725" s="249" t="s">
        <v>985</v>
      </c>
      <c r="C725" s="250" t="s">
        <v>733</v>
      </c>
      <c r="D725" s="242"/>
      <c r="E725" s="260"/>
      <c r="F725" s="244">
        <v>11349384</v>
      </c>
      <c r="G725" s="287" t="s">
        <v>933</v>
      </c>
      <c r="H725" s="276" t="s">
        <v>2192</v>
      </c>
      <c r="I725" s="276" t="s">
        <v>2193</v>
      </c>
      <c r="J725" s="276" t="s">
        <v>381</v>
      </c>
      <c r="K725" s="282" t="s">
        <v>27</v>
      </c>
      <c r="L725" s="282" t="s">
        <v>27</v>
      </c>
      <c r="M725" s="276" t="s">
        <v>2164</v>
      </c>
      <c r="N725" s="276" t="s">
        <v>1498</v>
      </c>
      <c r="O725" s="276" t="s">
        <v>1469</v>
      </c>
      <c r="P725" s="276" t="s">
        <v>1039</v>
      </c>
      <c r="Q725" s="310" t="s">
        <v>1142</v>
      </c>
      <c r="R725" s="276" t="s">
        <v>1051</v>
      </c>
      <c r="S725" s="309"/>
      <c r="T725" s="309">
        <v>31290</v>
      </c>
      <c r="U725" s="309">
        <v>31290</v>
      </c>
      <c r="V725" s="309">
        <v>8795.6190000000006</v>
      </c>
      <c r="W725" s="242" t="s">
        <v>2216</v>
      </c>
    </row>
    <row r="726" spans="1:23" ht="15" customHeight="1" x14ac:dyDescent="0.25">
      <c r="A726" s="239" t="s">
        <v>2162</v>
      </c>
      <c r="B726" s="249"/>
      <c r="C726" s="250"/>
      <c r="D726" s="242"/>
      <c r="E726" s="260"/>
      <c r="F726" s="244"/>
      <c r="G726" s="287" t="s">
        <v>933</v>
      </c>
      <c r="H726" s="275"/>
      <c r="I726" s="242"/>
      <c r="J726" s="242"/>
      <c r="K726" s="246"/>
      <c r="L726" s="246"/>
      <c r="M726" s="242"/>
      <c r="N726" s="242"/>
      <c r="O726" s="242"/>
      <c r="P726" s="242"/>
      <c r="Q726" s="247"/>
      <c r="R726" s="242"/>
      <c r="S726" s="242"/>
      <c r="T726" s="244"/>
      <c r="U726" s="244"/>
      <c r="V726" s="244"/>
      <c r="W726" s="242"/>
    </row>
    <row r="727" spans="1:23" ht="15" customHeight="1" x14ac:dyDescent="0.25">
      <c r="A727" s="239" t="s">
        <v>2162</v>
      </c>
      <c r="B727" s="249"/>
      <c r="C727" s="250"/>
      <c r="D727" s="242"/>
      <c r="E727" s="260"/>
      <c r="F727" s="244"/>
      <c r="G727" s="287" t="s">
        <v>933</v>
      </c>
      <c r="H727" s="275"/>
      <c r="I727" s="242"/>
      <c r="J727" s="242"/>
      <c r="K727" s="246"/>
      <c r="L727" s="246"/>
      <c r="M727" s="242"/>
      <c r="N727" s="242"/>
      <c r="O727" s="242"/>
      <c r="P727" s="242"/>
      <c r="Q727" s="247"/>
      <c r="R727" s="242"/>
      <c r="S727" s="242"/>
      <c r="T727" s="244"/>
      <c r="U727" s="244"/>
      <c r="V727" s="244"/>
      <c r="W727" s="242"/>
    </row>
    <row r="728" spans="1:23" ht="15" customHeight="1" x14ac:dyDescent="0.25">
      <c r="A728" s="239" t="s">
        <v>2162</v>
      </c>
      <c r="B728" s="249"/>
      <c r="C728" s="250"/>
      <c r="D728" s="242"/>
      <c r="E728" s="260"/>
      <c r="F728" s="244"/>
      <c r="G728" s="287" t="s">
        <v>933</v>
      </c>
      <c r="H728" s="275"/>
      <c r="I728" s="242"/>
      <c r="J728" s="242"/>
      <c r="K728" s="246"/>
      <c r="L728" s="246"/>
      <c r="M728" s="242"/>
      <c r="N728" s="242"/>
      <c r="O728" s="242"/>
      <c r="P728" s="242"/>
      <c r="Q728" s="247"/>
      <c r="R728" s="242"/>
      <c r="S728" s="242"/>
      <c r="T728" s="244"/>
      <c r="U728" s="244"/>
      <c r="V728" s="244"/>
      <c r="W728" s="242"/>
    </row>
    <row r="729" spans="1:23" ht="15" customHeight="1" x14ac:dyDescent="0.25">
      <c r="A729" s="239" t="s">
        <v>2162</v>
      </c>
      <c r="B729" s="249"/>
      <c r="C729" s="250"/>
      <c r="D729" s="242"/>
      <c r="E729" s="260"/>
      <c r="F729" s="244"/>
      <c r="G729" s="287" t="s">
        <v>933</v>
      </c>
      <c r="H729" s="275"/>
      <c r="I729" s="242"/>
      <c r="J729" s="242"/>
      <c r="K729" s="246"/>
      <c r="L729" s="246"/>
      <c r="M729" s="242"/>
      <c r="N729" s="242"/>
      <c r="O729" s="242"/>
      <c r="P729" s="242"/>
      <c r="Q729" s="247"/>
      <c r="R729" s="242"/>
      <c r="S729" s="242"/>
      <c r="T729" s="244"/>
      <c r="U729" s="244"/>
      <c r="V729" s="244"/>
      <c r="W729" s="242"/>
    </row>
    <row r="730" spans="1:23" ht="15" customHeight="1" x14ac:dyDescent="0.25">
      <c r="A730" s="239" t="s">
        <v>2162</v>
      </c>
      <c r="B730" s="249"/>
      <c r="C730" s="250"/>
      <c r="D730" s="242"/>
      <c r="E730" s="260"/>
      <c r="F730" s="244"/>
      <c r="G730" s="287" t="s">
        <v>933</v>
      </c>
      <c r="H730" s="275"/>
      <c r="I730" s="242"/>
      <c r="J730" s="242"/>
      <c r="K730" s="246"/>
      <c r="L730" s="246"/>
      <c r="M730" s="242"/>
      <c r="N730" s="242"/>
      <c r="O730" s="242"/>
      <c r="P730" s="242"/>
      <c r="Q730" s="247"/>
      <c r="R730" s="242"/>
      <c r="S730" s="242"/>
      <c r="T730" s="244"/>
      <c r="U730" s="244"/>
      <c r="V730" s="244"/>
      <c r="W730" s="242"/>
    </row>
    <row r="731" spans="1:23" ht="15" customHeight="1" x14ac:dyDescent="0.25">
      <c r="A731" s="239" t="s">
        <v>2162</v>
      </c>
      <c r="B731" s="249"/>
      <c r="C731" s="250"/>
      <c r="D731" s="242"/>
      <c r="E731" s="260"/>
      <c r="F731" s="244"/>
      <c r="G731" s="287" t="s">
        <v>933</v>
      </c>
      <c r="H731" s="275"/>
      <c r="I731" s="242"/>
      <c r="J731" s="242"/>
      <c r="K731" s="246"/>
      <c r="L731" s="246"/>
      <c r="M731" s="242"/>
      <c r="N731" s="242"/>
      <c r="O731" s="242"/>
      <c r="P731" s="242"/>
      <c r="Q731" s="247"/>
      <c r="R731" s="242"/>
      <c r="S731" s="242"/>
      <c r="T731" s="244"/>
      <c r="U731" s="244"/>
      <c r="V731" s="244"/>
      <c r="W731" s="242"/>
    </row>
    <row r="732" spans="1:23" ht="15" customHeight="1" x14ac:dyDescent="0.25">
      <c r="A732" s="239" t="s">
        <v>2162</v>
      </c>
      <c r="B732" s="249"/>
      <c r="C732" s="250"/>
      <c r="D732" s="242"/>
      <c r="E732" s="260"/>
      <c r="F732" s="244"/>
      <c r="G732" s="287" t="s">
        <v>933</v>
      </c>
      <c r="H732" s="275"/>
      <c r="I732" s="242"/>
      <c r="J732" s="242"/>
      <c r="K732" s="246"/>
      <c r="L732" s="246"/>
      <c r="M732" s="242"/>
      <c r="N732" s="242"/>
      <c r="O732" s="242"/>
      <c r="P732" s="242"/>
      <c r="Q732" s="247"/>
      <c r="R732" s="242"/>
      <c r="S732" s="242"/>
      <c r="T732" s="244"/>
      <c r="U732" s="244"/>
      <c r="V732" s="244"/>
      <c r="W732" s="242"/>
    </row>
    <row r="733" spans="1:23" ht="15" customHeight="1" x14ac:dyDescent="0.25">
      <c r="A733" s="239" t="s">
        <v>2162</v>
      </c>
      <c r="B733" s="249"/>
      <c r="C733" s="250"/>
      <c r="D733" s="242"/>
      <c r="E733" s="260"/>
      <c r="F733" s="244"/>
      <c r="G733" s="287" t="s">
        <v>933</v>
      </c>
      <c r="H733" s="275"/>
      <c r="I733" s="242"/>
      <c r="J733" s="242"/>
      <c r="K733" s="246"/>
      <c r="L733" s="246"/>
      <c r="M733" s="242"/>
      <c r="N733" s="242"/>
      <c r="O733" s="242"/>
      <c r="P733" s="242"/>
      <c r="Q733" s="247"/>
      <c r="R733" s="242"/>
      <c r="S733" s="242"/>
      <c r="T733" s="244"/>
      <c r="U733" s="244"/>
      <c r="V733" s="244"/>
      <c r="W733" s="242"/>
    </row>
    <row r="734" spans="1:23" ht="15" customHeight="1" x14ac:dyDescent="0.25">
      <c r="A734" s="239" t="s">
        <v>2162</v>
      </c>
      <c r="B734" s="249"/>
      <c r="C734" s="250"/>
      <c r="D734" s="242"/>
      <c r="E734" s="260"/>
      <c r="F734" s="244"/>
      <c r="G734" s="287" t="s">
        <v>933</v>
      </c>
      <c r="H734" s="275"/>
      <c r="I734" s="242"/>
      <c r="J734" s="242"/>
      <c r="K734" s="246"/>
      <c r="L734" s="246"/>
      <c r="M734" s="242"/>
      <c r="N734" s="242"/>
      <c r="O734" s="242"/>
      <c r="P734" s="242"/>
      <c r="Q734" s="247"/>
      <c r="R734" s="242"/>
      <c r="S734" s="242"/>
      <c r="T734" s="244"/>
      <c r="U734" s="244"/>
      <c r="V734" s="244"/>
      <c r="W734" s="242"/>
    </row>
    <row r="735" spans="1:23" ht="15" customHeight="1" x14ac:dyDescent="0.25">
      <c r="A735" s="239" t="s">
        <v>2162</v>
      </c>
      <c r="B735" s="249"/>
      <c r="C735" s="250"/>
      <c r="D735" s="242"/>
      <c r="E735" s="260"/>
      <c r="F735" s="244"/>
      <c r="G735" s="287" t="s">
        <v>933</v>
      </c>
      <c r="H735" s="275"/>
      <c r="I735" s="242"/>
      <c r="J735" s="242"/>
      <c r="K735" s="246"/>
      <c r="L735" s="246"/>
      <c r="M735" s="242"/>
      <c r="N735" s="242"/>
      <c r="O735" s="242"/>
      <c r="P735" s="242"/>
      <c r="Q735" s="247"/>
      <c r="R735" s="242"/>
      <c r="S735" s="242"/>
      <c r="T735" s="244"/>
      <c r="U735" s="244"/>
      <c r="V735" s="244"/>
      <c r="W735" s="242"/>
    </row>
    <row r="736" spans="1:23" ht="15" customHeight="1" x14ac:dyDescent="0.25">
      <c r="A736" s="239" t="s">
        <v>2162</v>
      </c>
      <c r="B736" s="249"/>
      <c r="C736" s="250"/>
      <c r="D736" s="242"/>
      <c r="E736" s="260"/>
      <c r="F736" s="244"/>
      <c r="G736" s="287" t="s">
        <v>933</v>
      </c>
      <c r="H736" s="275"/>
      <c r="I736" s="242"/>
      <c r="J736" s="242"/>
      <c r="K736" s="246"/>
      <c r="L736" s="246"/>
      <c r="M736" s="242"/>
      <c r="N736" s="242"/>
      <c r="O736" s="242"/>
      <c r="P736" s="242"/>
      <c r="Q736" s="247"/>
      <c r="R736" s="242"/>
      <c r="S736" s="242"/>
      <c r="T736" s="244"/>
      <c r="U736" s="244"/>
      <c r="V736" s="244"/>
      <c r="W736" s="242"/>
    </row>
    <row r="737" spans="1:23" ht="15" customHeight="1" x14ac:dyDescent="0.25">
      <c r="A737" s="239" t="s">
        <v>2162</v>
      </c>
      <c r="B737" s="249"/>
      <c r="C737" s="250"/>
      <c r="D737" s="242"/>
      <c r="E737" s="260"/>
      <c r="F737" s="244"/>
      <c r="G737" s="287" t="s">
        <v>933</v>
      </c>
      <c r="H737" s="275"/>
      <c r="I737" s="242"/>
      <c r="J737" s="242"/>
      <c r="K737" s="246"/>
      <c r="L737" s="246"/>
      <c r="M737" s="242"/>
      <c r="N737" s="242"/>
      <c r="O737" s="242"/>
      <c r="P737" s="242"/>
      <c r="Q737" s="247"/>
      <c r="R737" s="242"/>
      <c r="S737" s="242"/>
      <c r="T737" s="244"/>
      <c r="U737" s="244"/>
      <c r="V737" s="244"/>
      <c r="W737" s="242"/>
    </row>
    <row r="738" spans="1:23" ht="15" customHeight="1" x14ac:dyDescent="0.25">
      <c r="A738" s="239" t="s">
        <v>2162</v>
      </c>
      <c r="B738" s="249"/>
      <c r="C738" s="250"/>
      <c r="D738" s="242"/>
      <c r="E738" s="260"/>
      <c r="F738" s="244"/>
      <c r="G738" s="287" t="s">
        <v>933</v>
      </c>
      <c r="H738" s="275"/>
      <c r="I738" s="242"/>
      <c r="J738" s="242"/>
      <c r="K738" s="246"/>
      <c r="L738" s="246"/>
      <c r="M738" s="242"/>
      <c r="N738" s="242"/>
      <c r="O738" s="242"/>
      <c r="P738" s="242"/>
      <c r="Q738" s="247"/>
      <c r="R738" s="242"/>
      <c r="S738" s="242"/>
      <c r="T738" s="244"/>
      <c r="U738" s="244"/>
      <c r="V738" s="244"/>
      <c r="W738" s="242"/>
    </row>
    <row r="739" spans="1:23" ht="15" customHeight="1" x14ac:dyDescent="0.25">
      <c r="A739" s="239" t="s">
        <v>2162</v>
      </c>
      <c r="B739" s="311"/>
      <c r="C739" s="312"/>
      <c r="D739" s="248"/>
      <c r="E739" s="313"/>
      <c r="G739" s="287" t="s">
        <v>933</v>
      </c>
      <c r="H739" s="275"/>
      <c r="I739" s="242"/>
      <c r="J739" s="242"/>
      <c r="K739" s="246"/>
      <c r="L739" s="246"/>
      <c r="M739" s="246"/>
      <c r="N739" s="246"/>
      <c r="O739" s="246"/>
      <c r="P739" s="246"/>
      <c r="Q739" s="246"/>
      <c r="R739" s="246"/>
      <c r="S739" s="248"/>
      <c r="T739" s="244"/>
      <c r="U739" s="244"/>
      <c r="V739" s="244"/>
      <c r="W739" s="242"/>
    </row>
    <row r="740" spans="1:23" ht="15" customHeight="1" x14ac:dyDescent="0.25">
      <c r="A740" s="239" t="s">
        <v>2162</v>
      </c>
      <c r="B740" s="311"/>
      <c r="C740" s="312"/>
      <c r="D740" s="248"/>
      <c r="E740" s="313"/>
      <c r="G740" s="287" t="s">
        <v>933</v>
      </c>
      <c r="H740" s="275"/>
      <c r="I740" s="242"/>
      <c r="J740" s="242"/>
      <c r="K740" s="246"/>
      <c r="L740" s="246"/>
      <c r="M740" s="246"/>
      <c r="N740" s="246"/>
      <c r="O740" s="246"/>
      <c r="P740" s="246"/>
      <c r="Q740" s="246"/>
      <c r="R740" s="246"/>
      <c r="S740" s="248"/>
      <c r="T740" s="244"/>
      <c r="U740" s="244"/>
      <c r="V740" s="244"/>
      <c r="W740" s="242"/>
    </row>
    <row r="741" spans="1:23" s="302" customFormat="1" ht="15" customHeight="1" x14ac:dyDescent="0.25">
      <c r="A741" s="228" t="s">
        <v>2162</v>
      </c>
      <c r="B741" s="229"/>
      <c r="C741" s="230"/>
      <c r="D741" s="231" t="s">
        <v>27</v>
      </c>
      <c r="E741" s="299">
        <v>2269739004.2999997</v>
      </c>
      <c r="F741" s="233"/>
      <c r="G741" s="300" t="s">
        <v>934</v>
      </c>
      <c r="H741" s="301"/>
      <c r="I741" s="235"/>
      <c r="J741" s="235"/>
      <c r="K741" s="231" t="s">
        <v>27</v>
      </c>
      <c r="L741" s="236"/>
      <c r="M741" s="236"/>
      <c r="N741" s="236"/>
      <c r="O741" s="236"/>
      <c r="P741" s="236"/>
      <c r="Q741" s="236"/>
      <c r="R741" s="236"/>
      <c r="S741" s="237"/>
      <c r="T741" s="238"/>
      <c r="U741" s="238"/>
      <c r="V741" s="238"/>
      <c r="W741" s="235"/>
    </row>
    <row r="742" spans="1:23" ht="15" customHeight="1" x14ac:dyDescent="0.25">
      <c r="A742" s="239" t="s">
        <v>1522</v>
      </c>
      <c r="B742" s="249" t="s">
        <v>935</v>
      </c>
      <c r="C742" s="250" t="s">
        <v>748</v>
      </c>
      <c r="D742" s="242"/>
      <c r="E742" s="260"/>
      <c r="F742" s="244">
        <v>2269739004.2999997</v>
      </c>
      <c r="G742" s="287" t="s">
        <v>934</v>
      </c>
      <c r="H742" s="275" t="s">
        <v>935</v>
      </c>
      <c r="I742" s="275" t="s">
        <v>748</v>
      </c>
      <c r="J742" s="275" t="s">
        <v>241</v>
      </c>
      <c r="K742" s="314" t="s">
        <v>27</v>
      </c>
      <c r="L742" s="285" t="s">
        <v>1216</v>
      </c>
      <c r="M742" s="275" t="s">
        <v>2164</v>
      </c>
      <c r="N742" s="275" t="s">
        <v>1486</v>
      </c>
      <c r="O742" s="275" t="s">
        <v>1469</v>
      </c>
      <c r="P742" s="275" t="s">
        <v>1039</v>
      </c>
      <c r="Q742" s="295" t="s">
        <v>1142</v>
      </c>
      <c r="R742" s="275" t="s">
        <v>1107</v>
      </c>
      <c r="S742" s="275"/>
      <c r="T742" s="305">
        <v>2269739004.2999997</v>
      </c>
      <c r="U742" s="297">
        <v>0</v>
      </c>
      <c r="V742" s="297">
        <v>0</v>
      </c>
      <c r="W742" s="275" t="s">
        <v>2223</v>
      </c>
    </row>
    <row r="743" spans="1:23" ht="15" customHeight="1" x14ac:dyDescent="0.25">
      <c r="A743" s="239" t="s">
        <v>2162</v>
      </c>
      <c r="B743" s="249"/>
      <c r="C743" s="250"/>
      <c r="D743" s="242"/>
      <c r="E743" s="260"/>
      <c r="F743" s="244"/>
      <c r="G743" s="287" t="s">
        <v>934</v>
      </c>
      <c r="H743" s="275" t="s">
        <v>935</v>
      </c>
      <c r="I743" s="275" t="s">
        <v>748</v>
      </c>
      <c r="J743" s="275" t="s">
        <v>316</v>
      </c>
      <c r="K743" s="314" t="s">
        <v>27</v>
      </c>
      <c r="L743" s="285" t="s">
        <v>1216</v>
      </c>
      <c r="M743" s="275" t="s">
        <v>2164</v>
      </c>
      <c r="N743" s="275" t="s">
        <v>1486</v>
      </c>
      <c r="O743" s="275" t="s">
        <v>1469</v>
      </c>
      <c r="P743" s="275" t="s">
        <v>1039</v>
      </c>
      <c r="Q743" s="295" t="s">
        <v>1142</v>
      </c>
      <c r="R743" s="275" t="s">
        <v>1107</v>
      </c>
      <c r="S743" s="275"/>
      <c r="T743" s="297" t="s">
        <v>2162</v>
      </c>
      <c r="U743" s="297">
        <v>0</v>
      </c>
      <c r="V743" s="297">
        <v>0</v>
      </c>
      <c r="W743" s="275" t="s">
        <v>2223</v>
      </c>
    </row>
    <row r="744" spans="1:23" ht="15" customHeight="1" x14ac:dyDescent="0.25">
      <c r="A744" s="239" t="s">
        <v>2162</v>
      </c>
      <c r="B744" s="249"/>
      <c r="C744" s="250"/>
      <c r="D744" s="242"/>
      <c r="E744" s="260"/>
      <c r="F744" s="244"/>
      <c r="G744" s="287" t="s">
        <v>934</v>
      </c>
      <c r="H744" s="275" t="s">
        <v>935</v>
      </c>
      <c r="I744" s="275" t="s">
        <v>748</v>
      </c>
      <c r="J744" s="275" t="s">
        <v>366</v>
      </c>
      <c r="K744" s="314" t="s">
        <v>27</v>
      </c>
      <c r="L744" s="285" t="s">
        <v>1216</v>
      </c>
      <c r="M744" s="275" t="s">
        <v>2164</v>
      </c>
      <c r="N744" s="275" t="s">
        <v>1486</v>
      </c>
      <c r="O744" s="275" t="s">
        <v>1469</v>
      </c>
      <c r="P744" s="275" t="s">
        <v>1039</v>
      </c>
      <c r="Q744" s="295" t="s">
        <v>1142</v>
      </c>
      <c r="R744" s="275" t="s">
        <v>1107</v>
      </c>
      <c r="S744" s="275"/>
      <c r="T744" s="297" t="s">
        <v>2162</v>
      </c>
      <c r="U744" s="297">
        <v>0</v>
      </c>
      <c r="V744" s="297">
        <v>0</v>
      </c>
      <c r="W744" s="275" t="s">
        <v>2223</v>
      </c>
    </row>
    <row r="745" spans="1:23" ht="15" customHeight="1" x14ac:dyDescent="0.25">
      <c r="A745" s="239" t="s">
        <v>2162</v>
      </c>
      <c r="B745" s="249"/>
      <c r="C745" s="250"/>
      <c r="D745" s="242"/>
      <c r="E745" s="260"/>
      <c r="F745" s="244"/>
      <c r="G745" s="287" t="s">
        <v>934</v>
      </c>
      <c r="H745" s="275"/>
      <c r="I745" s="242"/>
      <c r="J745" s="242"/>
      <c r="K745" s="246"/>
      <c r="L745" s="246"/>
      <c r="M745" s="242"/>
      <c r="N745" s="242"/>
      <c r="O745" s="242"/>
      <c r="P745" s="242"/>
      <c r="Q745" s="247"/>
      <c r="R745" s="242"/>
      <c r="S745" s="242"/>
      <c r="T745" s="244"/>
      <c r="U745" s="244"/>
      <c r="V745" s="244"/>
      <c r="W745" s="242"/>
    </row>
    <row r="746" spans="1:23" ht="15" customHeight="1" x14ac:dyDescent="0.25">
      <c r="A746" s="239" t="s">
        <v>2162</v>
      </c>
      <c r="B746" s="249"/>
      <c r="C746" s="250"/>
      <c r="D746" s="242"/>
      <c r="E746" s="260"/>
      <c r="F746" s="244"/>
      <c r="G746" s="287" t="s">
        <v>934</v>
      </c>
      <c r="H746" s="275"/>
      <c r="I746" s="242"/>
      <c r="J746" s="242"/>
      <c r="K746" s="246"/>
      <c r="L746" s="246"/>
      <c r="M746" s="242"/>
      <c r="N746" s="242"/>
      <c r="O746" s="242"/>
      <c r="P746" s="242"/>
      <c r="Q746" s="247"/>
      <c r="R746" s="242"/>
      <c r="S746" s="242"/>
      <c r="T746" s="244"/>
      <c r="U746" s="244"/>
      <c r="V746" s="244"/>
      <c r="W746" s="242"/>
    </row>
    <row r="747" spans="1:23" ht="15" customHeight="1" x14ac:dyDescent="0.25">
      <c r="A747" s="239" t="s">
        <v>2162</v>
      </c>
      <c r="B747" s="249"/>
      <c r="C747" s="250"/>
      <c r="D747" s="242"/>
      <c r="E747" s="260"/>
      <c r="F747" s="244"/>
      <c r="G747" s="287" t="s">
        <v>934</v>
      </c>
      <c r="H747" s="275"/>
      <c r="I747" s="242"/>
      <c r="J747" s="242"/>
      <c r="K747" s="246"/>
      <c r="L747" s="246"/>
      <c r="M747" s="242"/>
      <c r="N747" s="242"/>
      <c r="O747" s="242"/>
      <c r="P747" s="242"/>
      <c r="Q747" s="247"/>
      <c r="R747" s="242"/>
      <c r="S747" s="242"/>
      <c r="T747" s="244"/>
      <c r="U747" s="244"/>
      <c r="V747" s="244"/>
      <c r="W747" s="242"/>
    </row>
    <row r="748" spans="1:23" ht="15" customHeight="1" x14ac:dyDescent="0.25">
      <c r="A748" s="239" t="s">
        <v>2162</v>
      </c>
      <c r="B748" s="249"/>
      <c r="C748" s="250"/>
      <c r="D748" s="242"/>
      <c r="E748" s="260"/>
      <c r="F748" s="244"/>
      <c r="G748" s="287" t="s">
        <v>934</v>
      </c>
      <c r="H748" s="275"/>
      <c r="I748" s="242"/>
      <c r="J748" s="242"/>
      <c r="K748" s="246"/>
      <c r="L748" s="246"/>
      <c r="M748" s="242"/>
      <c r="N748" s="242"/>
      <c r="O748" s="242"/>
      <c r="P748" s="242"/>
      <c r="Q748" s="247"/>
      <c r="R748" s="242"/>
      <c r="S748" s="242"/>
      <c r="T748" s="244"/>
      <c r="U748" s="244"/>
      <c r="V748" s="244"/>
      <c r="W748" s="242"/>
    </row>
    <row r="749" spans="1:23" ht="15" customHeight="1" x14ac:dyDescent="0.25">
      <c r="A749" s="239" t="s">
        <v>2162</v>
      </c>
      <c r="B749" s="249"/>
      <c r="C749" s="250"/>
      <c r="D749" s="242"/>
      <c r="E749" s="260"/>
      <c r="F749" s="244"/>
      <c r="G749" s="287" t="s">
        <v>934</v>
      </c>
      <c r="H749" s="275"/>
      <c r="I749" s="242"/>
      <c r="J749" s="242"/>
      <c r="K749" s="246"/>
      <c r="L749" s="246"/>
      <c r="M749" s="242"/>
      <c r="N749" s="242"/>
      <c r="O749" s="242"/>
      <c r="P749" s="242"/>
      <c r="Q749" s="247"/>
      <c r="R749" s="242"/>
      <c r="S749" s="242"/>
      <c r="T749" s="244"/>
      <c r="U749" s="244"/>
      <c r="V749" s="244"/>
      <c r="W749" s="242"/>
    </row>
    <row r="750" spans="1:23" ht="15" customHeight="1" x14ac:dyDescent="0.25">
      <c r="A750" s="239" t="s">
        <v>2162</v>
      </c>
      <c r="B750" s="249"/>
      <c r="C750" s="250"/>
      <c r="D750" s="242"/>
      <c r="E750" s="260"/>
      <c r="F750" s="244"/>
      <c r="G750" s="287" t="s">
        <v>934</v>
      </c>
      <c r="H750" s="275"/>
      <c r="I750" s="242"/>
      <c r="J750" s="242"/>
      <c r="K750" s="246"/>
      <c r="L750" s="246"/>
      <c r="M750" s="242"/>
      <c r="N750" s="242"/>
      <c r="O750" s="242"/>
      <c r="P750" s="242"/>
      <c r="Q750" s="247"/>
      <c r="R750" s="242"/>
      <c r="S750" s="242"/>
      <c r="T750" s="244"/>
      <c r="U750" s="244"/>
      <c r="V750" s="244"/>
      <c r="W750" s="242"/>
    </row>
    <row r="751" spans="1:23" ht="15" customHeight="1" x14ac:dyDescent="0.25">
      <c r="A751" s="239" t="s">
        <v>2162</v>
      </c>
      <c r="B751" s="249"/>
      <c r="C751" s="250"/>
      <c r="D751" s="242"/>
      <c r="E751" s="260"/>
      <c r="F751" s="244"/>
      <c r="G751" s="287" t="s">
        <v>934</v>
      </c>
      <c r="H751" s="275"/>
      <c r="I751" s="242"/>
      <c r="J751" s="242"/>
      <c r="K751" s="246"/>
      <c r="L751" s="246"/>
      <c r="M751" s="242"/>
      <c r="N751" s="242"/>
      <c r="O751" s="242"/>
      <c r="P751" s="242"/>
      <c r="Q751" s="247"/>
      <c r="R751" s="242"/>
      <c r="S751" s="242"/>
      <c r="T751" s="244"/>
      <c r="U751" s="244"/>
      <c r="V751" s="244"/>
      <c r="W751" s="242"/>
    </row>
    <row r="752" spans="1:23" ht="15" customHeight="1" x14ac:dyDescent="0.25">
      <c r="A752" s="239" t="s">
        <v>2162</v>
      </c>
      <c r="B752" s="249"/>
      <c r="C752" s="250"/>
      <c r="D752" s="242"/>
      <c r="E752" s="260"/>
      <c r="F752" s="244"/>
      <c r="G752" s="287" t="s">
        <v>934</v>
      </c>
      <c r="H752" s="275"/>
      <c r="I752" s="242"/>
      <c r="J752" s="242"/>
      <c r="K752" s="246"/>
      <c r="L752" s="246"/>
      <c r="M752" s="242"/>
      <c r="N752" s="242"/>
      <c r="O752" s="242"/>
      <c r="P752" s="242"/>
      <c r="Q752" s="247"/>
      <c r="R752" s="242"/>
      <c r="S752" s="242"/>
      <c r="T752" s="244"/>
      <c r="U752" s="244"/>
      <c r="V752" s="244"/>
      <c r="W752" s="242"/>
    </row>
    <row r="753" spans="1:23" ht="15" customHeight="1" x14ac:dyDescent="0.25">
      <c r="A753" s="239" t="s">
        <v>2162</v>
      </c>
      <c r="B753" s="249"/>
      <c r="C753" s="250"/>
      <c r="D753" s="242"/>
      <c r="E753" s="260"/>
      <c r="F753" s="244"/>
      <c r="G753" s="287" t="s">
        <v>934</v>
      </c>
      <c r="H753" s="275"/>
      <c r="I753" s="242"/>
      <c r="J753" s="242"/>
      <c r="K753" s="246"/>
      <c r="L753" s="246"/>
      <c r="M753" s="242"/>
      <c r="N753" s="242"/>
      <c r="O753" s="242"/>
      <c r="P753" s="242"/>
      <c r="Q753" s="247"/>
      <c r="R753" s="242"/>
      <c r="S753" s="242"/>
      <c r="T753" s="244"/>
      <c r="U753" s="244"/>
      <c r="V753" s="244"/>
      <c r="W753" s="242"/>
    </row>
    <row r="754" spans="1:23" ht="15" customHeight="1" x14ac:dyDescent="0.25">
      <c r="A754" s="239" t="s">
        <v>2162</v>
      </c>
      <c r="B754" s="249"/>
      <c r="C754" s="250"/>
      <c r="D754" s="242"/>
      <c r="E754" s="260"/>
      <c r="F754" s="244"/>
      <c r="G754" s="287" t="s">
        <v>934</v>
      </c>
      <c r="H754" s="275"/>
      <c r="I754" s="242"/>
      <c r="J754" s="242"/>
      <c r="K754" s="246"/>
      <c r="L754" s="246"/>
      <c r="M754" s="242"/>
      <c r="N754" s="242"/>
      <c r="O754" s="242"/>
      <c r="P754" s="242"/>
      <c r="Q754" s="247"/>
      <c r="R754" s="242"/>
      <c r="S754" s="242"/>
      <c r="T754" s="244"/>
      <c r="U754" s="244"/>
      <c r="V754" s="244"/>
      <c r="W754" s="242"/>
    </row>
    <row r="755" spans="1:23" ht="15" customHeight="1" x14ac:dyDescent="0.25">
      <c r="A755" s="239" t="s">
        <v>2162</v>
      </c>
      <c r="B755" s="249"/>
      <c r="C755" s="250"/>
      <c r="D755" s="242"/>
      <c r="E755" s="260"/>
      <c r="F755" s="244"/>
      <c r="G755" s="287" t="s">
        <v>934</v>
      </c>
      <c r="H755" s="275"/>
      <c r="I755" s="242"/>
      <c r="J755" s="242"/>
      <c r="K755" s="246"/>
      <c r="L755" s="246"/>
      <c r="M755" s="242"/>
      <c r="N755" s="242"/>
      <c r="O755" s="242"/>
      <c r="P755" s="242"/>
      <c r="Q755" s="247"/>
      <c r="R755" s="242"/>
      <c r="S755" s="242"/>
      <c r="T755" s="244"/>
      <c r="U755" s="244"/>
      <c r="V755" s="244"/>
      <c r="W755" s="242"/>
    </row>
    <row r="756" spans="1:23" ht="15" customHeight="1" x14ac:dyDescent="0.25">
      <c r="A756" s="239" t="s">
        <v>2162</v>
      </c>
      <c r="B756" s="249"/>
      <c r="C756" s="250"/>
      <c r="D756" s="242"/>
      <c r="E756" s="260"/>
      <c r="F756" s="244"/>
      <c r="G756" s="287" t="s">
        <v>934</v>
      </c>
      <c r="H756" s="275"/>
      <c r="I756" s="242"/>
      <c r="J756" s="242"/>
      <c r="K756" s="246"/>
      <c r="L756" s="246"/>
      <c r="M756" s="242"/>
      <c r="N756" s="242"/>
      <c r="O756" s="242"/>
      <c r="P756" s="242"/>
      <c r="Q756" s="247"/>
      <c r="R756" s="242"/>
      <c r="S756" s="242"/>
      <c r="T756" s="244"/>
      <c r="U756" s="244"/>
      <c r="V756" s="244"/>
      <c r="W756" s="242"/>
    </row>
    <row r="757" spans="1:23" ht="15" customHeight="1" x14ac:dyDescent="0.25">
      <c r="A757" s="239" t="s">
        <v>2162</v>
      </c>
      <c r="B757" s="249"/>
      <c r="C757" s="250"/>
      <c r="D757" s="242"/>
      <c r="E757" s="260"/>
      <c r="F757" s="244"/>
      <c r="G757" s="287" t="s">
        <v>934</v>
      </c>
      <c r="H757" s="275"/>
      <c r="I757" s="242"/>
      <c r="J757" s="242"/>
      <c r="K757" s="246"/>
      <c r="L757" s="246"/>
      <c r="M757" s="242"/>
      <c r="N757" s="242"/>
      <c r="O757" s="242"/>
      <c r="P757" s="242"/>
      <c r="Q757" s="247"/>
      <c r="R757" s="242"/>
      <c r="S757" s="242"/>
      <c r="T757" s="244"/>
      <c r="U757" s="244"/>
      <c r="V757" s="244"/>
      <c r="W757" s="242"/>
    </row>
    <row r="758" spans="1:23" s="302" customFormat="1" ht="15" customHeight="1" x14ac:dyDescent="0.25">
      <c r="A758" s="228" t="s">
        <v>2162</v>
      </c>
      <c r="B758" s="229"/>
      <c r="C758" s="230"/>
      <c r="D758" s="231" t="s">
        <v>27</v>
      </c>
      <c r="E758" s="299">
        <v>5650707.1500000004</v>
      </c>
      <c r="F758" s="233"/>
      <c r="G758" s="300" t="s">
        <v>936</v>
      </c>
      <c r="H758" s="301"/>
      <c r="I758" s="235"/>
      <c r="J758" s="235"/>
      <c r="K758" s="231" t="s">
        <v>27</v>
      </c>
      <c r="L758" s="236"/>
      <c r="M758" s="236"/>
      <c r="N758" s="236"/>
      <c r="O758" s="236"/>
      <c r="P758" s="236"/>
      <c r="Q758" s="236"/>
      <c r="R758" s="236"/>
      <c r="S758" s="237"/>
      <c r="T758" s="238"/>
      <c r="U758" s="238"/>
      <c r="V758" s="238"/>
      <c r="W758" s="235"/>
    </row>
    <row r="759" spans="1:23" ht="15" customHeight="1" x14ac:dyDescent="0.25">
      <c r="A759" s="239" t="s">
        <v>1522</v>
      </c>
      <c r="B759" s="249" t="s">
        <v>937</v>
      </c>
      <c r="C759" s="250" t="s">
        <v>749</v>
      </c>
      <c r="D759" s="242"/>
      <c r="E759" s="260"/>
      <c r="F759" s="244">
        <v>5650707.1500000004</v>
      </c>
      <c r="G759" s="287" t="s">
        <v>936</v>
      </c>
      <c r="H759" s="275" t="s">
        <v>937</v>
      </c>
      <c r="I759" s="275" t="s">
        <v>749</v>
      </c>
      <c r="J759" s="275" t="s">
        <v>224</v>
      </c>
      <c r="K759" s="285" t="s">
        <v>27</v>
      </c>
      <c r="L759" s="285" t="s">
        <v>27</v>
      </c>
      <c r="M759" s="275" t="s">
        <v>2164</v>
      </c>
      <c r="N759" s="275" t="s">
        <v>2225</v>
      </c>
      <c r="O759" s="275" t="s">
        <v>2226</v>
      </c>
      <c r="P759" s="275" t="s">
        <v>1032</v>
      </c>
      <c r="Q759" s="310" t="s">
        <v>1064</v>
      </c>
      <c r="R759" s="315" t="s">
        <v>1067</v>
      </c>
      <c r="S759" s="275"/>
      <c r="T759" s="297">
        <v>0</v>
      </c>
      <c r="U759" s="297">
        <v>0</v>
      </c>
      <c r="V759" s="297">
        <v>0</v>
      </c>
      <c r="W759" s="242" t="s">
        <v>2161</v>
      </c>
    </row>
    <row r="760" spans="1:23" ht="15" customHeight="1" x14ac:dyDescent="0.25">
      <c r="A760" s="239" t="s">
        <v>2162</v>
      </c>
      <c r="B760" s="249"/>
      <c r="C760" s="250"/>
      <c r="D760" s="242"/>
      <c r="E760" s="260"/>
      <c r="F760" s="244"/>
      <c r="G760" s="287" t="s">
        <v>936</v>
      </c>
      <c r="H760" s="275" t="s">
        <v>937</v>
      </c>
      <c r="I760" s="275" t="s">
        <v>749</v>
      </c>
      <c r="J760" s="275" t="s">
        <v>303</v>
      </c>
      <c r="K760" s="285" t="s">
        <v>27</v>
      </c>
      <c r="L760" s="285" t="s">
        <v>27</v>
      </c>
      <c r="M760" s="275" t="s">
        <v>2164</v>
      </c>
      <c r="N760" s="275" t="s">
        <v>2225</v>
      </c>
      <c r="O760" s="275" t="s">
        <v>2226</v>
      </c>
      <c r="P760" s="275" t="s">
        <v>1032</v>
      </c>
      <c r="Q760" s="310" t="s">
        <v>1064</v>
      </c>
      <c r="R760" s="316" t="s">
        <v>1100</v>
      </c>
      <c r="S760" s="275"/>
      <c r="T760" s="297">
        <v>0</v>
      </c>
      <c r="U760" s="297">
        <v>0</v>
      </c>
      <c r="V760" s="297">
        <v>0</v>
      </c>
      <c r="W760" s="242" t="s">
        <v>2161</v>
      </c>
    </row>
    <row r="761" spans="1:23" ht="15" customHeight="1" x14ac:dyDescent="0.25">
      <c r="A761" s="239" t="s">
        <v>2162</v>
      </c>
      <c r="B761" s="249"/>
      <c r="C761" s="250"/>
      <c r="D761" s="242"/>
      <c r="E761" s="260"/>
      <c r="F761" s="244"/>
      <c r="G761" s="287" t="s">
        <v>936</v>
      </c>
      <c r="H761" s="275"/>
      <c r="I761" s="242"/>
      <c r="J761" s="242"/>
      <c r="K761" s="246"/>
      <c r="L761" s="246"/>
      <c r="M761" s="242"/>
      <c r="N761" s="242"/>
      <c r="O761" s="242"/>
      <c r="P761" s="242"/>
      <c r="Q761" s="247"/>
      <c r="R761" s="242"/>
      <c r="S761" s="242"/>
      <c r="T761" s="244"/>
      <c r="U761" s="244"/>
      <c r="V761" s="244"/>
      <c r="W761" s="242"/>
    </row>
    <row r="762" spans="1:23" ht="15" customHeight="1" x14ac:dyDescent="0.25">
      <c r="A762" s="239" t="s">
        <v>2162</v>
      </c>
      <c r="B762" s="249"/>
      <c r="C762" s="250"/>
      <c r="D762" s="242"/>
      <c r="E762" s="260"/>
      <c r="F762" s="244"/>
      <c r="G762" s="287" t="s">
        <v>936</v>
      </c>
      <c r="H762" s="275"/>
      <c r="I762" s="242"/>
      <c r="J762" s="242"/>
      <c r="K762" s="246"/>
      <c r="L762" s="246"/>
      <c r="M762" s="242"/>
      <c r="N762" s="242"/>
      <c r="O762" s="242"/>
      <c r="P762" s="242"/>
      <c r="Q762" s="247"/>
      <c r="R762" s="242"/>
      <c r="S762" s="242"/>
      <c r="T762" s="244"/>
      <c r="U762" s="244"/>
      <c r="V762" s="244"/>
      <c r="W762" s="242"/>
    </row>
    <row r="763" spans="1:23" ht="15" customHeight="1" x14ac:dyDescent="0.25">
      <c r="A763" s="239" t="s">
        <v>2162</v>
      </c>
      <c r="B763" s="249"/>
      <c r="C763" s="250"/>
      <c r="D763" s="242"/>
      <c r="E763" s="260"/>
      <c r="F763" s="244"/>
      <c r="G763" s="287" t="s">
        <v>936</v>
      </c>
      <c r="H763" s="275"/>
      <c r="I763" s="242"/>
      <c r="J763" s="242"/>
      <c r="K763" s="246"/>
      <c r="L763" s="246"/>
      <c r="M763" s="242"/>
      <c r="N763" s="242"/>
      <c r="O763" s="242"/>
      <c r="P763" s="242"/>
      <c r="Q763" s="247"/>
      <c r="R763" s="242"/>
      <c r="S763" s="242"/>
      <c r="T763" s="244"/>
      <c r="U763" s="244"/>
      <c r="V763" s="244"/>
      <c r="W763" s="242"/>
    </row>
    <row r="764" spans="1:23" ht="15" customHeight="1" x14ac:dyDescent="0.25">
      <c r="A764" s="239" t="s">
        <v>2162</v>
      </c>
      <c r="B764" s="249"/>
      <c r="C764" s="250"/>
      <c r="D764" s="242"/>
      <c r="E764" s="260"/>
      <c r="F764" s="244"/>
      <c r="G764" s="287" t="s">
        <v>936</v>
      </c>
      <c r="H764" s="275"/>
      <c r="I764" s="242"/>
      <c r="J764" s="242"/>
      <c r="K764" s="246"/>
      <c r="L764" s="246"/>
      <c r="M764" s="242"/>
      <c r="N764" s="242"/>
      <c r="O764" s="242"/>
      <c r="P764" s="242"/>
      <c r="Q764" s="247"/>
      <c r="R764" s="242"/>
      <c r="S764" s="242"/>
      <c r="T764" s="244"/>
      <c r="U764" s="244"/>
      <c r="V764" s="244"/>
      <c r="W764" s="242"/>
    </row>
    <row r="765" spans="1:23" ht="15" customHeight="1" x14ac:dyDescent="0.25">
      <c r="A765" s="239" t="s">
        <v>2162</v>
      </c>
      <c r="B765" s="249"/>
      <c r="C765" s="250"/>
      <c r="D765" s="242"/>
      <c r="E765" s="260"/>
      <c r="F765" s="244"/>
      <c r="G765" s="287" t="s">
        <v>936</v>
      </c>
      <c r="H765" s="275"/>
      <c r="I765" s="242"/>
      <c r="J765" s="242"/>
      <c r="K765" s="246"/>
      <c r="L765" s="246"/>
      <c r="M765" s="242"/>
      <c r="N765" s="242"/>
      <c r="O765" s="242"/>
      <c r="P765" s="242"/>
      <c r="Q765" s="247"/>
      <c r="R765" s="242"/>
      <c r="S765" s="242"/>
      <c r="T765" s="244"/>
      <c r="U765" s="244"/>
      <c r="V765" s="244"/>
      <c r="W765" s="242"/>
    </row>
    <row r="766" spans="1:23" ht="15" customHeight="1" x14ac:dyDescent="0.25">
      <c r="A766" s="239" t="s">
        <v>2162</v>
      </c>
      <c r="B766" s="249"/>
      <c r="C766" s="250"/>
      <c r="D766" s="242"/>
      <c r="E766" s="260"/>
      <c r="F766" s="244"/>
      <c r="G766" s="287" t="s">
        <v>936</v>
      </c>
      <c r="H766" s="275"/>
      <c r="I766" s="242"/>
      <c r="J766" s="242"/>
      <c r="K766" s="246"/>
      <c r="L766" s="246"/>
      <c r="M766" s="242"/>
      <c r="N766" s="242"/>
      <c r="O766" s="242"/>
      <c r="P766" s="242"/>
      <c r="Q766" s="247"/>
      <c r="R766" s="242"/>
      <c r="S766" s="242"/>
      <c r="T766" s="244"/>
      <c r="U766" s="244"/>
      <c r="V766" s="244"/>
      <c r="W766" s="242"/>
    </row>
    <row r="767" spans="1:23" ht="15" customHeight="1" x14ac:dyDescent="0.25">
      <c r="A767" s="239" t="s">
        <v>2162</v>
      </c>
      <c r="B767" s="249"/>
      <c r="C767" s="250"/>
      <c r="D767" s="242"/>
      <c r="E767" s="260"/>
      <c r="F767" s="244"/>
      <c r="G767" s="287" t="s">
        <v>936</v>
      </c>
      <c r="H767" s="275"/>
      <c r="I767" s="242"/>
      <c r="J767" s="242"/>
      <c r="K767" s="246"/>
      <c r="L767" s="246"/>
      <c r="M767" s="242"/>
      <c r="N767" s="242"/>
      <c r="O767" s="242"/>
      <c r="P767" s="242"/>
      <c r="Q767" s="247"/>
      <c r="R767" s="242"/>
      <c r="S767" s="242"/>
      <c r="T767" s="244"/>
      <c r="U767" s="244"/>
      <c r="V767" s="244"/>
      <c r="W767" s="242"/>
    </row>
    <row r="768" spans="1:23" ht="15" customHeight="1" x14ac:dyDescent="0.25">
      <c r="A768" s="239" t="s">
        <v>2162</v>
      </c>
      <c r="B768" s="249"/>
      <c r="C768" s="250"/>
      <c r="D768" s="242"/>
      <c r="E768" s="260"/>
      <c r="F768" s="244"/>
      <c r="G768" s="287" t="s">
        <v>936</v>
      </c>
      <c r="H768" s="275"/>
      <c r="I768" s="242"/>
      <c r="J768" s="242"/>
      <c r="K768" s="246"/>
      <c r="L768" s="246"/>
      <c r="M768" s="242"/>
      <c r="N768" s="242"/>
      <c r="O768" s="242"/>
      <c r="P768" s="242"/>
      <c r="Q768" s="247"/>
      <c r="R768" s="242"/>
      <c r="S768" s="242"/>
      <c r="T768" s="244"/>
      <c r="U768" s="244"/>
      <c r="V768" s="244"/>
      <c r="W768" s="242"/>
    </row>
    <row r="769" spans="1:23" ht="15" customHeight="1" x14ac:dyDescent="0.25">
      <c r="A769" s="239" t="s">
        <v>2162</v>
      </c>
      <c r="B769" s="249"/>
      <c r="C769" s="250"/>
      <c r="D769" s="242"/>
      <c r="E769" s="260"/>
      <c r="F769" s="244"/>
      <c r="G769" s="287" t="s">
        <v>936</v>
      </c>
      <c r="H769" s="275"/>
      <c r="I769" s="242"/>
      <c r="J769" s="242"/>
      <c r="K769" s="246"/>
      <c r="L769" s="246"/>
      <c r="M769" s="242"/>
      <c r="N769" s="242"/>
      <c r="O769" s="242"/>
      <c r="P769" s="242"/>
      <c r="Q769" s="247"/>
      <c r="R769" s="242"/>
      <c r="S769" s="242"/>
      <c r="T769" s="244"/>
      <c r="U769" s="244"/>
      <c r="V769" s="244"/>
      <c r="W769" s="242"/>
    </row>
    <row r="770" spans="1:23" ht="15" customHeight="1" x14ac:dyDescent="0.25">
      <c r="A770" s="239" t="s">
        <v>2162</v>
      </c>
      <c r="B770" s="249"/>
      <c r="C770" s="250"/>
      <c r="D770" s="242"/>
      <c r="E770" s="260"/>
      <c r="F770" s="244"/>
      <c r="G770" s="287" t="s">
        <v>936</v>
      </c>
      <c r="H770" s="275"/>
      <c r="I770" s="242"/>
      <c r="J770" s="242"/>
      <c r="K770" s="246"/>
      <c r="L770" s="246"/>
      <c r="M770" s="242"/>
      <c r="N770" s="242"/>
      <c r="O770" s="242"/>
      <c r="P770" s="242"/>
      <c r="Q770" s="247"/>
      <c r="R770" s="242"/>
      <c r="S770" s="242"/>
      <c r="T770" s="244"/>
      <c r="U770" s="244"/>
      <c r="V770" s="244"/>
      <c r="W770" s="242"/>
    </row>
    <row r="771" spans="1:23" ht="15" customHeight="1" x14ac:dyDescent="0.25">
      <c r="A771" s="239" t="s">
        <v>2162</v>
      </c>
      <c r="B771" s="249"/>
      <c r="C771" s="250"/>
      <c r="D771" s="242"/>
      <c r="E771" s="260"/>
      <c r="F771" s="244"/>
      <c r="G771" s="287" t="s">
        <v>936</v>
      </c>
      <c r="H771" s="275"/>
      <c r="I771" s="242"/>
      <c r="J771" s="242"/>
      <c r="K771" s="246"/>
      <c r="L771" s="246"/>
      <c r="M771" s="242"/>
      <c r="N771" s="242"/>
      <c r="O771" s="242"/>
      <c r="P771" s="242"/>
      <c r="Q771" s="247"/>
      <c r="R771" s="242"/>
      <c r="S771" s="242"/>
      <c r="T771" s="244"/>
      <c r="U771" s="244"/>
      <c r="V771" s="244"/>
      <c r="W771" s="242"/>
    </row>
    <row r="772" spans="1:23" ht="15" customHeight="1" x14ac:dyDescent="0.25">
      <c r="A772" s="239" t="s">
        <v>2162</v>
      </c>
      <c r="B772" s="249"/>
      <c r="C772" s="250"/>
      <c r="D772" s="242"/>
      <c r="E772" s="260"/>
      <c r="F772" s="244"/>
      <c r="G772" s="287" t="s">
        <v>936</v>
      </c>
      <c r="H772" s="275"/>
      <c r="I772" s="242"/>
      <c r="J772" s="242"/>
      <c r="K772" s="246"/>
      <c r="L772" s="246"/>
      <c r="M772" s="242"/>
      <c r="N772" s="242"/>
      <c r="O772" s="242"/>
      <c r="P772" s="242"/>
      <c r="Q772" s="247"/>
      <c r="R772" s="242"/>
      <c r="S772" s="242"/>
      <c r="T772" s="244"/>
      <c r="U772" s="244"/>
      <c r="V772" s="244"/>
      <c r="W772" s="242"/>
    </row>
    <row r="773" spans="1:23" ht="15" customHeight="1" x14ac:dyDescent="0.25">
      <c r="A773" s="239" t="s">
        <v>2162</v>
      </c>
      <c r="B773" s="249"/>
      <c r="C773" s="250"/>
      <c r="D773" s="242"/>
      <c r="E773" s="260"/>
      <c r="F773" s="244"/>
      <c r="G773" s="287" t="s">
        <v>936</v>
      </c>
      <c r="H773" s="275"/>
      <c r="I773" s="242"/>
      <c r="J773" s="242"/>
      <c r="K773" s="246"/>
      <c r="L773" s="246"/>
      <c r="M773" s="242"/>
      <c r="N773" s="242"/>
      <c r="O773" s="242"/>
      <c r="P773" s="242"/>
      <c r="Q773" s="247"/>
      <c r="R773" s="242"/>
      <c r="S773" s="242"/>
      <c r="T773" s="244"/>
      <c r="U773" s="244"/>
      <c r="V773" s="244"/>
      <c r="W773" s="242"/>
    </row>
    <row r="774" spans="1:23" ht="15" customHeight="1" x14ac:dyDescent="0.25">
      <c r="A774" s="239" t="s">
        <v>2162</v>
      </c>
      <c r="B774" s="249"/>
      <c r="C774" s="250"/>
      <c r="D774" s="242"/>
      <c r="E774" s="260"/>
      <c r="F774" s="244"/>
      <c r="G774" s="287" t="s">
        <v>936</v>
      </c>
      <c r="H774" s="275"/>
      <c r="I774" s="242"/>
      <c r="J774" s="242"/>
      <c r="K774" s="246"/>
      <c r="L774" s="246"/>
      <c r="M774" s="242"/>
      <c r="N774" s="242"/>
      <c r="O774" s="242"/>
      <c r="P774" s="242"/>
      <c r="Q774" s="247"/>
      <c r="R774" s="242"/>
      <c r="S774" s="242"/>
      <c r="T774" s="244"/>
      <c r="U774" s="244"/>
      <c r="V774" s="244"/>
      <c r="W774" s="242"/>
    </row>
    <row r="775" spans="1:23" s="302" customFormat="1" ht="15" customHeight="1" x14ac:dyDescent="0.25">
      <c r="A775" s="228" t="s">
        <v>2162</v>
      </c>
      <c r="B775" s="229"/>
      <c r="C775" s="230"/>
      <c r="D775" s="231" t="s">
        <v>27</v>
      </c>
      <c r="E775" s="299">
        <v>625834161</v>
      </c>
      <c r="F775" s="233"/>
      <c r="G775" s="300" t="s">
        <v>938</v>
      </c>
      <c r="H775" s="301"/>
      <c r="I775" s="235"/>
      <c r="J775" s="235"/>
      <c r="K775" s="231" t="s">
        <v>27</v>
      </c>
      <c r="L775" s="236"/>
      <c r="M775" s="236"/>
      <c r="N775" s="236"/>
      <c r="O775" s="236"/>
      <c r="P775" s="236"/>
      <c r="Q775" s="236"/>
      <c r="R775" s="236"/>
      <c r="S775" s="237"/>
      <c r="T775" s="238"/>
      <c r="U775" s="238"/>
      <c r="V775" s="238"/>
      <c r="W775" s="235"/>
    </row>
    <row r="776" spans="1:23" ht="15" customHeight="1" x14ac:dyDescent="0.25">
      <c r="A776" s="239" t="s">
        <v>1522</v>
      </c>
      <c r="B776" s="249" t="s">
        <v>939</v>
      </c>
      <c r="C776" s="250" t="s">
        <v>750</v>
      </c>
      <c r="D776" s="242"/>
      <c r="E776" s="260"/>
      <c r="F776" s="244">
        <v>56776750</v>
      </c>
      <c r="G776" s="287" t="s">
        <v>938</v>
      </c>
      <c r="H776" s="275" t="s">
        <v>939</v>
      </c>
      <c r="I776" s="307" t="s">
        <v>752</v>
      </c>
      <c r="J776" s="275" t="s">
        <v>340</v>
      </c>
      <c r="K776" s="285" t="s">
        <v>27</v>
      </c>
      <c r="L776" s="285" t="s">
        <v>1216</v>
      </c>
      <c r="M776" s="275" t="s">
        <v>2160</v>
      </c>
      <c r="N776" s="275" t="s">
        <v>1482</v>
      </c>
      <c r="O776" s="275" t="s">
        <v>1474</v>
      </c>
      <c r="P776" s="275" t="s">
        <v>1034</v>
      </c>
      <c r="Q776" s="295" t="s">
        <v>1086</v>
      </c>
      <c r="R776" s="275" t="s">
        <v>1046</v>
      </c>
      <c r="S776" s="275"/>
      <c r="T776" s="297">
        <v>56776750</v>
      </c>
      <c r="U776" s="297">
        <v>56776750</v>
      </c>
      <c r="V776" s="297">
        <v>0</v>
      </c>
      <c r="W776" s="242" t="s">
        <v>2165</v>
      </c>
    </row>
    <row r="777" spans="1:23" ht="15" customHeight="1" x14ac:dyDescent="0.25">
      <c r="A777" s="239" t="s">
        <v>1522</v>
      </c>
      <c r="B777" s="249" t="s">
        <v>1016</v>
      </c>
      <c r="C777" s="250" t="s">
        <v>750</v>
      </c>
      <c r="D777" s="242"/>
      <c r="E777" s="260"/>
      <c r="F777" s="244">
        <v>569057411</v>
      </c>
      <c r="G777" s="287" t="s">
        <v>938</v>
      </c>
      <c r="H777" s="275" t="s">
        <v>939</v>
      </c>
      <c r="I777" s="307" t="s">
        <v>752</v>
      </c>
      <c r="J777" s="275" t="s">
        <v>382</v>
      </c>
      <c r="K777" s="285" t="s">
        <v>27</v>
      </c>
      <c r="L777" s="285" t="s">
        <v>1216</v>
      </c>
      <c r="M777" s="275" t="s">
        <v>2160</v>
      </c>
      <c r="N777" s="275" t="s">
        <v>1482</v>
      </c>
      <c r="O777" s="275" t="s">
        <v>1464</v>
      </c>
      <c r="P777" s="275" t="s">
        <v>1034</v>
      </c>
      <c r="Q777" s="295" t="s">
        <v>1086</v>
      </c>
      <c r="R777" s="275" t="s">
        <v>1046</v>
      </c>
      <c r="S777" s="275"/>
      <c r="T777" s="297">
        <v>0</v>
      </c>
      <c r="U777" s="297">
        <v>0</v>
      </c>
      <c r="V777" s="297">
        <v>0</v>
      </c>
      <c r="W777" s="242" t="s">
        <v>2165</v>
      </c>
    </row>
    <row r="778" spans="1:23" ht="15" customHeight="1" x14ac:dyDescent="0.25">
      <c r="A778" s="239" t="s">
        <v>2162</v>
      </c>
      <c r="B778" s="249"/>
      <c r="C778" s="250"/>
      <c r="D778" s="242"/>
      <c r="E778" s="260"/>
      <c r="F778" s="244"/>
      <c r="G778" s="287" t="s">
        <v>938</v>
      </c>
      <c r="H778" s="275" t="s">
        <v>1016</v>
      </c>
      <c r="I778" s="307" t="s">
        <v>752</v>
      </c>
      <c r="J778" s="275" t="s">
        <v>243</v>
      </c>
      <c r="K778" s="285" t="s">
        <v>27</v>
      </c>
      <c r="L778" s="285" t="s">
        <v>1216</v>
      </c>
      <c r="M778" s="275" t="s">
        <v>2160</v>
      </c>
      <c r="N778" s="275" t="s">
        <v>1482</v>
      </c>
      <c r="O778" s="275" t="s">
        <v>1474</v>
      </c>
      <c r="P778" s="275" t="s">
        <v>1034</v>
      </c>
      <c r="Q778" s="295" t="s">
        <v>1086</v>
      </c>
      <c r="R778" s="275" t="s">
        <v>1046</v>
      </c>
      <c r="S778" s="275"/>
      <c r="T778" s="297">
        <v>569057411</v>
      </c>
      <c r="U778" s="297">
        <v>569057411</v>
      </c>
      <c r="V778" s="297">
        <v>5199673.55</v>
      </c>
      <c r="W778" s="242" t="s">
        <v>2165</v>
      </c>
    </row>
    <row r="779" spans="1:23" ht="15" customHeight="1" x14ac:dyDescent="0.25">
      <c r="A779" s="239" t="s">
        <v>2162</v>
      </c>
      <c r="B779" s="249"/>
      <c r="C779" s="250"/>
      <c r="D779" s="242"/>
      <c r="E779" s="260"/>
      <c r="F779" s="244"/>
      <c r="G779" s="287" t="s">
        <v>938</v>
      </c>
      <c r="H779" s="275" t="s">
        <v>1016</v>
      </c>
      <c r="I779" s="307" t="s">
        <v>752</v>
      </c>
      <c r="J779" s="275" t="s">
        <v>317</v>
      </c>
      <c r="K779" s="285" t="s">
        <v>27</v>
      </c>
      <c r="L779" s="285" t="s">
        <v>1216</v>
      </c>
      <c r="M779" s="275" t="s">
        <v>2160</v>
      </c>
      <c r="N779" s="275" t="s">
        <v>1482</v>
      </c>
      <c r="O779" s="275" t="s">
        <v>1474</v>
      </c>
      <c r="P779" s="275" t="s">
        <v>1034</v>
      </c>
      <c r="Q779" s="295" t="s">
        <v>1086</v>
      </c>
      <c r="R779" s="275" t="s">
        <v>1046</v>
      </c>
      <c r="S779" s="275"/>
      <c r="T779" s="297">
        <v>0</v>
      </c>
      <c r="U779" s="297">
        <v>0</v>
      </c>
      <c r="V779" s="297">
        <v>0</v>
      </c>
      <c r="W779" s="242" t="s">
        <v>2165</v>
      </c>
    </row>
    <row r="780" spans="1:23" ht="15" customHeight="1" x14ac:dyDescent="0.25">
      <c r="A780" s="239" t="s">
        <v>2162</v>
      </c>
      <c r="B780" s="249"/>
      <c r="C780" s="250"/>
      <c r="D780" s="242"/>
      <c r="E780" s="260"/>
      <c r="F780" s="244"/>
      <c r="G780" s="287" t="s">
        <v>938</v>
      </c>
      <c r="H780" s="275"/>
      <c r="I780" s="242"/>
      <c r="J780" s="242"/>
      <c r="K780" s="246"/>
      <c r="L780" s="246"/>
      <c r="M780" s="242"/>
      <c r="N780" s="242"/>
      <c r="O780" s="242"/>
      <c r="P780" s="242"/>
      <c r="Q780" s="247"/>
      <c r="R780" s="242"/>
      <c r="S780" s="242"/>
      <c r="T780" s="244"/>
      <c r="U780" s="244"/>
      <c r="V780" s="244"/>
      <c r="W780" s="242"/>
    </row>
    <row r="781" spans="1:23" ht="15" customHeight="1" x14ac:dyDescent="0.25">
      <c r="A781" s="239" t="s">
        <v>2162</v>
      </c>
      <c r="B781" s="249"/>
      <c r="C781" s="250"/>
      <c r="D781" s="242"/>
      <c r="E781" s="260"/>
      <c r="F781" s="244"/>
      <c r="G781" s="287" t="s">
        <v>938</v>
      </c>
      <c r="H781" s="275"/>
      <c r="I781" s="242"/>
      <c r="J781" s="242"/>
      <c r="K781" s="246"/>
      <c r="L781" s="246"/>
      <c r="M781" s="242"/>
      <c r="N781" s="242"/>
      <c r="O781" s="242"/>
      <c r="P781" s="242"/>
      <c r="Q781" s="247"/>
      <c r="R781" s="242"/>
      <c r="S781" s="242"/>
      <c r="T781" s="244"/>
      <c r="U781" s="244"/>
      <c r="V781" s="244"/>
      <c r="W781" s="242"/>
    </row>
    <row r="782" spans="1:23" ht="15" customHeight="1" x14ac:dyDescent="0.25">
      <c r="A782" s="239" t="s">
        <v>2162</v>
      </c>
      <c r="B782" s="249"/>
      <c r="C782" s="250"/>
      <c r="D782" s="242"/>
      <c r="E782" s="260"/>
      <c r="F782" s="244"/>
      <c r="G782" s="287" t="s">
        <v>938</v>
      </c>
      <c r="H782" s="275"/>
      <c r="I782" s="242"/>
      <c r="J782" s="242"/>
      <c r="K782" s="246"/>
      <c r="L782" s="246"/>
      <c r="M782" s="242"/>
      <c r="N782" s="242"/>
      <c r="O782" s="242"/>
      <c r="P782" s="242"/>
      <c r="Q782" s="247"/>
      <c r="R782" s="242"/>
      <c r="S782" s="242"/>
      <c r="T782" s="244"/>
      <c r="U782" s="244"/>
      <c r="V782" s="244"/>
      <c r="W782" s="242"/>
    </row>
    <row r="783" spans="1:23" ht="15" customHeight="1" x14ac:dyDescent="0.25">
      <c r="A783" s="239" t="s">
        <v>2162</v>
      </c>
      <c r="B783" s="249"/>
      <c r="C783" s="250"/>
      <c r="D783" s="242"/>
      <c r="E783" s="260"/>
      <c r="F783" s="244"/>
      <c r="G783" s="287" t="s">
        <v>938</v>
      </c>
      <c r="H783" s="275"/>
      <c r="I783" s="242"/>
      <c r="J783" s="242"/>
      <c r="K783" s="246"/>
      <c r="L783" s="246"/>
      <c r="M783" s="242"/>
      <c r="N783" s="242"/>
      <c r="O783" s="242"/>
      <c r="P783" s="242"/>
      <c r="Q783" s="247"/>
      <c r="R783" s="242"/>
      <c r="S783" s="242"/>
      <c r="T783" s="244"/>
      <c r="U783" s="244"/>
      <c r="V783" s="244"/>
      <c r="W783" s="242"/>
    </row>
    <row r="784" spans="1:23" ht="15" customHeight="1" x14ac:dyDescent="0.25">
      <c r="A784" s="239" t="s">
        <v>2162</v>
      </c>
      <c r="B784" s="249"/>
      <c r="C784" s="250"/>
      <c r="D784" s="242"/>
      <c r="E784" s="260"/>
      <c r="F784" s="244"/>
      <c r="G784" s="287" t="s">
        <v>938</v>
      </c>
      <c r="H784" s="275"/>
      <c r="I784" s="242"/>
      <c r="J784" s="242"/>
      <c r="K784" s="246"/>
      <c r="L784" s="246"/>
      <c r="M784" s="242"/>
      <c r="N784" s="242"/>
      <c r="O784" s="242"/>
      <c r="P784" s="242"/>
      <c r="Q784" s="247"/>
      <c r="R784" s="242"/>
      <c r="S784" s="242"/>
      <c r="T784" s="244"/>
      <c r="U784" s="244"/>
      <c r="V784" s="244"/>
      <c r="W784" s="242"/>
    </row>
    <row r="785" spans="1:23" ht="15" customHeight="1" x14ac:dyDescent="0.25">
      <c r="A785" s="239" t="s">
        <v>2162</v>
      </c>
      <c r="B785" s="249"/>
      <c r="C785" s="250"/>
      <c r="D785" s="242"/>
      <c r="E785" s="260"/>
      <c r="F785" s="244"/>
      <c r="G785" s="287" t="s">
        <v>938</v>
      </c>
      <c r="H785" s="275"/>
      <c r="I785" s="242"/>
      <c r="J785" s="242"/>
      <c r="K785" s="246"/>
      <c r="L785" s="246"/>
      <c r="M785" s="242"/>
      <c r="N785" s="242"/>
      <c r="O785" s="242"/>
      <c r="P785" s="242"/>
      <c r="Q785" s="247"/>
      <c r="R785" s="242"/>
      <c r="S785" s="242"/>
      <c r="T785" s="244"/>
      <c r="U785" s="244"/>
      <c r="V785" s="244"/>
      <c r="W785" s="242"/>
    </row>
    <row r="786" spans="1:23" ht="15" customHeight="1" x14ac:dyDescent="0.25">
      <c r="A786" s="239" t="s">
        <v>2162</v>
      </c>
      <c r="B786" s="249"/>
      <c r="C786" s="250"/>
      <c r="D786" s="242"/>
      <c r="E786" s="260"/>
      <c r="F786" s="244"/>
      <c r="G786" s="287" t="s">
        <v>938</v>
      </c>
      <c r="H786" s="275"/>
      <c r="I786" s="242"/>
      <c r="J786" s="242"/>
      <c r="K786" s="246"/>
      <c r="L786" s="246"/>
      <c r="M786" s="242"/>
      <c r="N786" s="242"/>
      <c r="O786" s="242"/>
      <c r="P786" s="242"/>
      <c r="Q786" s="247"/>
      <c r="R786" s="242"/>
      <c r="S786" s="242"/>
      <c r="T786" s="244"/>
      <c r="U786" s="244"/>
      <c r="V786" s="244"/>
      <c r="W786" s="242"/>
    </row>
    <row r="787" spans="1:23" ht="15" customHeight="1" x14ac:dyDescent="0.25">
      <c r="A787" s="239" t="s">
        <v>2162</v>
      </c>
      <c r="B787" s="249"/>
      <c r="C787" s="250"/>
      <c r="D787" s="242"/>
      <c r="E787" s="260"/>
      <c r="F787" s="244"/>
      <c r="G787" s="287" t="s">
        <v>938</v>
      </c>
      <c r="H787" s="275"/>
      <c r="I787" s="242"/>
      <c r="J787" s="242"/>
      <c r="K787" s="246"/>
      <c r="L787" s="246"/>
      <c r="M787" s="242"/>
      <c r="N787" s="242"/>
      <c r="O787" s="242"/>
      <c r="P787" s="242"/>
      <c r="Q787" s="247"/>
      <c r="R787" s="242"/>
      <c r="S787" s="242"/>
      <c r="T787" s="244"/>
      <c r="U787" s="244"/>
      <c r="V787" s="244"/>
      <c r="W787" s="242"/>
    </row>
    <row r="788" spans="1:23" ht="15" customHeight="1" x14ac:dyDescent="0.25">
      <c r="A788" s="239" t="s">
        <v>2162</v>
      </c>
      <c r="B788" s="249"/>
      <c r="C788" s="250"/>
      <c r="D788" s="242"/>
      <c r="E788" s="260"/>
      <c r="F788" s="244"/>
      <c r="G788" s="287" t="s">
        <v>938</v>
      </c>
      <c r="H788" s="275"/>
      <c r="I788" s="242"/>
      <c r="J788" s="242"/>
      <c r="K788" s="246"/>
      <c r="L788" s="246"/>
      <c r="M788" s="242"/>
      <c r="N788" s="242"/>
      <c r="O788" s="242"/>
      <c r="P788" s="242"/>
      <c r="Q788" s="247"/>
      <c r="R788" s="242"/>
      <c r="S788" s="242"/>
      <c r="T788" s="244"/>
      <c r="U788" s="244"/>
      <c r="V788" s="244"/>
      <c r="W788" s="242"/>
    </row>
    <row r="789" spans="1:23" ht="15" customHeight="1" x14ac:dyDescent="0.25">
      <c r="A789" s="239" t="s">
        <v>2162</v>
      </c>
      <c r="B789" s="249"/>
      <c r="C789" s="250"/>
      <c r="D789" s="242"/>
      <c r="E789" s="260"/>
      <c r="F789" s="244"/>
      <c r="G789" s="287" t="s">
        <v>938</v>
      </c>
      <c r="H789" s="275"/>
      <c r="I789" s="242"/>
      <c r="J789" s="242"/>
      <c r="K789" s="246"/>
      <c r="L789" s="246"/>
      <c r="M789" s="242"/>
      <c r="N789" s="242"/>
      <c r="O789" s="242"/>
      <c r="P789" s="242"/>
      <c r="Q789" s="247"/>
      <c r="R789" s="242"/>
      <c r="S789" s="242"/>
      <c r="T789" s="244"/>
      <c r="U789" s="244"/>
      <c r="V789" s="244"/>
      <c r="W789" s="242"/>
    </row>
    <row r="790" spans="1:23" ht="15" customHeight="1" x14ac:dyDescent="0.25">
      <c r="A790" s="239" t="s">
        <v>2162</v>
      </c>
      <c r="B790" s="249"/>
      <c r="C790" s="250"/>
      <c r="D790" s="242"/>
      <c r="E790" s="260"/>
      <c r="F790" s="244"/>
      <c r="G790" s="287" t="s">
        <v>938</v>
      </c>
      <c r="H790" s="275"/>
      <c r="I790" s="242"/>
      <c r="J790" s="242"/>
      <c r="K790" s="246"/>
      <c r="L790" s="246"/>
      <c r="M790" s="242"/>
      <c r="N790" s="242"/>
      <c r="O790" s="242"/>
      <c r="P790" s="242"/>
      <c r="Q790" s="247"/>
      <c r="R790" s="242"/>
      <c r="S790" s="242"/>
      <c r="T790" s="244"/>
      <c r="U790" s="244"/>
      <c r="V790" s="244"/>
      <c r="W790" s="242"/>
    </row>
    <row r="791" spans="1:23" ht="15" customHeight="1" x14ac:dyDescent="0.25">
      <c r="A791" s="239" t="s">
        <v>2162</v>
      </c>
      <c r="B791" s="249"/>
      <c r="C791" s="250"/>
      <c r="D791" s="242"/>
      <c r="E791" s="260"/>
      <c r="F791" s="244"/>
      <c r="G791" s="287" t="s">
        <v>938</v>
      </c>
      <c r="H791" s="275"/>
      <c r="I791" s="242"/>
      <c r="J791" s="242"/>
      <c r="K791" s="246"/>
      <c r="L791" s="246"/>
      <c r="M791" s="242"/>
      <c r="N791" s="242"/>
      <c r="O791" s="242"/>
      <c r="P791" s="242"/>
      <c r="Q791" s="247"/>
      <c r="R791" s="242"/>
      <c r="S791" s="242"/>
      <c r="T791" s="244"/>
      <c r="U791" s="244"/>
      <c r="V791" s="244"/>
      <c r="W791" s="242"/>
    </row>
    <row r="792" spans="1:23" s="302" customFormat="1" ht="15" customHeight="1" x14ac:dyDescent="0.25">
      <c r="A792" s="228" t="s">
        <v>2162</v>
      </c>
      <c r="B792" s="229"/>
      <c r="C792" s="230"/>
      <c r="D792" s="231" t="s">
        <v>27</v>
      </c>
      <c r="E792" s="299">
        <v>980001.4</v>
      </c>
      <c r="F792" s="233"/>
      <c r="G792" s="300" t="s">
        <v>940</v>
      </c>
      <c r="H792" s="301"/>
      <c r="I792" s="235"/>
      <c r="J792" s="235"/>
      <c r="K792" s="231" t="s">
        <v>27</v>
      </c>
      <c r="L792" s="236"/>
      <c r="M792" s="236"/>
      <c r="N792" s="236"/>
      <c r="O792" s="236"/>
      <c r="P792" s="236"/>
      <c r="Q792" s="236"/>
      <c r="R792" s="236"/>
      <c r="S792" s="237"/>
      <c r="T792" s="238"/>
      <c r="U792" s="238"/>
      <c r="V792" s="238"/>
      <c r="W792" s="235"/>
    </row>
    <row r="793" spans="1:23" ht="15" customHeight="1" x14ac:dyDescent="0.25">
      <c r="A793" s="239" t="s">
        <v>1786</v>
      </c>
      <c r="B793" s="249" t="s">
        <v>941</v>
      </c>
      <c r="C793" s="250" t="s">
        <v>751</v>
      </c>
      <c r="D793" s="242"/>
      <c r="E793" s="260"/>
      <c r="F793" s="244">
        <v>980001.4</v>
      </c>
      <c r="G793" s="287" t="s">
        <v>940</v>
      </c>
      <c r="H793" s="275" t="s">
        <v>941</v>
      </c>
      <c r="I793" s="275" t="s">
        <v>751</v>
      </c>
      <c r="J793" s="275" t="s">
        <v>201</v>
      </c>
      <c r="K793" s="285" t="s">
        <v>27</v>
      </c>
      <c r="L793" s="285" t="s">
        <v>1216</v>
      </c>
      <c r="M793" s="275" t="s">
        <v>2164</v>
      </c>
      <c r="N793" s="275" t="s">
        <v>1486</v>
      </c>
      <c r="O793" s="275" t="s">
        <v>1469</v>
      </c>
      <c r="P793" s="275" t="s">
        <v>1030</v>
      </c>
      <c r="Q793" s="295" t="s">
        <v>1041</v>
      </c>
      <c r="R793" s="275" t="s">
        <v>1065</v>
      </c>
      <c r="S793" s="275"/>
      <c r="T793" s="297">
        <v>980001.4</v>
      </c>
      <c r="U793" s="297">
        <v>20000</v>
      </c>
      <c r="V793" s="297">
        <v>0</v>
      </c>
      <c r="W793" s="275" t="s">
        <v>2227</v>
      </c>
    </row>
    <row r="794" spans="1:23" ht="15" customHeight="1" x14ac:dyDescent="0.25">
      <c r="A794" s="239" t="s">
        <v>2162</v>
      </c>
      <c r="B794" s="249"/>
      <c r="C794" s="250"/>
      <c r="D794" s="242"/>
      <c r="E794" s="260"/>
      <c r="F794" s="244"/>
      <c r="G794" s="287" t="s">
        <v>940</v>
      </c>
      <c r="H794" s="275"/>
      <c r="I794" s="242"/>
      <c r="J794" s="242"/>
      <c r="K794" s="246"/>
      <c r="L794" s="246"/>
      <c r="M794" s="242"/>
      <c r="N794" s="242"/>
      <c r="O794" s="242"/>
      <c r="P794" s="242"/>
      <c r="Q794" s="247"/>
      <c r="R794" s="242"/>
      <c r="S794" s="242"/>
      <c r="T794" s="244"/>
      <c r="U794" s="244"/>
      <c r="V794" s="244"/>
      <c r="W794" s="242"/>
    </row>
    <row r="795" spans="1:23" ht="15" customHeight="1" x14ac:dyDescent="0.25">
      <c r="A795" s="239" t="s">
        <v>2162</v>
      </c>
      <c r="B795" s="249"/>
      <c r="C795" s="250"/>
      <c r="D795" s="242"/>
      <c r="E795" s="260"/>
      <c r="F795" s="244"/>
      <c r="G795" s="287" t="s">
        <v>940</v>
      </c>
      <c r="H795" s="275"/>
      <c r="I795" s="242"/>
      <c r="J795" s="242"/>
      <c r="K795" s="246"/>
      <c r="L795" s="246"/>
      <c r="M795" s="242"/>
      <c r="N795" s="242"/>
      <c r="O795" s="242"/>
      <c r="P795" s="242"/>
      <c r="Q795" s="247"/>
      <c r="R795" s="242"/>
      <c r="S795" s="242"/>
      <c r="T795" s="244"/>
      <c r="U795" s="244"/>
      <c r="V795" s="244"/>
      <c r="W795" s="242"/>
    </row>
    <row r="796" spans="1:23" ht="15" customHeight="1" x14ac:dyDescent="0.25">
      <c r="A796" s="239" t="s">
        <v>2162</v>
      </c>
      <c r="B796" s="249"/>
      <c r="C796" s="250"/>
      <c r="D796" s="242"/>
      <c r="E796" s="260"/>
      <c r="F796" s="244"/>
      <c r="G796" s="287" t="s">
        <v>940</v>
      </c>
      <c r="H796" s="275"/>
      <c r="I796" s="242"/>
      <c r="J796" s="242"/>
      <c r="K796" s="246"/>
      <c r="L796" s="246"/>
      <c r="M796" s="242"/>
      <c r="N796" s="242"/>
      <c r="O796" s="242"/>
      <c r="P796" s="242"/>
      <c r="Q796" s="247"/>
      <c r="R796" s="242"/>
      <c r="S796" s="242"/>
      <c r="T796" s="244"/>
      <c r="U796" s="244"/>
      <c r="V796" s="244"/>
      <c r="W796" s="242"/>
    </row>
    <row r="797" spans="1:23" ht="15" customHeight="1" x14ac:dyDescent="0.25">
      <c r="A797" s="239" t="s">
        <v>2162</v>
      </c>
      <c r="B797" s="249"/>
      <c r="C797" s="250"/>
      <c r="D797" s="242"/>
      <c r="E797" s="260"/>
      <c r="F797" s="244"/>
      <c r="G797" s="287" t="s">
        <v>940</v>
      </c>
      <c r="H797" s="275"/>
      <c r="I797" s="242"/>
      <c r="J797" s="242"/>
      <c r="K797" s="246"/>
      <c r="L797" s="246"/>
      <c r="M797" s="242"/>
      <c r="N797" s="242"/>
      <c r="O797" s="242"/>
      <c r="P797" s="242"/>
      <c r="Q797" s="247"/>
      <c r="R797" s="242"/>
      <c r="S797" s="242"/>
      <c r="T797" s="244"/>
      <c r="U797" s="244"/>
      <c r="V797" s="244"/>
      <c r="W797" s="242"/>
    </row>
    <row r="798" spans="1:23" ht="15" customHeight="1" x14ac:dyDescent="0.25">
      <c r="A798" s="239" t="s">
        <v>2162</v>
      </c>
      <c r="B798" s="249"/>
      <c r="C798" s="250"/>
      <c r="D798" s="242"/>
      <c r="E798" s="260"/>
      <c r="F798" s="244"/>
      <c r="G798" s="287" t="s">
        <v>940</v>
      </c>
      <c r="H798" s="275"/>
      <c r="I798" s="242"/>
      <c r="J798" s="242"/>
      <c r="K798" s="246"/>
      <c r="L798" s="246"/>
      <c r="M798" s="242"/>
      <c r="N798" s="242"/>
      <c r="O798" s="242"/>
      <c r="P798" s="242"/>
      <c r="Q798" s="247"/>
      <c r="R798" s="242"/>
      <c r="S798" s="242"/>
      <c r="T798" s="244"/>
      <c r="U798" s="244"/>
      <c r="V798" s="244"/>
      <c r="W798" s="242"/>
    </row>
    <row r="799" spans="1:23" ht="15" customHeight="1" x14ac:dyDescent="0.25">
      <c r="A799" s="239" t="s">
        <v>2162</v>
      </c>
      <c r="B799" s="249"/>
      <c r="C799" s="250"/>
      <c r="D799" s="242"/>
      <c r="E799" s="260"/>
      <c r="F799" s="244"/>
      <c r="G799" s="287" t="s">
        <v>940</v>
      </c>
      <c r="H799" s="275"/>
      <c r="I799" s="242"/>
      <c r="J799" s="242"/>
      <c r="K799" s="246"/>
      <c r="L799" s="246"/>
      <c r="M799" s="242"/>
      <c r="N799" s="242"/>
      <c r="O799" s="242"/>
      <c r="P799" s="242"/>
      <c r="Q799" s="247"/>
      <c r="R799" s="242"/>
      <c r="S799" s="242"/>
      <c r="T799" s="244"/>
      <c r="U799" s="244"/>
      <c r="V799" s="244"/>
      <c r="W799" s="242"/>
    </row>
    <row r="800" spans="1:23" ht="15" customHeight="1" x14ac:dyDescent="0.25">
      <c r="A800" s="239" t="s">
        <v>2162</v>
      </c>
      <c r="B800" s="249"/>
      <c r="C800" s="250"/>
      <c r="D800" s="242"/>
      <c r="E800" s="260"/>
      <c r="F800" s="244"/>
      <c r="G800" s="287" t="s">
        <v>940</v>
      </c>
      <c r="H800" s="275"/>
      <c r="I800" s="242"/>
      <c r="J800" s="242"/>
      <c r="K800" s="246"/>
      <c r="L800" s="246"/>
      <c r="M800" s="242"/>
      <c r="N800" s="242"/>
      <c r="O800" s="242"/>
      <c r="P800" s="242"/>
      <c r="Q800" s="247"/>
      <c r="R800" s="242"/>
      <c r="S800" s="242"/>
      <c r="T800" s="244"/>
      <c r="U800" s="244"/>
      <c r="V800" s="244"/>
      <c r="W800" s="242"/>
    </row>
    <row r="801" spans="1:23" ht="15" customHeight="1" x14ac:dyDescent="0.25">
      <c r="A801" s="239" t="s">
        <v>2162</v>
      </c>
      <c r="B801" s="249"/>
      <c r="C801" s="250"/>
      <c r="D801" s="242"/>
      <c r="E801" s="260"/>
      <c r="F801" s="244"/>
      <c r="G801" s="287" t="s">
        <v>940</v>
      </c>
      <c r="H801" s="275"/>
      <c r="I801" s="242"/>
      <c r="J801" s="242"/>
      <c r="K801" s="246"/>
      <c r="L801" s="246"/>
      <c r="M801" s="242"/>
      <c r="N801" s="242"/>
      <c r="O801" s="242"/>
      <c r="P801" s="242"/>
      <c r="Q801" s="247"/>
      <c r="R801" s="242"/>
      <c r="S801" s="242"/>
      <c r="T801" s="244"/>
      <c r="U801" s="244"/>
      <c r="V801" s="244"/>
      <c r="W801" s="242"/>
    </row>
    <row r="802" spans="1:23" ht="15" customHeight="1" x14ac:dyDescent="0.25">
      <c r="A802" s="239" t="s">
        <v>2162</v>
      </c>
      <c r="B802" s="249"/>
      <c r="C802" s="250"/>
      <c r="D802" s="242"/>
      <c r="E802" s="260"/>
      <c r="F802" s="244"/>
      <c r="G802" s="287" t="s">
        <v>940</v>
      </c>
      <c r="H802" s="275"/>
      <c r="I802" s="242"/>
      <c r="J802" s="242"/>
      <c r="K802" s="246"/>
      <c r="L802" s="246"/>
      <c r="M802" s="242"/>
      <c r="N802" s="242"/>
      <c r="O802" s="242"/>
      <c r="P802" s="242"/>
      <c r="Q802" s="247"/>
      <c r="R802" s="242"/>
      <c r="S802" s="242"/>
      <c r="T802" s="244"/>
      <c r="U802" s="244"/>
      <c r="V802" s="244"/>
      <c r="W802" s="242"/>
    </row>
    <row r="803" spans="1:23" ht="15" customHeight="1" x14ac:dyDescent="0.25">
      <c r="A803" s="239" t="s">
        <v>2162</v>
      </c>
      <c r="B803" s="249"/>
      <c r="C803" s="250"/>
      <c r="D803" s="242"/>
      <c r="E803" s="260"/>
      <c r="F803" s="244"/>
      <c r="G803" s="287" t="s">
        <v>940</v>
      </c>
      <c r="H803" s="275"/>
      <c r="I803" s="242"/>
      <c r="J803" s="242"/>
      <c r="K803" s="246"/>
      <c r="L803" s="246"/>
      <c r="M803" s="242"/>
      <c r="N803" s="242"/>
      <c r="O803" s="242"/>
      <c r="P803" s="242"/>
      <c r="Q803" s="247"/>
      <c r="R803" s="242"/>
      <c r="S803" s="242"/>
      <c r="T803" s="244"/>
      <c r="U803" s="244"/>
      <c r="V803" s="244"/>
      <c r="W803" s="242"/>
    </row>
    <row r="804" spans="1:23" ht="15" customHeight="1" x14ac:dyDescent="0.25">
      <c r="A804" s="239" t="s">
        <v>2162</v>
      </c>
      <c r="B804" s="249"/>
      <c r="C804" s="250"/>
      <c r="D804" s="242"/>
      <c r="E804" s="260"/>
      <c r="F804" s="244"/>
      <c r="G804" s="287" t="s">
        <v>940</v>
      </c>
      <c r="H804" s="275"/>
      <c r="I804" s="242"/>
      <c r="J804" s="242"/>
      <c r="K804" s="246"/>
      <c r="L804" s="246"/>
      <c r="M804" s="242"/>
      <c r="N804" s="242"/>
      <c r="O804" s="242"/>
      <c r="P804" s="242"/>
      <c r="Q804" s="247"/>
      <c r="R804" s="242"/>
      <c r="S804" s="242"/>
      <c r="T804" s="244"/>
      <c r="U804" s="244"/>
      <c r="V804" s="244"/>
      <c r="W804" s="242"/>
    </row>
    <row r="805" spans="1:23" ht="15" customHeight="1" x14ac:dyDescent="0.25">
      <c r="A805" s="239" t="s">
        <v>2162</v>
      </c>
      <c r="B805" s="249"/>
      <c r="C805" s="250"/>
      <c r="D805" s="242"/>
      <c r="E805" s="260"/>
      <c r="F805" s="244"/>
      <c r="G805" s="287" t="s">
        <v>940</v>
      </c>
      <c r="H805" s="275"/>
      <c r="I805" s="242"/>
      <c r="J805" s="242"/>
      <c r="K805" s="246"/>
      <c r="L805" s="246"/>
      <c r="M805" s="242"/>
      <c r="N805" s="242"/>
      <c r="O805" s="242"/>
      <c r="P805" s="242"/>
      <c r="Q805" s="247"/>
      <c r="R805" s="242"/>
      <c r="S805" s="242"/>
      <c r="T805" s="244"/>
      <c r="U805" s="244"/>
      <c r="V805" s="244"/>
      <c r="W805" s="242"/>
    </row>
    <row r="806" spans="1:23" ht="15" customHeight="1" x14ac:dyDescent="0.25">
      <c r="A806" s="239" t="s">
        <v>2162</v>
      </c>
      <c r="B806" s="249"/>
      <c r="C806" s="250"/>
      <c r="D806" s="242"/>
      <c r="E806" s="260"/>
      <c r="F806" s="244"/>
      <c r="G806" s="287" t="s">
        <v>940</v>
      </c>
      <c r="H806" s="275"/>
      <c r="I806" s="242"/>
      <c r="J806" s="242"/>
      <c r="K806" s="246"/>
      <c r="L806" s="246"/>
      <c r="M806" s="242"/>
      <c r="N806" s="242"/>
      <c r="O806" s="242"/>
      <c r="P806" s="242"/>
      <c r="Q806" s="247"/>
      <c r="R806" s="242"/>
      <c r="S806" s="242"/>
      <c r="T806" s="244"/>
      <c r="U806" s="244"/>
      <c r="V806" s="244"/>
      <c r="W806" s="242"/>
    </row>
    <row r="807" spans="1:23" ht="15" customHeight="1" x14ac:dyDescent="0.25">
      <c r="A807" s="239" t="s">
        <v>2162</v>
      </c>
      <c r="B807" s="249"/>
      <c r="C807" s="250"/>
      <c r="D807" s="242"/>
      <c r="E807" s="260"/>
      <c r="F807" s="244"/>
      <c r="G807" s="287" t="s">
        <v>940</v>
      </c>
      <c r="H807" s="275"/>
      <c r="I807" s="242"/>
      <c r="J807" s="242"/>
      <c r="K807" s="246"/>
      <c r="L807" s="246"/>
      <c r="M807" s="242"/>
      <c r="N807" s="242"/>
      <c r="O807" s="242"/>
      <c r="P807" s="242"/>
      <c r="Q807" s="247"/>
      <c r="R807" s="242"/>
      <c r="S807" s="242"/>
      <c r="T807" s="244"/>
      <c r="U807" s="244"/>
      <c r="V807" s="244"/>
      <c r="W807" s="242"/>
    </row>
    <row r="808" spans="1:23" ht="15" customHeight="1" x14ac:dyDescent="0.25">
      <c r="A808" s="239" t="s">
        <v>2162</v>
      </c>
      <c r="B808" s="249"/>
      <c r="C808" s="250"/>
      <c r="D808" s="242"/>
      <c r="E808" s="260"/>
      <c r="F808" s="244"/>
      <c r="G808" s="287" t="s">
        <v>940</v>
      </c>
      <c r="H808" s="275"/>
      <c r="I808" s="242"/>
      <c r="J808" s="242"/>
      <c r="K808" s="246"/>
      <c r="L808" s="246"/>
      <c r="M808" s="242"/>
      <c r="N808" s="242"/>
      <c r="O808" s="242"/>
      <c r="P808" s="242"/>
      <c r="Q808" s="247"/>
      <c r="R808" s="242"/>
      <c r="S808" s="242"/>
      <c r="T808" s="244"/>
      <c r="U808" s="244"/>
      <c r="V808" s="244"/>
      <c r="W808" s="242"/>
    </row>
    <row r="809" spans="1:23" s="302" customFormat="1" ht="15" customHeight="1" x14ac:dyDescent="0.25">
      <c r="A809" s="228" t="s">
        <v>2162</v>
      </c>
      <c r="B809" s="229"/>
      <c r="C809" s="230"/>
      <c r="D809" s="231" t="s">
        <v>27</v>
      </c>
      <c r="E809" s="299">
        <v>1209813.71</v>
      </c>
      <c r="F809" s="233"/>
      <c r="G809" s="300" t="s">
        <v>1789</v>
      </c>
      <c r="H809" s="301"/>
      <c r="I809" s="235"/>
      <c r="J809" s="235"/>
      <c r="K809" s="231" t="s">
        <v>27</v>
      </c>
      <c r="L809" s="236"/>
      <c r="M809" s="236"/>
      <c r="N809" s="236"/>
      <c r="O809" s="236"/>
      <c r="P809" s="236"/>
      <c r="Q809" s="236"/>
      <c r="R809" s="236"/>
      <c r="S809" s="237"/>
      <c r="T809" s="238"/>
      <c r="U809" s="238"/>
      <c r="V809" s="238"/>
      <c r="W809" s="235"/>
    </row>
    <row r="810" spans="1:23" ht="15.75" customHeight="1" x14ac:dyDescent="0.25">
      <c r="A810" s="239" t="s">
        <v>1522</v>
      </c>
      <c r="B810" s="255" t="s">
        <v>943</v>
      </c>
      <c r="C810" s="242" t="s">
        <v>752</v>
      </c>
      <c r="D810" s="285"/>
      <c r="E810" s="260"/>
      <c r="F810" s="244">
        <v>1209813.71</v>
      </c>
      <c r="G810" s="287" t="s">
        <v>1789</v>
      </c>
      <c r="H810" s="275" t="s">
        <v>943</v>
      </c>
      <c r="I810" s="275" t="s">
        <v>752</v>
      </c>
      <c r="J810" s="275" t="s">
        <v>230</v>
      </c>
      <c r="K810" s="285" t="s">
        <v>27</v>
      </c>
      <c r="L810" s="285" t="s">
        <v>1216</v>
      </c>
      <c r="M810" s="275" t="s">
        <v>2160</v>
      </c>
      <c r="N810" s="275" t="s">
        <v>1482</v>
      </c>
      <c r="O810" s="275" t="s">
        <v>1474</v>
      </c>
      <c r="P810" s="275" t="s">
        <v>1034</v>
      </c>
      <c r="Q810" s="295" t="s">
        <v>1086</v>
      </c>
      <c r="R810" s="275" t="s">
        <v>1192</v>
      </c>
      <c r="S810" s="275"/>
      <c r="T810" s="297">
        <v>1209813.71</v>
      </c>
      <c r="U810" s="297">
        <v>0</v>
      </c>
      <c r="V810" s="297">
        <v>319855.39</v>
      </c>
      <c r="W810" s="242" t="s">
        <v>2161</v>
      </c>
    </row>
    <row r="811" spans="1:23" ht="15" customHeight="1" x14ac:dyDescent="0.25">
      <c r="A811" s="239" t="s">
        <v>2162</v>
      </c>
      <c r="B811" s="249"/>
      <c r="C811" s="250"/>
      <c r="D811" s="242"/>
      <c r="E811" s="260"/>
      <c r="F811" s="244"/>
      <c r="G811" s="287" t="s">
        <v>1789</v>
      </c>
      <c r="H811" s="275" t="s">
        <v>943</v>
      </c>
      <c r="I811" s="275" t="s">
        <v>752</v>
      </c>
      <c r="J811" s="275" t="s">
        <v>361</v>
      </c>
      <c r="K811" s="285" t="s">
        <v>27</v>
      </c>
      <c r="L811" s="285" t="s">
        <v>1216</v>
      </c>
      <c r="M811" s="275" t="s">
        <v>2160</v>
      </c>
      <c r="N811" s="275" t="s">
        <v>1468</v>
      </c>
      <c r="O811" s="275" t="s">
        <v>1474</v>
      </c>
      <c r="P811" s="275" t="s">
        <v>1034</v>
      </c>
      <c r="Q811" s="295" t="s">
        <v>1086</v>
      </c>
      <c r="R811" s="275" t="s">
        <v>1195</v>
      </c>
      <c r="S811" s="275"/>
      <c r="T811" s="297" t="s">
        <v>2162</v>
      </c>
      <c r="U811" s="297">
        <v>0</v>
      </c>
      <c r="V811" s="297">
        <v>0</v>
      </c>
      <c r="W811" s="242" t="s">
        <v>2161</v>
      </c>
    </row>
    <row r="812" spans="1:23" ht="15" customHeight="1" x14ac:dyDescent="0.25">
      <c r="A812" s="239" t="s">
        <v>2162</v>
      </c>
      <c r="B812" s="249"/>
      <c r="C812" s="250"/>
      <c r="D812" s="242"/>
      <c r="E812" s="260"/>
      <c r="F812" s="244"/>
      <c r="G812" s="287" t="s">
        <v>1789</v>
      </c>
      <c r="H812" s="275" t="s">
        <v>943</v>
      </c>
      <c r="I812" s="275" t="s">
        <v>752</v>
      </c>
      <c r="J812" s="275" t="s">
        <v>308</v>
      </c>
      <c r="K812" s="285" t="s">
        <v>27</v>
      </c>
      <c r="L812" s="285" t="s">
        <v>1216</v>
      </c>
      <c r="M812" s="275" t="s">
        <v>2160</v>
      </c>
      <c r="N812" s="275" t="s">
        <v>1482</v>
      </c>
      <c r="O812" s="275" t="s">
        <v>1474</v>
      </c>
      <c r="P812" s="275" t="s">
        <v>1034</v>
      </c>
      <c r="Q812" s="295" t="s">
        <v>1086</v>
      </c>
      <c r="R812" s="275" t="s">
        <v>1195</v>
      </c>
      <c r="S812" s="275"/>
      <c r="T812" s="297" t="s">
        <v>2162</v>
      </c>
      <c r="U812" s="297">
        <v>0</v>
      </c>
      <c r="V812" s="297">
        <v>0</v>
      </c>
      <c r="W812" s="242" t="s">
        <v>2161</v>
      </c>
    </row>
    <row r="813" spans="1:23" ht="15" customHeight="1" x14ac:dyDescent="0.25">
      <c r="A813" s="239" t="s">
        <v>2162</v>
      </c>
      <c r="B813" s="249"/>
      <c r="C813" s="250"/>
      <c r="D813" s="242"/>
      <c r="E813" s="260"/>
      <c r="F813" s="244"/>
      <c r="G813" s="287" t="s">
        <v>1789</v>
      </c>
      <c r="H813" s="275"/>
      <c r="I813" s="242"/>
      <c r="J813" s="242"/>
      <c r="K813" s="246"/>
      <c r="L813" s="246"/>
      <c r="M813" s="242"/>
      <c r="N813" s="242"/>
      <c r="O813" s="242"/>
      <c r="P813" s="242"/>
      <c r="Q813" s="247"/>
      <c r="R813" s="242"/>
      <c r="S813" s="242"/>
      <c r="T813" s="244"/>
      <c r="U813" s="244"/>
      <c r="V813" s="244"/>
      <c r="W813" s="242"/>
    </row>
    <row r="814" spans="1:23" ht="15" customHeight="1" x14ac:dyDescent="0.25">
      <c r="A814" s="239" t="s">
        <v>2162</v>
      </c>
      <c r="B814" s="249"/>
      <c r="C814" s="250"/>
      <c r="D814" s="242"/>
      <c r="E814" s="260"/>
      <c r="F814" s="244"/>
      <c r="G814" s="287" t="s">
        <v>1789</v>
      </c>
      <c r="H814" s="275"/>
      <c r="I814" s="242"/>
      <c r="J814" s="242"/>
      <c r="K814" s="246"/>
      <c r="L814" s="246"/>
      <c r="M814" s="242"/>
      <c r="N814" s="242"/>
      <c r="O814" s="242"/>
      <c r="P814" s="242"/>
      <c r="Q814" s="247"/>
      <c r="R814" s="242"/>
      <c r="S814" s="242"/>
      <c r="T814" s="244"/>
      <c r="U814" s="244"/>
      <c r="V814" s="244"/>
      <c r="W814" s="242"/>
    </row>
    <row r="815" spans="1:23" ht="15" customHeight="1" x14ac:dyDescent="0.25">
      <c r="A815" s="239" t="s">
        <v>2162</v>
      </c>
      <c r="B815" s="249"/>
      <c r="C815" s="250"/>
      <c r="D815" s="242"/>
      <c r="E815" s="260"/>
      <c r="F815" s="244"/>
      <c r="G815" s="287" t="s">
        <v>1789</v>
      </c>
      <c r="H815" s="275"/>
      <c r="I815" s="242"/>
      <c r="J815" s="242"/>
      <c r="K815" s="246"/>
      <c r="L815" s="246"/>
      <c r="M815" s="242"/>
      <c r="N815" s="242"/>
      <c r="O815" s="242"/>
      <c r="P815" s="242"/>
      <c r="Q815" s="247"/>
      <c r="R815" s="242"/>
      <c r="S815" s="242"/>
      <c r="T815" s="244"/>
      <c r="U815" s="244"/>
      <c r="V815" s="244"/>
      <c r="W815" s="242"/>
    </row>
    <row r="816" spans="1:23" ht="15" customHeight="1" x14ac:dyDescent="0.25">
      <c r="A816" s="239" t="s">
        <v>2162</v>
      </c>
      <c r="B816" s="249"/>
      <c r="C816" s="250"/>
      <c r="D816" s="242"/>
      <c r="E816" s="260"/>
      <c r="F816" s="244"/>
      <c r="G816" s="287" t="s">
        <v>1789</v>
      </c>
      <c r="H816" s="275"/>
      <c r="I816" s="242"/>
      <c r="J816" s="242"/>
      <c r="K816" s="246"/>
      <c r="L816" s="246"/>
      <c r="M816" s="242"/>
      <c r="N816" s="242"/>
      <c r="O816" s="242"/>
      <c r="P816" s="242"/>
      <c r="Q816" s="247"/>
      <c r="R816" s="242"/>
      <c r="S816" s="242"/>
      <c r="T816" s="244"/>
      <c r="U816" s="244"/>
      <c r="V816" s="244"/>
      <c r="W816" s="242"/>
    </row>
    <row r="817" spans="1:23" ht="15" customHeight="1" x14ac:dyDescent="0.25">
      <c r="A817" s="239" t="s">
        <v>2162</v>
      </c>
      <c r="B817" s="249"/>
      <c r="C817" s="250"/>
      <c r="D817" s="242"/>
      <c r="E817" s="260"/>
      <c r="F817" s="244"/>
      <c r="G817" s="287" t="s">
        <v>1789</v>
      </c>
      <c r="H817" s="275"/>
      <c r="I817" s="242"/>
      <c r="J817" s="242"/>
      <c r="K817" s="246"/>
      <c r="L817" s="246"/>
      <c r="M817" s="242"/>
      <c r="N817" s="242"/>
      <c r="O817" s="242"/>
      <c r="P817" s="242"/>
      <c r="Q817" s="247"/>
      <c r="R817" s="242"/>
      <c r="S817" s="242"/>
      <c r="T817" s="244"/>
      <c r="U817" s="244"/>
      <c r="V817" s="244"/>
      <c r="W817" s="242"/>
    </row>
    <row r="818" spans="1:23" ht="15" customHeight="1" x14ac:dyDescent="0.25">
      <c r="A818" s="239" t="s">
        <v>2162</v>
      </c>
      <c r="B818" s="249"/>
      <c r="C818" s="250"/>
      <c r="D818" s="242"/>
      <c r="E818" s="260"/>
      <c r="F818" s="244"/>
      <c r="G818" s="287" t="s">
        <v>1789</v>
      </c>
      <c r="H818" s="275"/>
      <c r="I818" s="242"/>
      <c r="J818" s="242"/>
      <c r="K818" s="246"/>
      <c r="L818" s="246"/>
      <c r="M818" s="242"/>
      <c r="N818" s="242"/>
      <c r="O818" s="242"/>
      <c r="P818" s="242"/>
      <c r="Q818" s="247"/>
      <c r="R818" s="242"/>
      <c r="S818" s="242"/>
      <c r="T818" s="244"/>
      <c r="U818" s="244"/>
      <c r="V818" s="244"/>
      <c r="W818" s="242"/>
    </row>
    <row r="819" spans="1:23" ht="15" customHeight="1" x14ac:dyDescent="0.25">
      <c r="A819" s="239" t="s">
        <v>2162</v>
      </c>
      <c r="B819" s="249"/>
      <c r="C819" s="250"/>
      <c r="D819" s="242"/>
      <c r="E819" s="260"/>
      <c r="F819" s="244"/>
      <c r="G819" s="287" t="s">
        <v>1789</v>
      </c>
      <c r="H819" s="275"/>
      <c r="I819" s="242"/>
      <c r="J819" s="242"/>
      <c r="K819" s="246"/>
      <c r="L819" s="246"/>
      <c r="M819" s="242"/>
      <c r="N819" s="242"/>
      <c r="O819" s="242"/>
      <c r="P819" s="242"/>
      <c r="Q819" s="247"/>
      <c r="R819" s="242"/>
      <c r="S819" s="242"/>
      <c r="T819" s="244"/>
      <c r="U819" s="244"/>
      <c r="V819" s="244"/>
      <c r="W819" s="242"/>
    </row>
    <row r="820" spans="1:23" ht="15" customHeight="1" x14ac:dyDescent="0.25">
      <c r="A820" s="239" t="s">
        <v>2162</v>
      </c>
      <c r="B820" s="249"/>
      <c r="C820" s="250"/>
      <c r="D820" s="242"/>
      <c r="E820" s="260"/>
      <c r="F820" s="244"/>
      <c r="G820" s="287" t="s">
        <v>1789</v>
      </c>
      <c r="H820" s="275"/>
      <c r="I820" s="242"/>
      <c r="J820" s="242"/>
      <c r="K820" s="246"/>
      <c r="L820" s="246"/>
      <c r="M820" s="242"/>
      <c r="N820" s="242"/>
      <c r="O820" s="242"/>
      <c r="P820" s="242"/>
      <c r="Q820" s="247"/>
      <c r="R820" s="242"/>
      <c r="S820" s="242"/>
      <c r="T820" s="244"/>
      <c r="U820" s="244"/>
      <c r="V820" s="244"/>
      <c r="W820" s="242"/>
    </row>
    <row r="821" spans="1:23" ht="15" customHeight="1" x14ac:dyDescent="0.25">
      <c r="A821" s="239" t="s">
        <v>2162</v>
      </c>
      <c r="B821" s="249"/>
      <c r="C821" s="250"/>
      <c r="D821" s="242"/>
      <c r="E821" s="260"/>
      <c r="F821" s="244"/>
      <c r="G821" s="287" t="s">
        <v>1789</v>
      </c>
      <c r="H821" s="275"/>
      <c r="I821" s="242"/>
      <c r="J821" s="242"/>
      <c r="K821" s="246"/>
      <c r="L821" s="246"/>
      <c r="M821" s="242"/>
      <c r="N821" s="242"/>
      <c r="O821" s="242"/>
      <c r="P821" s="242"/>
      <c r="Q821" s="247"/>
      <c r="R821" s="242"/>
      <c r="S821" s="242"/>
      <c r="T821" s="244"/>
      <c r="U821" s="244"/>
      <c r="V821" s="244"/>
      <c r="W821" s="242"/>
    </row>
    <row r="822" spans="1:23" ht="15" customHeight="1" x14ac:dyDescent="0.25">
      <c r="A822" s="239" t="s">
        <v>2162</v>
      </c>
      <c r="B822" s="249"/>
      <c r="C822" s="250"/>
      <c r="D822" s="242"/>
      <c r="E822" s="260"/>
      <c r="F822" s="244"/>
      <c r="G822" s="287" t="s">
        <v>1789</v>
      </c>
      <c r="H822" s="275"/>
      <c r="I822" s="242"/>
      <c r="J822" s="242"/>
      <c r="K822" s="246"/>
      <c r="L822" s="246"/>
      <c r="M822" s="242"/>
      <c r="N822" s="242"/>
      <c r="O822" s="242"/>
      <c r="P822" s="242"/>
      <c r="Q822" s="247"/>
      <c r="R822" s="242"/>
      <c r="S822" s="242"/>
      <c r="T822" s="244"/>
      <c r="U822" s="244"/>
      <c r="V822" s="244"/>
      <c r="W822" s="242"/>
    </row>
    <row r="823" spans="1:23" ht="15" customHeight="1" x14ac:dyDescent="0.25">
      <c r="A823" s="239" t="s">
        <v>2162</v>
      </c>
      <c r="B823" s="249"/>
      <c r="C823" s="250"/>
      <c r="D823" s="242"/>
      <c r="E823" s="260"/>
      <c r="F823" s="244"/>
      <c r="G823" s="287" t="s">
        <v>1789</v>
      </c>
      <c r="H823" s="275"/>
      <c r="I823" s="242"/>
      <c r="J823" s="242"/>
      <c r="K823" s="246"/>
      <c r="L823" s="246"/>
      <c r="M823" s="242"/>
      <c r="N823" s="242"/>
      <c r="O823" s="242"/>
      <c r="P823" s="242"/>
      <c r="Q823" s="247"/>
      <c r="R823" s="242"/>
      <c r="S823" s="242"/>
      <c r="T823" s="244"/>
      <c r="U823" s="244"/>
      <c r="V823" s="244"/>
      <c r="W823" s="242"/>
    </row>
    <row r="824" spans="1:23" ht="15" customHeight="1" x14ac:dyDescent="0.25">
      <c r="A824" s="239" t="s">
        <v>2162</v>
      </c>
      <c r="B824" s="249"/>
      <c r="C824" s="250"/>
      <c r="D824" s="242"/>
      <c r="E824" s="260"/>
      <c r="F824" s="244"/>
      <c r="G824" s="287" t="s">
        <v>1789</v>
      </c>
      <c r="H824" s="275"/>
      <c r="I824" s="242"/>
      <c r="J824" s="242"/>
      <c r="K824" s="246"/>
      <c r="L824" s="246"/>
      <c r="M824" s="242"/>
      <c r="N824" s="242"/>
      <c r="O824" s="242"/>
      <c r="P824" s="242"/>
      <c r="Q824" s="247"/>
      <c r="R824" s="242"/>
      <c r="S824" s="242"/>
      <c r="T824" s="244"/>
      <c r="U824" s="244"/>
      <c r="V824" s="244"/>
      <c r="W824" s="242"/>
    </row>
    <row r="825" spans="1:23" ht="15" customHeight="1" x14ac:dyDescent="0.25">
      <c r="A825" s="239" t="s">
        <v>2162</v>
      </c>
      <c r="B825" s="249"/>
      <c r="C825" s="250"/>
      <c r="D825" s="242"/>
      <c r="E825" s="260"/>
      <c r="F825" s="244"/>
      <c r="G825" s="287" t="s">
        <v>1789</v>
      </c>
      <c r="H825" s="275"/>
      <c r="I825" s="242"/>
      <c r="J825" s="242"/>
      <c r="K825" s="246"/>
      <c r="L825" s="246"/>
      <c r="M825" s="242"/>
      <c r="N825" s="242"/>
      <c r="O825" s="242"/>
      <c r="P825" s="242"/>
      <c r="Q825" s="247"/>
      <c r="R825" s="242"/>
      <c r="S825" s="242"/>
      <c r="T825" s="244"/>
      <c r="U825" s="244"/>
      <c r="V825" s="244"/>
      <c r="W825" s="242"/>
    </row>
    <row r="826" spans="1:23" s="302" customFormat="1" ht="15" customHeight="1" x14ac:dyDescent="0.25">
      <c r="A826" s="228" t="s">
        <v>2162</v>
      </c>
      <c r="B826" s="229"/>
      <c r="C826" s="230"/>
      <c r="D826" s="231" t="s">
        <v>27</v>
      </c>
      <c r="E826" s="299">
        <v>64214874</v>
      </c>
      <c r="F826" s="233"/>
      <c r="G826" s="300" t="s">
        <v>944</v>
      </c>
      <c r="H826" s="301"/>
      <c r="I826" s="235"/>
      <c r="J826" s="235"/>
      <c r="K826" s="231" t="s">
        <v>27</v>
      </c>
      <c r="L826" s="236"/>
      <c r="M826" s="236"/>
      <c r="N826" s="236"/>
      <c r="O826" s="236"/>
      <c r="P826" s="236"/>
      <c r="Q826" s="236"/>
      <c r="R826" s="236"/>
      <c r="S826" s="237"/>
      <c r="T826" s="238"/>
      <c r="U826" s="238"/>
      <c r="V826" s="238"/>
      <c r="W826" s="235"/>
    </row>
    <row r="827" spans="1:23" ht="15" customHeight="1" x14ac:dyDescent="0.25">
      <c r="A827" s="239" t="s">
        <v>1522</v>
      </c>
      <c r="B827" s="249" t="s">
        <v>939</v>
      </c>
      <c r="C827" s="250" t="s">
        <v>750</v>
      </c>
      <c r="D827" s="242"/>
      <c r="E827" s="260"/>
      <c r="F827" s="244">
        <v>64214874</v>
      </c>
      <c r="G827" s="287" t="s">
        <v>944</v>
      </c>
      <c r="H827" s="242" t="s">
        <v>939</v>
      </c>
      <c r="I827" s="307" t="s">
        <v>752</v>
      </c>
      <c r="J827" s="242" t="s">
        <v>278</v>
      </c>
      <c r="K827" s="246" t="s">
        <v>27</v>
      </c>
      <c r="L827" s="246" t="s">
        <v>27</v>
      </c>
      <c r="M827" s="242" t="s">
        <v>2160</v>
      </c>
      <c r="N827" s="242" t="s">
        <v>1468</v>
      </c>
      <c r="O827" s="242" t="s">
        <v>1469</v>
      </c>
      <c r="P827" s="242" t="s">
        <v>1034</v>
      </c>
      <c r="Q827" s="247" t="s">
        <v>1086</v>
      </c>
      <c r="R827" s="242" t="s">
        <v>1046</v>
      </c>
      <c r="S827" s="242"/>
      <c r="T827" s="248">
        <v>64214874</v>
      </c>
      <c r="U827" s="248">
        <v>1070248</v>
      </c>
      <c r="V827" s="248">
        <v>267562</v>
      </c>
      <c r="W827" s="242" t="s">
        <v>2165</v>
      </c>
    </row>
    <row r="828" spans="1:23" ht="15" customHeight="1" x14ac:dyDescent="0.25">
      <c r="A828" s="239" t="s">
        <v>2162</v>
      </c>
      <c r="B828" s="249"/>
      <c r="C828" s="250"/>
      <c r="D828" s="242"/>
      <c r="E828" s="260"/>
      <c r="F828" s="244"/>
      <c r="G828" s="287" t="s">
        <v>944</v>
      </c>
      <c r="H828" s="275"/>
      <c r="I828" s="242"/>
      <c r="J828" s="242"/>
      <c r="K828" s="246"/>
      <c r="L828" s="246"/>
      <c r="M828" s="242"/>
      <c r="N828" s="242"/>
      <c r="O828" s="242"/>
      <c r="P828" s="242"/>
      <c r="Q828" s="247"/>
      <c r="R828" s="242"/>
      <c r="S828" s="242"/>
      <c r="T828" s="244"/>
      <c r="U828" s="244"/>
      <c r="V828" s="244"/>
      <c r="W828" s="242"/>
    </row>
    <row r="829" spans="1:23" ht="15" customHeight="1" x14ac:dyDescent="0.25">
      <c r="A829" s="239" t="s">
        <v>2162</v>
      </c>
      <c r="B829" s="249"/>
      <c r="C829" s="250"/>
      <c r="D829" s="242"/>
      <c r="E829" s="260"/>
      <c r="F829" s="244"/>
      <c r="G829" s="287" t="s">
        <v>944</v>
      </c>
      <c r="H829" s="275"/>
      <c r="I829" s="242"/>
      <c r="J829" s="242"/>
      <c r="K829" s="246"/>
      <c r="L829" s="246"/>
      <c r="M829" s="242"/>
      <c r="N829" s="242"/>
      <c r="O829" s="242"/>
      <c r="P829" s="242"/>
      <c r="Q829" s="247"/>
      <c r="R829" s="242"/>
      <c r="S829" s="242"/>
      <c r="T829" s="244"/>
      <c r="U829" s="244"/>
      <c r="V829" s="244"/>
      <c r="W829" s="242"/>
    </row>
    <row r="830" spans="1:23" ht="15" customHeight="1" x14ac:dyDescent="0.25">
      <c r="A830" s="239" t="s">
        <v>2162</v>
      </c>
      <c r="B830" s="249"/>
      <c r="C830" s="250"/>
      <c r="D830" s="242"/>
      <c r="E830" s="260"/>
      <c r="F830" s="244"/>
      <c r="G830" s="287" t="s">
        <v>944</v>
      </c>
      <c r="H830" s="275"/>
      <c r="I830" s="242"/>
      <c r="J830" s="242"/>
      <c r="K830" s="246"/>
      <c r="L830" s="246"/>
      <c r="M830" s="242"/>
      <c r="N830" s="242"/>
      <c r="O830" s="242"/>
      <c r="P830" s="242"/>
      <c r="Q830" s="247"/>
      <c r="R830" s="242"/>
      <c r="S830" s="242"/>
      <c r="T830" s="244"/>
      <c r="U830" s="244"/>
      <c r="V830" s="244"/>
      <c r="W830" s="242"/>
    </row>
    <row r="831" spans="1:23" ht="15" customHeight="1" x14ac:dyDescent="0.25">
      <c r="A831" s="239" t="s">
        <v>2162</v>
      </c>
      <c r="B831" s="249"/>
      <c r="C831" s="250"/>
      <c r="D831" s="242"/>
      <c r="E831" s="260"/>
      <c r="F831" s="244"/>
      <c r="G831" s="287" t="s">
        <v>944</v>
      </c>
      <c r="H831" s="275"/>
      <c r="I831" s="242"/>
      <c r="J831" s="242"/>
      <c r="K831" s="246"/>
      <c r="L831" s="246"/>
      <c r="M831" s="242"/>
      <c r="N831" s="242"/>
      <c r="O831" s="242"/>
      <c r="P831" s="242"/>
      <c r="Q831" s="247"/>
      <c r="R831" s="242"/>
      <c r="S831" s="242"/>
      <c r="T831" s="244"/>
      <c r="U831" s="244"/>
      <c r="V831" s="244"/>
      <c r="W831" s="242"/>
    </row>
    <row r="832" spans="1:23" ht="15" customHeight="1" x14ac:dyDescent="0.25">
      <c r="A832" s="239" t="s">
        <v>2162</v>
      </c>
      <c r="B832" s="249"/>
      <c r="C832" s="250"/>
      <c r="D832" s="242"/>
      <c r="E832" s="260"/>
      <c r="F832" s="244"/>
      <c r="G832" s="287" t="s">
        <v>944</v>
      </c>
      <c r="H832" s="275"/>
      <c r="I832" s="242"/>
      <c r="J832" s="242"/>
      <c r="K832" s="246"/>
      <c r="L832" s="246"/>
      <c r="M832" s="242"/>
      <c r="N832" s="242"/>
      <c r="O832" s="242"/>
      <c r="P832" s="242"/>
      <c r="Q832" s="247"/>
      <c r="R832" s="242"/>
      <c r="S832" s="242"/>
      <c r="T832" s="244"/>
      <c r="U832" s="244"/>
      <c r="V832" s="244"/>
      <c r="W832" s="242"/>
    </row>
    <row r="833" spans="1:23" ht="15" customHeight="1" x14ac:dyDescent="0.25">
      <c r="A833" s="239" t="s">
        <v>2162</v>
      </c>
      <c r="B833" s="249"/>
      <c r="C833" s="250"/>
      <c r="D833" s="242"/>
      <c r="E833" s="260"/>
      <c r="F833" s="244"/>
      <c r="G833" s="287" t="s">
        <v>944</v>
      </c>
      <c r="H833" s="275"/>
      <c r="I833" s="242"/>
      <c r="J833" s="242"/>
      <c r="K833" s="246"/>
      <c r="L833" s="246"/>
      <c r="M833" s="242"/>
      <c r="N833" s="242"/>
      <c r="O833" s="242"/>
      <c r="P833" s="242"/>
      <c r="Q833" s="247"/>
      <c r="R833" s="242"/>
      <c r="S833" s="242"/>
      <c r="T833" s="244"/>
      <c r="U833" s="244"/>
      <c r="V833" s="244"/>
      <c r="W833" s="242"/>
    </row>
    <row r="834" spans="1:23" ht="15" customHeight="1" x14ac:dyDescent="0.25">
      <c r="A834" s="239" t="s">
        <v>2162</v>
      </c>
      <c r="B834" s="249"/>
      <c r="C834" s="250"/>
      <c r="D834" s="242"/>
      <c r="E834" s="260"/>
      <c r="F834" s="244"/>
      <c r="G834" s="287" t="s">
        <v>944</v>
      </c>
      <c r="H834" s="275"/>
      <c r="I834" s="242"/>
      <c r="J834" s="242"/>
      <c r="K834" s="246"/>
      <c r="L834" s="246"/>
      <c r="M834" s="242"/>
      <c r="N834" s="242"/>
      <c r="O834" s="242"/>
      <c r="P834" s="242"/>
      <c r="Q834" s="247"/>
      <c r="R834" s="242"/>
      <c r="S834" s="242"/>
      <c r="T834" s="244"/>
      <c r="U834" s="244"/>
      <c r="V834" s="244"/>
      <c r="W834" s="242"/>
    </row>
    <row r="835" spans="1:23" ht="15" customHeight="1" x14ac:dyDescent="0.25">
      <c r="A835" s="239" t="s">
        <v>2162</v>
      </c>
      <c r="B835" s="249"/>
      <c r="C835" s="250"/>
      <c r="D835" s="242"/>
      <c r="E835" s="260"/>
      <c r="F835" s="244"/>
      <c r="G835" s="287" t="s">
        <v>944</v>
      </c>
      <c r="H835" s="275"/>
      <c r="I835" s="242"/>
      <c r="J835" s="242"/>
      <c r="K835" s="246"/>
      <c r="L835" s="246"/>
      <c r="M835" s="242"/>
      <c r="N835" s="242"/>
      <c r="O835" s="242"/>
      <c r="P835" s="242"/>
      <c r="Q835" s="247"/>
      <c r="R835" s="242"/>
      <c r="S835" s="242"/>
      <c r="T835" s="244"/>
      <c r="U835" s="244"/>
      <c r="V835" s="244"/>
      <c r="W835" s="242"/>
    </row>
    <row r="836" spans="1:23" ht="15" customHeight="1" x14ac:dyDescent="0.25">
      <c r="A836" s="239" t="s">
        <v>2162</v>
      </c>
      <c r="B836" s="249"/>
      <c r="C836" s="250"/>
      <c r="D836" s="242"/>
      <c r="E836" s="260"/>
      <c r="F836" s="244"/>
      <c r="G836" s="287" t="s">
        <v>944</v>
      </c>
      <c r="H836" s="275"/>
      <c r="I836" s="242"/>
      <c r="J836" s="242"/>
      <c r="K836" s="246"/>
      <c r="L836" s="246"/>
      <c r="M836" s="242"/>
      <c r="N836" s="242"/>
      <c r="O836" s="242"/>
      <c r="P836" s="242"/>
      <c r="Q836" s="247"/>
      <c r="R836" s="242"/>
      <c r="S836" s="242"/>
      <c r="T836" s="244"/>
      <c r="U836" s="244"/>
      <c r="V836" s="244"/>
      <c r="W836" s="242"/>
    </row>
    <row r="837" spans="1:23" ht="15" customHeight="1" x14ac:dyDescent="0.25">
      <c r="A837" s="239" t="s">
        <v>2162</v>
      </c>
      <c r="B837" s="249"/>
      <c r="C837" s="250"/>
      <c r="D837" s="242"/>
      <c r="E837" s="260"/>
      <c r="F837" s="244"/>
      <c r="G837" s="287" t="s">
        <v>944</v>
      </c>
      <c r="H837" s="275"/>
      <c r="I837" s="242"/>
      <c r="J837" s="242"/>
      <c r="K837" s="246"/>
      <c r="L837" s="246"/>
      <c r="M837" s="242"/>
      <c r="N837" s="242"/>
      <c r="O837" s="242"/>
      <c r="P837" s="242"/>
      <c r="Q837" s="247"/>
      <c r="R837" s="242"/>
      <c r="S837" s="242"/>
      <c r="T837" s="244"/>
      <c r="U837" s="244"/>
      <c r="V837" s="244"/>
      <c r="W837" s="242"/>
    </row>
    <row r="838" spans="1:23" ht="15" customHeight="1" x14ac:dyDescent="0.25">
      <c r="A838" s="239" t="s">
        <v>2162</v>
      </c>
      <c r="B838" s="249"/>
      <c r="C838" s="250"/>
      <c r="D838" s="242"/>
      <c r="E838" s="260"/>
      <c r="F838" s="244"/>
      <c r="G838" s="287" t="s">
        <v>944</v>
      </c>
      <c r="H838" s="275"/>
      <c r="I838" s="242"/>
      <c r="J838" s="242"/>
      <c r="K838" s="246"/>
      <c r="L838" s="246"/>
      <c r="M838" s="242"/>
      <c r="N838" s="242"/>
      <c r="O838" s="242"/>
      <c r="P838" s="242"/>
      <c r="Q838" s="247"/>
      <c r="R838" s="242"/>
      <c r="S838" s="242"/>
      <c r="T838" s="244"/>
      <c r="U838" s="244"/>
      <c r="V838" s="244"/>
      <c r="W838" s="242"/>
    </row>
    <row r="839" spans="1:23" ht="15" customHeight="1" x14ac:dyDescent="0.25">
      <c r="A839" s="239" t="s">
        <v>2162</v>
      </c>
      <c r="B839" s="249"/>
      <c r="C839" s="250"/>
      <c r="D839" s="242"/>
      <c r="E839" s="260"/>
      <c r="F839" s="244"/>
      <c r="G839" s="287" t="s">
        <v>944</v>
      </c>
      <c r="H839" s="275"/>
      <c r="I839" s="242"/>
      <c r="J839" s="242"/>
      <c r="K839" s="246"/>
      <c r="L839" s="246"/>
      <c r="M839" s="242"/>
      <c r="N839" s="242"/>
      <c r="O839" s="242"/>
      <c r="P839" s="242"/>
      <c r="Q839" s="247"/>
      <c r="R839" s="242"/>
      <c r="S839" s="242"/>
      <c r="T839" s="244"/>
      <c r="U839" s="244"/>
      <c r="V839" s="244"/>
      <c r="W839" s="242"/>
    </row>
    <row r="840" spans="1:23" ht="15" customHeight="1" x14ac:dyDescent="0.25">
      <c r="A840" s="239" t="s">
        <v>2162</v>
      </c>
      <c r="B840" s="249"/>
      <c r="C840" s="250"/>
      <c r="D840" s="242"/>
      <c r="E840" s="260"/>
      <c r="F840" s="244"/>
      <c r="G840" s="287" t="s">
        <v>944</v>
      </c>
      <c r="H840" s="275"/>
      <c r="I840" s="242"/>
      <c r="J840" s="242"/>
      <c r="K840" s="246"/>
      <c r="L840" s="246"/>
      <c r="M840" s="242"/>
      <c r="N840" s="242"/>
      <c r="O840" s="242"/>
      <c r="P840" s="242"/>
      <c r="Q840" s="247"/>
      <c r="R840" s="242"/>
      <c r="S840" s="242"/>
      <c r="T840" s="244"/>
      <c r="U840" s="244"/>
      <c r="V840" s="244"/>
      <c r="W840" s="242"/>
    </row>
    <row r="841" spans="1:23" ht="15" customHeight="1" x14ac:dyDescent="0.25">
      <c r="A841" s="239" t="s">
        <v>2162</v>
      </c>
      <c r="B841" s="249"/>
      <c r="C841" s="250"/>
      <c r="D841" s="242"/>
      <c r="E841" s="260"/>
      <c r="F841" s="244"/>
      <c r="G841" s="287" t="s">
        <v>944</v>
      </c>
      <c r="H841" s="275"/>
      <c r="I841" s="242"/>
      <c r="J841" s="242"/>
      <c r="K841" s="246"/>
      <c r="L841" s="246"/>
      <c r="M841" s="242"/>
      <c r="N841" s="242"/>
      <c r="O841" s="242"/>
      <c r="P841" s="242"/>
      <c r="Q841" s="247"/>
      <c r="R841" s="242"/>
      <c r="S841" s="242"/>
      <c r="T841" s="244"/>
      <c r="U841" s="244"/>
      <c r="V841" s="244"/>
      <c r="W841" s="242"/>
    </row>
    <row r="842" spans="1:23" ht="15" customHeight="1" x14ac:dyDescent="0.25">
      <c r="A842" s="239" t="s">
        <v>2162</v>
      </c>
      <c r="B842" s="249"/>
      <c r="C842" s="250"/>
      <c r="D842" s="242"/>
      <c r="E842" s="260"/>
      <c r="F842" s="244"/>
      <c r="G842" s="287" t="s">
        <v>944</v>
      </c>
      <c r="H842" s="275"/>
      <c r="I842" s="242"/>
      <c r="J842" s="242"/>
      <c r="K842" s="246"/>
      <c r="L842" s="246"/>
      <c r="M842" s="242"/>
      <c r="N842" s="242"/>
      <c r="O842" s="242"/>
      <c r="P842" s="242"/>
      <c r="Q842" s="247"/>
      <c r="R842" s="242"/>
      <c r="S842" s="242"/>
      <c r="T842" s="244"/>
      <c r="U842" s="244"/>
      <c r="V842" s="244"/>
      <c r="W842" s="242"/>
    </row>
    <row r="843" spans="1:23" s="302" customFormat="1" ht="15" customHeight="1" x14ac:dyDescent="0.25">
      <c r="A843" s="228" t="s">
        <v>2162</v>
      </c>
      <c r="B843" s="229"/>
      <c r="C843" s="230"/>
      <c r="D843" s="231" t="s">
        <v>27</v>
      </c>
      <c r="E843" s="299">
        <v>474423070.15799999</v>
      </c>
      <c r="F843" s="233"/>
      <c r="G843" s="300" t="s">
        <v>945</v>
      </c>
      <c r="H843" s="301"/>
      <c r="I843" s="235"/>
      <c r="J843" s="235"/>
      <c r="K843" s="231" t="s">
        <v>27</v>
      </c>
      <c r="L843" s="236"/>
      <c r="M843" s="236"/>
      <c r="N843" s="236"/>
      <c r="O843" s="236"/>
      <c r="P843" s="236"/>
      <c r="Q843" s="236"/>
      <c r="R843" s="236"/>
      <c r="S843" s="237"/>
      <c r="T843" s="238"/>
      <c r="U843" s="238"/>
      <c r="V843" s="238"/>
      <c r="W843" s="235"/>
    </row>
    <row r="844" spans="1:23" ht="15" customHeight="1" x14ac:dyDescent="0.25">
      <c r="A844" s="239" t="s">
        <v>1522</v>
      </c>
      <c r="B844" s="249" t="s">
        <v>946</v>
      </c>
      <c r="C844" s="250" t="s">
        <v>753</v>
      </c>
      <c r="D844" s="242"/>
      <c r="E844" s="260"/>
      <c r="F844" s="244">
        <v>472226693.00800002</v>
      </c>
      <c r="G844" s="287" t="s">
        <v>945</v>
      </c>
      <c r="H844" s="275" t="s">
        <v>946</v>
      </c>
      <c r="I844" s="275" t="s">
        <v>754</v>
      </c>
      <c r="J844" s="275" t="s">
        <v>184</v>
      </c>
      <c r="K844" s="285" t="s">
        <v>27</v>
      </c>
      <c r="L844" s="285" t="s">
        <v>1216</v>
      </c>
      <c r="M844" s="275" t="s">
        <v>2160</v>
      </c>
      <c r="N844" s="275" t="s">
        <v>1482</v>
      </c>
      <c r="O844" s="275" t="s">
        <v>1464</v>
      </c>
      <c r="P844" s="275" t="s">
        <v>1035</v>
      </c>
      <c r="Q844" s="295" t="s">
        <v>1097</v>
      </c>
      <c r="R844" s="275" t="s">
        <v>1047</v>
      </c>
      <c r="S844" s="275"/>
      <c r="T844" s="297">
        <v>472226693</v>
      </c>
      <c r="U844" s="297">
        <v>472226693</v>
      </c>
      <c r="V844" s="297">
        <v>108142448.35000002</v>
      </c>
      <c r="W844" s="275" t="s">
        <v>2228</v>
      </c>
    </row>
    <row r="845" spans="1:23" ht="15" customHeight="1" x14ac:dyDescent="0.25">
      <c r="A845" s="239" t="s">
        <v>1691</v>
      </c>
      <c r="B845" s="249" t="s">
        <v>1017</v>
      </c>
      <c r="C845" s="250" t="s">
        <v>760</v>
      </c>
      <c r="D845" s="242"/>
      <c r="E845" s="260"/>
      <c r="F845" s="244">
        <v>5000</v>
      </c>
      <c r="G845" s="287" t="s">
        <v>945</v>
      </c>
      <c r="H845" s="275" t="s">
        <v>2192</v>
      </c>
      <c r="I845" s="275" t="s">
        <v>2193</v>
      </c>
      <c r="J845" s="275" t="s">
        <v>381</v>
      </c>
      <c r="K845" s="285" t="s">
        <v>27</v>
      </c>
      <c r="L845" s="285" t="s">
        <v>1216</v>
      </c>
      <c r="M845" s="275" t="s">
        <v>2160</v>
      </c>
      <c r="N845" s="275" t="s">
        <v>1478</v>
      </c>
      <c r="O845" s="275" t="s">
        <v>1469</v>
      </c>
      <c r="P845" s="275" t="s">
        <v>1039</v>
      </c>
      <c r="Q845" s="295" t="s">
        <v>1142</v>
      </c>
      <c r="R845" s="275" t="s">
        <v>1168</v>
      </c>
      <c r="S845" s="275"/>
      <c r="T845" s="297">
        <v>5000</v>
      </c>
      <c r="U845" s="297">
        <v>5000</v>
      </c>
      <c r="V845" s="297">
        <v>0</v>
      </c>
      <c r="W845" s="275" t="s">
        <v>2228</v>
      </c>
    </row>
    <row r="846" spans="1:23" ht="15" customHeight="1" x14ac:dyDescent="0.25">
      <c r="A846" s="239" t="s">
        <v>1536</v>
      </c>
      <c r="B846" s="249" t="s">
        <v>1001</v>
      </c>
      <c r="C846" s="250" t="s">
        <v>754</v>
      </c>
      <c r="D846" s="242"/>
      <c r="E846" s="260"/>
      <c r="F846" s="244">
        <v>2191377.15</v>
      </c>
      <c r="G846" s="287" t="s">
        <v>945</v>
      </c>
      <c r="H846" s="275" t="s">
        <v>1001</v>
      </c>
      <c r="I846" s="275" t="s">
        <v>754</v>
      </c>
      <c r="J846" s="275" t="s">
        <v>277</v>
      </c>
      <c r="K846" s="285" t="s">
        <v>27</v>
      </c>
      <c r="L846" s="285" t="s">
        <v>1216</v>
      </c>
      <c r="M846" s="275" t="s">
        <v>2160</v>
      </c>
      <c r="N846" s="275" t="s">
        <v>1463</v>
      </c>
      <c r="O846" s="275" t="s">
        <v>1474</v>
      </c>
      <c r="P846" s="275" t="s">
        <v>1035</v>
      </c>
      <c r="Q846" s="295" t="s">
        <v>1097</v>
      </c>
      <c r="R846" s="275" t="s">
        <v>1081</v>
      </c>
      <c r="S846" s="275"/>
      <c r="T846" s="297">
        <v>2191377.15</v>
      </c>
      <c r="U846" s="297">
        <v>2191377.15</v>
      </c>
      <c r="V846" s="297">
        <v>547844.28749999998</v>
      </c>
      <c r="W846" s="242" t="s">
        <v>2165</v>
      </c>
    </row>
    <row r="847" spans="1:23" ht="15" customHeight="1" x14ac:dyDescent="0.25">
      <c r="A847" s="239" t="s">
        <v>2162</v>
      </c>
      <c r="B847" s="249"/>
      <c r="C847" s="250"/>
      <c r="D847" s="242"/>
      <c r="E847" s="260"/>
      <c r="F847" s="244"/>
      <c r="G847" s="287" t="s">
        <v>945</v>
      </c>
      <c r="H847" s="275"/>
      <c r="I847" s="275"/>
      <c r="J847" s="275"/>
      <c r="K847" s="285"/>
      <c r="L847" s="285"/>
      <c r="M847" s="275"/>
      <c r="N847" s="275"/>
      <c r="O847" s="275"/>
      <c r="P847" s="275"/>
      <c r="Q847" s="295"/>
      <c r="R847" s="275"/>
      <c r="S847" s="275"/>
      <c r="T847" s="317"/>
      <c r="U847" s="317"/>
      <c r="V847" s="317"/>
      <c r="W847" s="275"/>
    </row>
    <row r="848" spans="1:23" ht="15" customHeight="1" x14ac:dyDescent="0.25">
      <c r="A848" s="239" t="s">
        <v>2162</v>
      </c>
      <c r="B848" s="249"/>
      <c r="C848" s="250"/>
      <c r="D848" s="242"/>
      <c r="E848" s="260"/>
      <c r="F848" s="244"/>
      <c r="G848" s="287" t="s">
        <v>945</v>
      </c>
      <c r="H848" s="275"/>
      <c r="I848" s="242"/>
      <c r="J848" s="242"/>
      <c r="K848" s="246"/>
      <c r="L848" s="246"/>
      <c r="M848" s="242"/>
      <c r="N848" s="242"/>
      <c r="O848" s="242"/>
      <c r="P848" s="242"/>
      <c r="Q848" s="247"/>
      <c r="R848" s="242"/>
      <c r="S848" s="242"/>
      <c r="T848" s="244"/>
      <c r="U848" s="244"/>
      <c r="V848" s="244"/>
      <c r="W848" s="242"/>
    </row>
    <row r="849" spans="1:23" ht="15" customHeight="1" x14ac:dyDescent="0.25">
      <c r="A849" s="239" t="s">
        <v>2162</v>
      </c>
      <c r="B849" s="249"/>
      <c r="C849" s="250"/>
      <c r="D849" s="242"/>
      <c r="E849" s="260"/>
      <c r="F849" s="244"/>
      <c r="G849" s="287" t="s">
        <v>945</v>
      </c>
      <c r="H849" s="275"/>
      <c r="I849" s="242"/>
      <c r="J849" s="242"/>
      <c r="K849" s="246"/>
      <c r="L849" s="246"/>
      <c r="M849" s="242"/>
      <c r="N849" s="242"/>
      <c r="O849" s="242"/>
      <c r="P849" s="242"/>
      <c r="Q849" s="247"/>
      <c r="R849" s="242"/>
      <c r="S849" s="242"/>
      <c r="T849" s="244"/>
      <c r="U849" s="244"/>
      <c r="V849" s="244"/>
      <c r="W849" s="242"/>
    </row>
    <row r="850" spans="1:23" ht="15" customHeight="1" x14ac:dyDescent="0.25">
      <c r="A850" s="239" t="s">
        <v>2162</v>
      </c>
      <c r="B850" s="249"/>
      <c r="C850" s="250"/>
      <c r="D850" s="242"/>
      <c r="E850" s="260"/>
      <c r="F850" s="244"/>
      <c r="G850" s="287" t="s">
        <v>945</v>
      </c>
      <c r="H850" s="275"/>
      <c r="I850" s="242"/>
      <c r="J850" s="242"/>
      <c r="K850" s="246"/>
      <c r="L850" s="246"/>
      <c r="M850" s="242"/>
      <c r="N850" s="242"/>
      <c r="O850" s="242"/>
      <c r="P850" s="242"/>
      <c r="Q850" s="247"/>
      <c r="R850" s="242"/>
      <c r="S850" s="242"/>
      <c r="T850" s="244"/>
      <c r="U850" s="244"/>
      <c r="V850" s="244"/>
      <c r="W850" s="242"/>
    </row>
    <row r="851" spans="1:23" ht="15" customHeight="1" x14ac:dyDescent="0.25">
      <c r="A851" s="239" t="s">
        <v>2162</v>
      </c>
      <c r="B851" s="249"/>
      <c r="C851" s="250"/>
      <c r="D851" s="242"/>
      <c r="E851" s="260"/>
      <c r="F851" s="244"/>
      <c r="G851" s="287" t="s">
        <v>945</v>
      </c>
      <c r="H851" s="275"/>
      <c r="I851" s="242"/>
      <c r="J851" s="242"/>
      <c r="K851" s="246"/>
      <c r="L851" s="246"/>
      <c r="M851" s="242"/>
      <c r="N851" s="242"/>
      <c r="O851" s="242"/>
      <c r="P851" s="242"/>
      <c r="Q851" s="247"/>
      <c r="R851" s="242"/>
      <c r="S851" s="242"/>
      <c r="T851" s="244"/>
      <c r="U851" s="244"/>
      <c r="V851" s="244"/>
      <c r="W851" s="242"/>
    </row>
    <row r="852" spans="1:23" ht="15" customHeight="1" x14ac:dyDescent="0.25">
      <c r="A852" s="239" t="s">
        <v>2162</v>
      </c>
      <c r="B852" s="249"/>
      <c r="C852" s="250"/>
      <c r="D852" s="242"/>
      <c r="E852" s="260"/>
      <c r="F852" s="244"/>
      <c r="G852" s="287" t="s">
        <v>945</v>
      </c>
      <c r="H852" s="275"/>
      <c r="I852" s="242"/>
      <c r="J852" s="242"/>
      <c r="K852" s="246"/>
      <c r="L852" s="246"/>
      <c r="M852" s="242"/>
      <c r="N852" s="242"/>
      <c r="O852" s="242"/>
      <c r="P852" s="242"/>
      <c r="Q852" s="247"/>
      <c r="R852" s="242"/>
      <c r="S852" s="242"/>
      <c r="T852" s="244"/>
      <c r="U852" s="244"/>
      <c r="V852" s="244"/>
      <c r="W852" s="242"/>
    </row>
    <row r="853" spans="1:23" ht="15" customHeight="1" x14ac:dyDescent="0.25">
      <c r="A853" s="239" t="s">
        <v>2162</v>
      </c>
      <c r="B853" s="249"/>
      <c r="C853" s="250"/>
      <c r="D853" s="242"/>
      <c r="E853" s="260"/>
      <c r="F853" s="244"/>
      <c r="G853" s="287" t="s">
        <v>945</v>
      </c>
      <c r="H853" s="275"/>
      <c r="I853" s="242"/>
      <c r="J853" s="242"/>
      <c r="K853" s="246"/>
      <c r="L853" s="246"/>
      <c r="M853" s="242"/>
      <c r="N853" s="242"/>
      <c r="O853" s="242"/>
      <c r="P853" s="242"/>
      <c r="Q853" s="247"/>
      <c r="R853" s="242"/>
      <c r="S853" s="242"/>
      <c r="T853" s="244"/>
      <c r="U853" s="244"/>
      <c r="V853" s="244"/>
      <c r="W853" s="242"/>
    </row>
    <row r="854" spans="1:23" ht="15" customHeight="1" x14ac:dyDescent="0.25">
      <c r="A854" s="239" t="s">
        <v>2162</v>
      </c>
      <c r="B854" s="249"/>
      <c r="C854" s="250"/>
      <c r="D854" s="242"/>
      <c r="E854" s="260"/>
      <c r="F854" s="244"/>
      <c r="G854" s="287" t="s">
        <v>945</v>
      </c>
      <c r="H854" s="275"/>
      <c r="I854" s="242"/>
      <c r="J854" s="242"/>
      <c r="K854" s="246"/>
      <c r="L854" s="246"/>
      <c r="M854" s="242"/>
      <c r="N854" s="242"/>
      <c r="O854" s="242"/>
      <c r="P854" s="242"/>
      <c r="Q854" s="247"/>
      <c r="R854" s="242"/>
      <c r="S854" s="242"/>
      <c r="T854" s="244"/>
      <c r="U854" s="244"/>
      <c r="V854" s="244"/>
      <c r="W854" s="242"/>
    </row>
    <row r="855" spans="1:23" ht="15" customHeight="1" x14ac:dyDescent="0.25">
      <c r="A855" s="239" t="s">
        <v>2162</v>
      </c>
      <c r="B855" s="249"/>
      <c r="C855" s="250"/>
      <c r="D855" s="242"/>
      <c r="E855" s="260"/>
      <c r="F855" s="244"/>
      <c r="G855" s="287" t="s">
        <v>945</v>
      </c>
      <c r="H855" s="275"/>
      <c r="I855" s="242"/>
      <c r="J855" s="242"/>
      <c r="K855" s="246"/>
      <c r="L855" s="246"/>
      <c r="M855" s="242"/>
      <c r="N855" s="242"/>
      <c r="O855" s="242"/>
      <c r="P855" s="242"/>
      <c r="Q855" s="247"/>
      <c r="R855" s="242"/>
      <c r="S855" s="242"/>
      <c r="T855" s="244"/>
      <c r="U855" s="244"/>
      <c r="V855" s="244"/>
      <c r="W855" s="242"/>
    </row>
    <row r="856" spans="1:23" ht="15" customHeight="1" x14ac:dyDescent="0.25">
      <c r="A856" s="239" t="s">
        <v>2162</v>
      </c>
      <c r="B856" s="249"/>
      <c r="C856" s="250"/>
      <c r="D856" s="242"/>
      <c r="E856" s="260"/>
      <c r="F856" s="244"/>
      <c r="G856" s="287" t="s">
        <v>945</v>
      </c>
      <c r="H856" s="275"/>
      <c r="I856" s="242"/>
      <c r="J856" s="242"/>
      <c r="K856" s="246"/>
      <c r="L856" s="246"/>
      <c r="M856" s="242"/>
      <c r="N856" s="242"/>
      <c r="O856" s="242"/>
      <c r="P856" s="242"/>
      <c r="Q856" s="247"/>
      <c r="R856" s="242"/>
      <c r="S856" s="242"/>
      <c r="T856" s="244"/>
      <c r="U856" s="244"/>
      <c r="V856" s="244"/>
      <c r="W856" s="242"/>
    </row>
    <row r="857" spans="1:23" ht="15" customHeight="1" x14ac:dyDescent="0.25">
      <c r="A857" s="239" t="s">
        <v>2162</v>
      </c>
      <c r="B857" s="249"/>
      <c r="C857" s="250"/>
      <c r="D857" s="242"/>
      <c r="E857" s="260"/>
      <c r="F857" s="244"/>
      <c r="G857" s="287" t="s">
        <v>945</v>
      </c>
      <c r="H857" s="275"/>
      <c r="I857" s="242"/>
      <c r="J857" s="242"/>
      <c r="K857" s="246"/>
      <c r="L857" s="246"/>
      <c r="M857" s="242"/>
      <c r="N857" s="242"/>
      <c r="O857" s="242"/>
      <c r="P857" s="242"/>
      <c r="Q857" s="247"/>
      <c r="R857" s="242"/>
      <c r="S857" s="242"/>
      <c r="T857" s="244"/>
      <c r="U857" s="244"/>
      <c r="V857" s="244"/>
      <c r="W857" s="242"/>
    </row>
    <row r="858" spans="1:23" ht="15" customHeight="1" x14ac:dyDescent="0.25">
      <c r="A858" s="239" t="s">
        <v>2162</v>
      </c>
      <c r="B858" s="249"/>
      <c r="C858" s="250"/>
      <c r="D858" s="242"/>
      <c r="E858" s="260"/>
      <c r="F858" s="244"/>
      <c r="G858" s="287" t="s">
        <v>945</v>
      </c>
      <c r="H858" s="275"/>
      <c r="I858" s="242"/>
      <c r="J858" s="242"/>
      <c r="K858" s="246"/>
      <c r="L858" s="246"/>
      <c r="M858" s="242"/>
      <c r="N858" s="242"/>
      <c r="O858" s="242"/>
      <c r="P858" s="242"/>
      <c r="Q858" s="247"/>
      <c r="R858" s="242"/>
      <c r="S858" s="242"/>
      <c r="T858" s="244"/>
      <c r="U858" s="244"/>
      <c r="V858" s="244"/>
      <c r="W858" s="242"/>
    </row>
    <row r="859" spans="1:23" ht="15" customHeight="1" x14ac:dyDescent="0.25">
      <c r="A859" s="239" t="s">
        <v>2162</v>
      </c>
      <c r="B859" s="249"/>
      <c r="C859" s="250"/>
      <c r="D859" s="242"/>
      <c r="E859" s="260"/>
      <c r="F859" s="244"/>
      <c r="G859" s="287" t="s">
        <v>945</v>
      </c>
      <c r="H859" s="275"/>
      <c r="I859" s="242"/>
      <c r="J859" s="242"/>
      <c r="K859" s="246"/>
      <c r="L859" s="246"/>
      <c r="M859" s="242"/>
      <c r="N859" s="242"/>
      <c r="O859" s="242"/>
      <c r="P859" s="242"/>
      <c r="Q859" s="247"/>
      <c r="R859" s="242"/>
      <c r="S859" s="242"/>
      <c r="T859" s="244"/>
      <c r="U859" s="244"/>
      <c r="V859" s="244"/>
      <c r="W859" s="242"/>
    </row>
    <row r="860" spans="1:23" s="302" customFormat="1" ht="15" customHeight="1" x14ac:dyDescent="0.25">
      <c r="A860" s="228" t="s">
        <v>2162</v>
      </c>
      <c r="B860" s="229"/>
      <c r="C860" s="230"/>
      <c r="D860" s="231" t="s">
        <v>27</v>
      </c>
      <c r="E860" s="299">
        <v>1540002.8</v>
      </c>
      <c r="F860" s="233"/>
      <c r="G860" s="300" t="s">
        <v>947</v>
      </c>
      <c r="H860" s="301"/>
      <c r="I860" s="235"/>
      <c r="J860" s="235"/>
      <c r="K860" s="231" t="s">
        <v>27</v>
      </c>
      <c r="L860" s="236"/>
      <c r="M860" s="236"/>
      <c r="N860" s="236"/>
      <c r="O860" s="236"/>
      <c r="P860" s="236"/>
      <c r="Q860" s="236"/>
      <c r="R860" s="236"/>
      <c r="S860" s="237"/>
      <c r="T860" s="238"/>
      <c r="U860" s="238"/>
      <c r="V860" s="238"/>
      <c r="W860" s="235"/>
    </row>
    <row r="861" spans="1:23" ht="15" customHeight="1" x14ac:dyDescent="0.25">
      <c r="A861" s="239" t="s">
        <v>1522</v>
      </c>
      <c r="B861" s="249" t="s">
        <v>948</v>
      </c>
      <c r="C861" s="250" t="s">
        <v>755</v>
      </c>
      <c r="D861" s="242"/>
      <c r="E861" s="260"/>
      <c r="F861" s="244">
        <v>1540002.8</v>
      </c>
      <c r="G861" s="287" t="s">
        <v>947</v>
      </c>
      <c r="H861" s="275" t="s">
        <v>948</v>
      </c>
      <c r="I861" s="275" t="s">
        <v>755</v>
      </c>
      <c r="J861" s="275" t="s">
        <v>242</v>
      </c>
      <c r="K861" s="285" t="s">
        <v>27</v>
      </c>
      <c r="L861" s="285" t="s">
        <v>1216</v>
      </c>
      <c r="M861" s="275" t="s">
        <v>2164</v>
      </c>
      <c r="N861" s="275" t="s">
        <v>1498</v>
      </c>
      <c r="O861" s="275" t="s">
        <v>1469</v>
      </c>
      <c r="P861" s="275" t="s">
        <v>1030</v>
      </c>
      <c r="Q861" s="295" t="s">
        <v>1041</v>
      </c>
      <c r="R861" s="315" t="s">
        <v>1076</v>
      </c>
      <c r="S861" s="275"/>
      <c r="T861" s="297">
        <v>1540002.8</v>
      </c>
      <c r="U861" s="297">
        <v>1540002.8</v>
      </c>
      <c r="V861" s="297">
        <v>672800</v>
      </c>
      <c r="W861" s="242" t="s">
        <v>2165</v>
      </c>
    </row>
    <row r="862" spans="1:23" ht="15" customHeight="1" x14ac:dyDescent="0.25">
      <c r="A862" s="239" t="s">
        <v>2162</v>
      </c>
      <c r="B862" s="249"/>
      <c r="C862" s="250"/>
      <c r="D862" s="242"/>
      <c r="E862" s="260"/>
      <c r="F862" s="244"/>
      <c r="G862" s="287" t="s">
        <v>947</v>
      </c>
      <c r="H862" s="275"/>
      <c r="I862" s="242"/>
      <c r="J862" s="242"/>
      <c r="K862" s="246"/>
      <c r="L862" s="246"/>
      <c r="M862" s="242"/>
      <c r="N862" s="242"/>
      <c r="O862" s="242"/>
      <c r="P862" s="242"/>
      <c r="Q862" s="247"/>
      <c r="R862" s="242"/>
      <c r="S862" s="242"/>
      <c r="T862" s="244"/>
      <c r="U862" s="244"/>
      <c r="V862" s="244"/>
      <c r="W862" s="242"/>
    </row>
    <row r="863" spans="1:23" ht="15" customHeight="1" x14ac:dyDescent="0.25">
      <c r="A863" s="239" t="s">
        <v>2162</v>
      </c>
      <c r="B863" s="249"/>
      <c r="C863" s="250"/>
      <c r="D863" s="242"/>
      <c r="E863" s="260"/>
      <c r="F863" s="244"/>
      <c r="G863" s="287" t="s">
        <v>947</v>
      </c>
      <c r="H863" s="275"/>
      <c r="I863" s="242"/>
      <c r="J863" s="242"/>
      <c r="K863" s="246"/>
      <c r="L863" s="246"/>
      <c r="M863" s="242"/>
      <c r="N863" s="242"/>
      <c r="O863" s="242"/>
      <c r="P863" s="242"/>
      <c r="Q863" s="247"/>
      <c r="R863" s="242"/>
      <c r="S863" s="242"/>
      <c r="T863" s="244"/>
      <c r="U863" s="244"/>
      <c r="V863" s="244"/>
      <c r="W863" s="242"/>
    </row>
    <row r="864" spans="1:23" ht="15" customHeight="1" x14ac:dyDescent="0.25">
      <c r="A864" s="239" t="s">
        <v>2162</v>
      </c>
      <c r="B864" s="249"/>
      <c r="C864" s="250"/>
      <c r="D864" s="242"/>
      <c r="E864" s="260"/>
      <c r="F864" s="244"/>
      <c r="G864" s="287" t="s">
        <v>947</v>
      </c>
      <c r="H864" s="275"/>
      <c r="I864" s="242"/>
      <c r="J864" s="242"/>
      <c r="K864" s="246"/>
      <c r="L864" s="246"/>
      <c r="M864" s="242"/>
      <c r="N864" s="242"/>
      <c r="O864" s="242"/>
      <c r="P864" s="242"/>
      <c r="Q864" s="247"/>
      <c r="R864" s="242"/>
      <c r="S864" s="242"/>
      <c r="T864" s="244"/>
      <c r="U864" s="244"/>
      <c r="V864" s="244"/>
      <c r="W864" s="242"/>
    </row>
    <row r="865" spans="1:23" ht="15" customHeight="1" x14ac:dyDescent="0.25">
      <c r="A865" s="239" t="s">
        <v>2162</v>
      </c>
      <c r="B865" s="249"/>
      <c r="C865" s="250"/>
      <c r="D865" s="242"/>
      <c r="E865" s="260"/>
      <c r="F865" s="244"/>
      <c r="G865" s="287" t="s">
        <v>947</v>
      </c>
      <c r="H865" s="275"/>
      <c r="I865" s="242"/>
      <c r="J865" s="242"/>
      <c r="K865" s="246"/>
      <c r="L865" s="246"/>
      <c r="M865" s="242"/>
      <c r="N865" s="242"/>
      <c r="O865" s="242"/>
      <c r="P865" s="242"/>
      <c r="Q865" s="247"/>
      <c r="R865" s="242"/>
      <c r="S865" s="242"/>
      <c r="T865" s="244"/>
      <c r="U865" s="244"/>
      <c r="V865" s="244"/>
      <c r="W865" s="242"/>
    </row>
    <row r="866" spans="1:23" ht="15" customHeight="1" x14ac:dyDescent="0.25">
      <c r="A866" s="239" t="s">
        <v>2162</v>
      </c>
      <c r="B866" s="249"/>
      <c r="C866" s="250"/>
      <c r="D866" s="242"/>
      <c r="E866" s="260"/>
      <c r="F866" s="244"/>
      <c r="G866" s="287" t="s">
        <v>947</v>
      </c>
      <c r="H866" s="275"/>
      <c r="I866" s="242"/>
      <c r="J866" s="242"/>
      <c r="K866" s="246"/>
      <c r="L866" s="246"/>
      <c r="M866" s="242"/>
      <c r="N866" s="242"/>
      <c r="O866" s="242"/>
      <c r="P866" s="242"/>
      <c r="Q866" s="247"/>
      <c r="R866" s="242"/>
      <c r="S866" s="242"/>
      <c r="T866" s="244"/>
      <c r="U866" s="244"/>
      <c r="V866" s="244"/>
      <c r="W866" s="242"/>
    </row>
    <row r="867" spans="1:23" ht="15" customHeight="1" x14ac:dyDescent="0.25">
      <c r="A867" s="239" t="s">
        <v>2162</v>
      </c>
      <c r="B867" s="249"/>
      <c r="C867" s="250"/>
      <c r="D867" s="242"/>
      <c r="E867" s="260"/>
      <c r="F867" s="244"/>
      <c r="G867" s="287" t="s">
        <v>947</v>
      </c>
      <c r="H867" s="275"/>
      <c r="I867" s="242"/>
      <c r="J867" s="242"/>
      <c r="K867" s="246"/>
      <c r="L867" s="246"/>
      <c r="M867" s="242"/>
      <c r="N867" s="242"/>
      <c r="O867" s="242"/>
      <c r="P867" s="242"/>
      <c r="Q867" s="247"/>
      <c r="R867" s="242"/>
      <c r="S867" s="242"/>
      <c r="T867" s="244"/>
      <c r="U867" s="244"/>
      <c r="V867" s="244"/>
      <c r="W867" s="242"/>
    </row>
    <row r="868" spans="1:23" ht="15" customHeight="1" x14ac:dyDescent="0.25">
      <c r="A868" s="239" t="s">
        <v>2162</v>
      </c>
      <c r="B868" s="249"/>
      <c r="C868" s="250"/>
      <c r="D868" s="242"/>
      <c r="E868" s="260"/>
      <c r="F868" s="244"/>
      <c r="G868" s="287" t="s">
        <v>947</v>
      </c>
      <c r="H868" s="275"/>
      <c r="I868" s="242"/>
      <c r="J868" s="242"/>
      <c r="K868" s="246"/>
      <c r="L868" s="246"/>
      <c r="M868" s="242"/>
      <c r="N868" s="242"/>
      <c r="O868" s="242"/>
      <c r="P868" s="242"/>
      <c r="Q868" s="247"/>
      <c r="R868" s="242"/>
      <c r="S868" s="242"/>
      <c r="T868" s="244"/>
      <c r="U868" s="244"/>
      <c r="V868" s="244"/>
      <c r="W868" s="242"/>
    </row>
    <row r="869" spans="1:23" ht="15" customHeight="1" x14ac:dyDescent="0.25">
      <c r="A869" s="239" t="s">
        <v>2162</v>
      </c>
      <c r="B869" s="249"/>
      <c r="C869" s="250"/>
      <c r="D869" s="242"/>
      <c r="E869" s="260"/>
      <c r="F869" s="244"/>
      <c r="G869" s="287" t="s">
        <v>947</v>
      </c>
      <c r="H869" s="275"/>
      <c r="I869" s="242"/>
      <c r="J869" s="242"/>
      <c r="K869" s="246"/>
      <c r="L869" s="246"/>
      <c r="M869" s="242"/>
      <c r="N869" s="242"/>
      <c r="O869" s="242"/>
      <c r="P869" s="242"/>
      <c r="Q869" s="247"/>
      <c r="R869" s="242"/>
      <c r="S869" s="242"/>
      <c r="T869" s="244"/>
      <c r="U869" s="244"/>
      <c r="V869" s="244"/>
      <c r="W869" s="242"/>
    </row>
    <row r="870" spans="1:23" ht="15" customHeight="1" x14ac:dyDescent="0.25">
      <c r="A870" s="239" t="s">
        <v>2162</v>
      </c>
      <c r="B870" s="249"/>
      <c r="C870" s="250"/>
      <c r="D870" s="242"/>
      <c r="E870" s="260"/>
      <c r="F870" s="244"/>
      <c r="G870" s="287" t="s">
        <v>947</v>
      </c>
      <c r="H870" s="275"/>
      <c r="I870" s="242"/>
      <c r="J870" s="242"/>
      <c r="K870" s="246"/>
      <c r="L870" s="246"/>
      <c r="M870" s="242"/>
      <c r="N870" s="242"/>
      <c r="O870" s="242"/>
      <c r="P870" s="242"/>
      <c r="Q870" s="247"/>
      <c r="R870" s="242"/>
      <c r="S870" s="242"/>
      <c r="T870" s="244"/>
      <c r="U870" s="244"/>
      <c r="V870" s="244"/>
      <c r="W870" s="242"/>
    </row>
    <row r="871" spans="1:23" ht="15" customHeight="1" x14ac:dyDescent="0.25">
      <c r="A871" s="239" t="s">
        <v>2162</v>
      </c>
      <c r="B871" s="249"/>
      <c r="C871" s="250"/>
      <c r="D871" s="242"/>
      <c r="E871" s="260"/>
      <c r="F871" s="244"/>
      <c r="G871" s="287" t="s">
        <v>947</v>
      </c>
      <c r="H871" s="275"/>
      <c r="I871" s="242"/>
      <c r="J871" s="242"/>
      <c r="K871" s="246"/>
      <c r="L871" s="246"/>
      <c r="M871" s="242"/>
      <c r="N871" s="242"/>
      <c r="O871" s="242"/>
      <c r="P871" s="242"/>
      <c r="Q871" s="247"/>
      <c r="R871" s="242"/>
      <c r="S871" s="242"/>
      <c r="T871" s="244"/>
      <c r="U871" s="244"/>
      <c r="V871" s="244"/>
      <c r="W871" s="242"/>
    </row>
    <row r="872" spans="1:23" ht="15" customHeight="1" x14ac:dyDescent="0.25">
      <c r="A872" s="239" t="s">
        <v>2162</v>
      </c>
      <c r="B872" s="249"/>
      <c r="C872" s="250"/>
      <c r="D872" s="242"/>
      <c r="E872" s="260"/>
      <c r="F872" s="244"/>
      <c r="G872" s="287" t="s">
        <v>947</v>
      </c>
      <c r="H872" s="275"/>
      <c r="I872" s="242"/>
      <c r="J872" s="242"/>
      <c r="K872" s="246"/>
      <c r="L872" s="246"/>
      <c r="M872" s="242"/>
      <c r="N872" s="242"/>
      <c r="O872" s="242"/>
      <c r="P872" s="242"/>
      <c r="Q872" s="247"/>
      <c r="R872" s="242"/>
      <c r="S872" s="242"/>
      <c r="T872" s="244"/>
      <c r="U872" s="244"/>
      <c r="V872" s="244"/>
      <c r="W872" s="242"/>
    </row>
    <row r="873" spans="1:23" ht="15" customHeight="1" x14ac:dyDescent="0.25">
      <c r="A873" s="239" t="s">
        <v>2162</v>
      </c>
      <c r="B873" s="249"/>
      <c r="C873" s="250"/>
      <c r="D873" s="242"/>
      <c r="E873" s="260"/>
      <c r="F873" s="244"/>
      <c r="G873" s="287" t="s">
        <v>947</v>
      </c>
      <c r="H873" s="275"/>
      <c r="I873" s="242"/>
      <c r="J873" s="242"/>
      <c r="K873" s="246"/>
      <c r="L873" s="246"/>
      <c r="M873" s="242"/>
      <c r="N873" s="242"/>
      <c r="O873" s="242"/>
      <c r="P873" s="242"/>
      <c r="Q873" s="247"/>
      <c r="R873" s="242"/>
      <c r="S873" s="242"/>
      <c r="T873" s="244"/>
      <c r="U873" s="244"/>
      <c r="V873" s="244"/>
      <c r="W873" s="242"/>
    </row>
    <row r="874" spans="1:23" ht="15" customHeight="1" x14ac:dyDescent="0.25">
      <c r="A874" s="239" t="s">
        <v>2162</v>
      </c>
      <c r="B874" s="249"/>
      <c r="C874" s="250"/>
      <c r="D874" s="242"/>
      <c r="E874" s="260"/>
      <c r="F874" s="244"/>
      <c r="G874" s="287" t="s">
        <v>947</v>
      </c>
      <c r="H874" s="275"/>
      <c r="I874" s="242"/>
      <c r="J874" s="242"/>
      <c r="K874" s="246"/>
      <c r="L874" s="246"/>
      <c r="M874" s="242"/>
      <c r="N874" s="242"/>
      <c r="O874" s="242"/>
      <c r="P874" s="242"/>
      <c r="Q874" s="247"/>
      <c r="R874" s="242"/>
      <c r="S874" s="242"/>
      <c r="T874" s="244"/>
      <c r="U874" s="244"/>
      <c r="V874" s="244"/>
      <c r="W874" s="242"/>
    </row>
    <row r="875" spans="1:23" ht="15" customHeight="1" x14ac:dyDescent="0.25">
      <c r="A875" s="239" t="s">
        <v>2162</v>
      </c>
      <c r="B875" s="249"/>
      <c r="C875" s="250"/>
      <c r="D875" s="242"/>
      <c r="E875" s="260"/>
      <c r="F875" s="244"/>
      <c r="G875" s="287" t="s">
        <v>947</v>
      </c>
      <c r="H875" s="275"/>
      <c r="I875" s="242"/>
      <c r="J875" s="242"/>
      <c r="K875" s="246"/>
      <c r="L875" s="246"/>
      <c r="M875" s="242"/>
      <c r="N875" s="242"/>
      <c r="O875" s="242"/>
      <c r="P875" s="242"/>
      <c r="Q875" s="247"/>
      <c r="R875" s="242"/>
      <c r="S875" s="242"/>
      <c r="T875" s="244"/>
      <c r="U875" s="244"/>
      <c r="V875" s="244"/>
      <c r="W875" s="242"/>
    </row>
    <row r="876" spans="1:23" ht="15" customHeight="1" x14ac:dyDescent="0.25">
      <c r="A876" s="239" t="s">
        <v>2162</v>
      </c>
      <c r="B876" s="249"/>
      <c r="C876" s="250"/>
      <c r="D876" s="242"/>
      <c r="E876" s="260"/>
      <c r="F876" s="244"/>
      <c r="G876" s="287" t="s">
        <v>947</v>
      </c>
      <c r="H876" s="275"/>
      <c r="I876" s="242"/>
      <c r="J876" s="242"/>
      <c r="K876" s="246"/>
      <c r="L876" s="246"/>
      <c r="M876" s="242"/>
      <c r="N876" s="242"/>
      <c r="O876" s="242"/>
      <c r="P876" s="242"/>
      <c r="Q876" s="247"/>
      <c r="R876" s="242"/>
      <c r="S876" s="242"/>
      <c r="T876" s="244"/>
      <c r="U876" s="244"/>
      <c r="V876" s="244"/>
      <c r="W876" s="242"/>
    </row>
    <row r="877" spans="1:23" s="302" customFormat="1" ht="15" customHeight="1" x14ac:dyDescent="0.25">
      <c r="A877" s="228" t="s">
        <v>2162</v>
      </c>
      <c r="B877" s="229"/>
      <c r="C877" s="230"/>
      <c r="D877" s="231" t="s">
        <v>27</v>
      </c>
      <c r="E877" s="299">
        <v>2258901.1199999996</v>
      </c>
      <c r="F877" s="233"/>
      <c r="G877" s="300" t="s">
        <v>949</v>
      </c>
      <c r="H877" s="301"/>
      <c r="I877" s="235"/>
      <c r="J877" s="235"/>
      <c r="K877" s="231" t="s">
        <v>27</v>
      </c>
      <c r="L877" s="236"/>
      <c r="M877" s="236"/>
      <c r="N877" s="236"/>
      <c r="O877" s="236"/>
      <c r="P877" s="236"/>
      <c r="Q877" s="236"/>
      <c r="R877" s="236"/>
      <c r="S877" s="237"/>
      <c r="T877" s="238"/>
      <c r="U877" s="238"/>
      <c r="V877" s="238"/>
      <c r="W877" s="235"/>
    </row>
    <row r="878" spans="1:23" ht="15" customHeight="1" x14ac:dyDescent="0.25">
      <c r="A878" s="239" t="s">
        <v>1522</v>
      </c>
      <c r="B878" s="249" t="s">
        <v>950</v>
      </c>
      <c r="C878" s="250" t="s">
        <v>756</v>
      </c>
      <c r="D878" s="242"/>
      <c r="E878" s="260"/>
      <c r="F878" s="244">
        <v>2258901.1199999996</v>
      </c>
      <c r="G878" s="287" t="s">
        <v>949</v>
      </c>
      <c r="H878" s="242" t="s">
        <v>950</v>
      </c>
      <c r="I878" s="242" t="s">
        <v>756</v>
      </c>
      <c r="J878" s="242" t="s">
        <v>180</v>
      </c>
      <c r="K878" s="285" t="s">
        <v>27</v>
      </c>
      <c r="L878" s="285" t="s">
        <v>1216</v>
      </c>
      <c r="M878" s="242" t="s">
        <v>2160</v>
      </c>
      <c r="N878" s="242" t="s">
        <v>1482</v>
      </c>
      <c r="O878" s="242" t="s">
        <v>1474</v>
      </c>
      <c r="P878" s="242" t="s">
        <v>1035</v>
      </c>
      <c r="Q878" s="247" t="s">
        <v>1097</v>
      </c>
      <c r="R878" s="242" t="s">
        <v>1125</v>
      </c>
      <c r="S878" s="242"/>
      <c r="T878" s="248">
        <v>2258901.12</v>
      </c>
      <c r="U878" s="248">
        <v>50000</v>
      </c>
      <c r="V878" s="248">
        <v>10351.89</v>
      </c>
      <c r="W878" s="242" t="s">
        <v>2165</v>
      </c>
    </row>
    <row r="879" spans="1:23" ht="15" customHeight="1" x14ac:dyDescent="0.25">
      <c r="A879" s="239" t="s">
        <v>2162</v>
      </c>
      <c r="B879" s="249"/>
      <c r="C879" s="250"/>
      <c r="D879" s="242"/>
      <c r="E879" s="260"/>
      <c r="F879" s="244"/>
      <c r="G879" s="287" t="s">
        <v>949</v>
      </c>
      <c r="H879" s="242" t="s">
        <v>950</v>
      </c>
      <c r="I879" s="242" t="s">
        <v>756</v>
      </c>
      <c r="J879" s="242" t="s">
        <v>271</v>
      </c>
      <c r="K879" s="246" t="s">
        <v>27</v>
      </c>
      <c r="L879" s="246" t="s">
        <v>1216</v>
      </c>
      <c r="M879" s="242" t="s">
        <v>2160</v>
      </c>
      <c r="N879" s="242" t="s">
        <v>1482</v>
      </c>
      <c r="O879" s="242" t="s">
        <v>1474</v>
      </c>
      <c r="P879" s="242" t="s">
        <v>1035</v>
      </c>
      <c r="Q879" s="247" t="s">
        <v>1097</v>
      </c>
      <c r="R879" s="242" t="s">
        <v>1157</v>
      </c>
      <c r="S879" s="242"/>
      <c r="T879" s="248" t="s">
        <v>2162</v>
      </c>
      <c r="U879" s="248">
        <v>350784</v>
      </c>
      <c r="V879" s="248">
        <v>29424</v>
      </c>
      <c r="W879" s="242" t="s">
        <v>2165</v>
      </c>
    </row>
    <row r="880" spans="1:23" ht="15" customHeight="1" x14ac:dyDescent="0.25">
      <c r="A880" s="239" t="s">
        <v>2162</v>
      </c>
      <c r="B880" s="249"/>
      <c r="C880" s="250"/>
      <c r="D880" s="242"/>
      <c r="E880" s="260"/>
      <c r="F880" s="244"/>
      <c r="G880" s="287" t="s">
        <v>949</v>
      </c>
      <c r="H880" s="242" t="s">
        <v>950</v>
      </c>
      <c r="I880" s="242" t="s">
        <v>756</v>
      </c>
      <c r="J880" s="242" t="s">
        <v>335</v>
      </c>
      <c r="K880" s="246" t="s">
        <v>27</v>
      </c>
      <c r="L880" s="246" t="s">
        <v>1216</v>
      </c>
      <c r="M880" s="242" t="s">
        <v>2160</v>
      </c>
      <c r="N880" s="242" t="s">
        <v>1482</v>
      </c>
      <c r="O880" s="242" t="s">
        <v>1474</v>
      </c>
      <c r="P880" s="242" t="s">
        <v>1035</v>
      </c>
      <c r="Q880" s="247" t="s">
        <v>1097</v>
      </c>
      <c r="R880" s="242" t="s">
        <v>1125</v>
      </c>
      <c r="S880" s="242"/>
      <c r="T880" s="248" t="s">
        <v>2162</v>
      </c>
      <c r="U880" s="248">
        <v>45000</v>
      </c>
      <c r="V880" s="248">
        <v>0</v>
      </c>
      <c r="W880" s="242" t="s">
        <v>2165</v>
      </c>
    </row>
    <row r="881" spans="1:23" ht="15" customHeight="1" x14ac:dyDescent="0.25">
      <c r="A881" s="239" t="s">
        <v>2162</v>
      </c>
      <c r="B881" s="249"/>
      <c r="C881" s="250"/>
      <c r="D881" s="242"/>
      <c r="E881" s="260"/>
      <c r="F881" s="244"/>
      <c r="G881" s="287" t="s">
        <v>949</v>
      </c>
      <c r="H881" s="242" t="s">
        <v>950</v>
      </c>
      <c r="I881" s="242" t="s">
        <v>756</v>
      </c>
      <c r="J881" s="242" t="s">
        <v>378</v>
      </c>
      <c r="K881" s="246" t="s">
        <v>27</v>
      </c>
      <c r="L881" s="246" t="s">
        <v>1216</v>
      </c>
      <c r="M881" s="242" t="s">
        <v>2160</v>
      </c>
      <c r="N881" s="242" t="s">
        <v>1482</v>
      </c>
      <c r="O881" s="242" t="s">
        <v>1474</v>
      </c>
      <c r="P881" s="242" t="s">
        <v>1035</v>
      </c>
      <c r="Q881" s="247" t="s">
        <v>1097</v>
      </c>
      <c r="R881" s="242" t="s">
        <v>1125</v>
      </c>
      <c r="S881" s="242"/>
      <c r="T881" s="248" t="s">
        <v>2162</v>
      </c>
      <c r="U881" s="248">
        <v>750000</v>
      </c>
      <c r="V881" s="248">
        <v>34563.040000000001</v>
      </c>
      <c r="W881" s="242" t="s">
        <v>2165</v>
      </c>
    </row>
    <row r="882" spans="1:23" ht="15" customHeight="1" x14ac:dyDescent="0.25">
      <c r="A882" s="239" t="s">
        <v>2162</v>
      </c>
      <c r="B882" s="249"/>
      <c r="C882" s="250"/>
      <c r="D882" s="242"/>
      <c r="E882" s="260"/>
      <c r="F882" s="244"/>
      <c r="G882" s="287" t="s">
        <v>949</v>
      </c>
      <c r="H882" s="242" t="s">
        <v>950</v>
      </c>
      <c r="I882" s="242" t="s">
        <v>756</v>
      </c>
      <c r="J882" s="242" t="s">
        <v>408</v>
      </c>
      <c r="K882" s="246" t="s">
        <v>27</v>
      </c>
      <c r="L882" s="246" t="s">
        <v>1216</v>
      </c>
      <c r="M882" s="242" t="s">
        <v>2160</v>
      </c>
      <c r="N882" s="242" t="s">
        <v>1482</v>
      </c>
      <c r="O882" s="242" t="s">
        <v>1474</v>
      </c>
      <c r="P882" s="242" t="s">
        <v>1035</v>
      </c>
      <c r="Q882" s="247" t="s">
        <v>1097</v>
      </c>
      <c r="R882" s="242" t="s">
        <v>1125</v>
      </c>
      <c r="S882" s="242"/>
      <c r="T882" s="248" t="s">
        <v>2162</v>
      </c>
      <c r="U882" s="248">
        <v>440000</v>
      </c>
      <c r="V882" s="248">
        <v>47000</v>
      </c>
      <c r="W882" s="242" t="s">
        <v>2165</v>
      </c>
    </row>
    <row r="883" spans="1:23" ht="15" customHeight="1" x14ac:dyDescent="0.25">
      <c r="A883" s="239" t="s">
        <v>2162</v>
      </c>
      <c r="B883" s="249"/>
      <c r="C883" s="250"/>
      <c r="D883" s="242"/>
      <c r="E883" s="260"/>
      <c r="F883" s="244"/>
      <c r="G883" s="287" t="s">
        <v>949</v>
      </c>
      <c r="H883" s="275"/>
      <c r="I883" s="242"/>
      <c r="J883" s="242"/>
      <c r="K883" s="246"/>
      <c r="L883" s="246"/>
      <c r="M883" s="242"/>
      <c r="N883" s="242"/>
      <c r="O883" s="242"/>
      <c r="P883" s="242"/>
      <c r="Q883" s="247"/>
      <c r="R883" s="242"/>
      <c r="S883" s="242"/>
      <c r="T883" s="244"/>
      <c r="U883" s="244"/>
      <c r="V883" s="244"/>
      <c r="W883" s="247"/>
    </row>
    <row r="884" spans="1:23" ht="15" customHeight="1" x14ac:dyDescent="0.25">
      <c r="A884" s="239" t="s">
        <v>2162</v>
      </c>
      <c r="B884" s="249"/>
      <c r="C884" s="250"/>
      <c r="D884" s="242"/>
      <c r="E884" s="260"/>
      <c r="F884" s="244"/>
      <c r="G884" s="287" t="s">
        <v>949</v>
      </c>
      <c r="H884" s="275"/>
      <c r="I884" s="242"/>
      <c r="J884" s="242"/>
      <c r="K884" s="246"/>
      <c r="L884" s="246"/>
      <c r="M884" s="242"/>
      <c r="N884" s="242"/>
      <c r="O884" s="242"/>
      <c r="P884" s="242"/>
      <c r="Q884" s="247"/>
      <c r="R884" s="242"/>
      <c r="S884" s="242"/>
      <c r="T884" s="244"/>
      <c r="U884" s="244"/>
      <c r="V884" s="244"/>
      <c r="W884" s="247"/>
    </row>
    <row r="885" spans="1:23" ht="15" customHeight="1" x14ac:dyDescent="0.25">
      <c r="A885" s="239" t="s">
        <v>2162</v>
      </c>
      <c r="B885" s="249"/>
      <c r="C885" s="250"/>
      <c r="D885" s="242"/>
      <c r="E885" s="260"/>
      <c r="F885" s="244"/>
      <c r="G885" s="287" t="s">
        <v>949</v>
      </c>
      <c r="H885" s="275"/>
      <c r="I885" s="242"/>
      <c r="J885" s="242"/>
      <c r="K885" s="246"/>
      <c r="L885" s="246"/>
      <c r="M885" s="242"/>
      <c r="N885" s="242"/>
      <c r="O885" s="242"/>
      <c r="P885" s="242"/>
      <c r="Q885" s="247"/>
      <c r="R885" s="242"/>
      <c r="S885" s="242"/>
      <c r="T885" s="244"/>
      <c r="U885" s="244"/>
      <c r="V885" s="244"/>
      <c r="W885" s="242"/>
    </row>
    <row r="886" spans="1:23" ht="15" customHeight="1" x14ac:dyDescent="0.25">
      <c r="A886" s="239" t="s">
        <v>2162</v>
      </c>
      <c r="B886" s="249"/>
      <c r="C886" s="250"/>
      <c r="D886" s="242"/>
      <c r="E886" s="260"/>
      <c r="F886" s="244"/>
      <c r="G886" s="287" t="s">
        <v>949</v>
      </c>
      <c r="H886" s="275"/>
      <c r="I886" s="242"/>
      <c r="J886" s="242"/>
      <c r="K886" s="246"/>
      <c r="L886" s="246"/>
      <c r="M886" s="242"/>
      <c r="N886" s="242"/>
      <c r="O886" s="242"/>
      <c r="P886" s="242"/>
      <c r="Q886" s="247"/>
      <c r="R886" s="242"/>
      <c r="S886" s="242"/>
      <c r="T886" s="244"/>
      <c r="U886" s="244"/>
      <c r="V886" s="244"/>
      <c r="W886" s="242"/>
    </row>
    <row r="887" spans="1:23" ht="15" customHeight="1" x14ac:dyDescent="0.25">
      <c r="A887" s="239" t="s">
        <v>2162</v>
      </c>
      <c r="B887" s="249"/>
      <c r="C887" s="250"/>
      <c r="D887" s="242"/>
      <c r="E887" s="260"/>
      <c r="F887" s="244"/>
      <c r="G887" s="287" t="s">
        <v>949</v>
      </c>
      <c r="H887" s="275"/>
      <c r="I887" s="242"/>
      <c r="J887" s="242"/>
      <c r="K887" s="246"/>
      <c r="L887" s="246"/>
      <c r="M887" s="242"/>
      <c r="N887" s="242"/>
      <c r="O887" s="242"/>
      <c r="P887" s="242"/>
      <c r="Q887" s="247"/>
      <c r="R887" s="242"/>
      <c r="S887" s="242"/>
      <c r="T887" s="244"/>
      <c r="U887" s="244"/>
      <c r="V887" s="244"/>
      <c r="W887" s="242"/>
    </row>
    <row r="888" spans="1:23" ht="15" customHeight="1" x14ac:dyDescent="0.25">
      <c r="A888" s="239" t="s">
        <v>2162</v>
      </c>
      <c r="B888" s="249"/>
      <c r="C888" s="250"/>
      <c r="D888" s="242"/>
      <c r="E888" s="260"/>
      <c r="F888" s="244"/>
      <c r="G888" s="287" t="s">
        <v>949</v>
      </c>
      <c r="H888" s="275"/>
      <c r="I888" s="242"/>
      <c r="J888" s="242"/>
      <c r="K888" s="246"/>
      <c r="L888" s="246"/>
      <c r="M888" s="242"/>
      <c r="N888" s="242"/>
      <c r="O888" s="242"/>
      <c r="P888" s="242"/>
      <c r="Q888" s="247"/>
      <c r="R888" s="242"/>
      <c r="S888" s="242"/>
      <c r="T888" s="244"/>
      <c r="U888" s="244"/>
      <c r="V888" s="244"/>
      <c r="W888" s="242"/>
    </row>
    <row r="889" spans="1:23" ht="15" customHeight="1" x14ac:dyDescent="0.25">
      <c r="A889" s="239" t="s">
        <v>2162</v>
      </c>
      <c r="B889" s="249"/>
      <c r="C889" s="250"/>
      <c r="D889" s="242"/>
      <c r="E889" s="260"/>
      <c r="F889" s="244"/>
      <c r="G889" s="287" t="s">
        <v>949</v>
      </c>
      <c r="H889" s="275"/>
      <c r="I889" s="242"/>
      <c r="J889" s="242"/>
      <c r="K889" s="246"/>
      <c r="L889" s="246"/>
      <c r="M889" s="242"/>
      <c r="N889" s="242"/>
      <c r="O889" s="242"/>
      <c r="P889" s="242"/>
      <c r="Q889" s="247"/>
      <c r="R889" s="242"/>
      <c r="S889" s="242"/>
      <c r="T889" s="244"/>
      <c r="U889" s="244"/>
      <c r="V889" s="244"/>
      <c r="W889" s="242"/>
    </row>
    <row r="890" spans="1:23" ht="15" customHeight="1" x14ac:dyDescent="0.25">
      <c r="A890" s="239" t="s">
        <v>2162</v>
      </c>
      <c r="B890" s="249"/>
      <c r="C890" s="250"/>
      <c r="D890" s="242"/>
      <c r="E890" s="260"/>
      <c r="F890" s="244"/>
      <c r="G890" s="287" t="s">
        <v>949</v>
      </c>
      <c r="H890" s="275"/>
      <c r="I890" s="242"/>
      <c r="J890" s="242"/>
      <c r="K890" s="246"/>
      <c r="L890" s="246"/>
      <c r="M890" s="242"/>
      <c r="N890" s="242"/>
      <c r="O890" s="242"/>
      <c r="P890" s="242"/>
      <c r="Q890" s="247"/>
      <c r="R890" s="242"/>
      <c r="S890" s="242"/>
      <c r="T890" s="244"/>
      <c r="U890" s="244"/>
      <c r="V890" s="244"/>
    </row>
    <row r="891" spans="1:23" ht="15" customHeight="1" x14ac:dyDescent="0.25">
      <c r="A891" s="239" t="s">
        <v>2162</v>
      </c>
      <c r="B891" s="249"/>
      <c r="C891" s="250"/>
      <c r="D891" s="242"/>
      <c r="E891" s="260"/>
      <c r="F891" s="244"/>
      <c r="G891" s="287" t="s">
        <v>949</v>
      </c>
      <c r="H891" s="275"/>
      <c r="I891" s="242"/>
      <c r="J891" s="242"/>
      <c r="K891" s="246"/>
      <c r="L891" s="246"/>
      <c r="M891" s="242"/>
      <c r="N891" s="242"/>
      <c r="O891" s="242"/>
      <c r="P891" s="242"/>
      <c r="Q891" s="247"/>
      <c r="R891" s="242"/>
      <c r="S891" s="244"/>
      <c r="T891" s="244"/>
      <c r="U891" s="244"/>
      <c r="V891" s="244"/>
      <c r="W891" s="242"/>
    </row>
    <row r="892" spans="1:23" ht="15" customHeight="1" x14ac:dyDescent="0.25">
      <c r="A892" s="239" t="s">
        <v>2162</v>
      </c>
      <c r="B892" s="249"/>
      <c r="C892" s="250"/>
      <c r="D892" s="242"/>
      <c r="E892" s="260"/>
      <c r="F892" s="244"/>
      <c r="G892" s="287" t="s">
        <v>949</v>
      </c>
      <c r="H892" s="275"/>
      <c r="I892" s="242"/>
      <c r="J892" s="242"/>
      <c r="K892" s="246"/>
      <c r="L892" s="246"/>
      <c r="M892" s="242"/>
      <c r="N892" s="242"/>
      <c r="O892" s="242"/>
      <c r="P892" s="242"/>
      <c r="Q892" s="247"/>
      <c r="R892" s="242"/>
      <c r="S892" s="242"/>
      <c r="T892" s="244"/>
      <c r="U892" s="244"/>
      <c r="V892" s="244"/>
      <c r="W892" s="242"/>
    </row>
    <row r="893" spans="1:23" ht="15" customHeight="1" x14ac:dyDescent="0.25">
      <c r="A893" s="239" t="s">
        <v>2162</v>
      </c>
      <c r="B893" s="249"/>
      <c r="C893" s="250"/>
      <c r="D893" s="242"/>
      <c r="E893" s="260"/>
      <c r="F893" s="244"/>
      <c r="G893" s="287" t="s">
        <v>949</v>
      </c>
      <c r="H893" s="275"/>
      <c r="I893" s="242"/>
      <c r="J893" s="242"/>
      <c r="K893" s="246"/>
      <c r="L893" s="246"/>
      <c r="M893" s="242"/>
      <c r="N893" s="242"/>
      <c r="O893" s="242"/>
      <c r="P893" s="242"/>
      <c r="Q893" s="247"/>
      <c r="R893" s="242"/>
      <c r="S893" s="242"/>
      <c r="T893" s="244"/>
      <c r="U893" s="244"/>
      <c r="V893" s="244"/>
      <c r="W893" s="242"/>
    </row>
    <row r="894" spans="1:23" s="302" customFormat="1" ht="15" customHeight="1" x14ac:dyDescent="0.25">
      <c r="A894" s="228" t="s">
        <v>2162</v>
      </c>
      <c r="B894" s="229"/>
      <c r="C894" s="230"/>
      <c r="D894" s="231" t="s">
        <v>27</v>
      </c>
      <c r="E894" s="299">
        <v>356037218.35000002</v>
      </c>
      <c r="F894" s="233"/>
      <c r="G894" s="300" t="s">
        <v>951</v>
      </c>
      <c r="H894" s="301"/>
      <c r="I894" s="235"/>
      <c r="J894" s="235"/>
      <c r="K894" s="231" t="s">
        <v>27</v>
      </c>
      <c r="L894" s="236"/>
      <c r="M894" s="236"/>
      <c r="N894" s="236"/>
      <c r="O894" s="236"/>
      <c r="P894" s="236"/>
      <c r="Q894" s="236"/>
      <c r="R894" s="236"/>
      <c r="S894" s="237"/>
      <c r="T894" s="238"/>
      <c r="U894" s="238"/>
      <c r="V894" s="238"/>
      <c r="W894" s="235"/>
    </row>
    <row r="895" spans="1:23" ht="15" customHeight="1" x14ac:dyDescent="0.25">
      <c r="A895" s="239" t="s">
        <v>1522</v>
      </c>
      <c r="B895" s="249" t="s">
        <v>952</v>
      </c>
      <c r="C895" s="250" t="s">
        <v>757</v>
      </c>
      <c r="D895" s="242"/>
      <c r="E895" s="260"/>
      <c r="F895" s="244">
        <v>3781265.35</v>
      </c>
      <c r="G895" s="287" t="s">
        <v>951</v>
      </c>
      <c r="H895" s="275" t="s">
        <v>952</v>
      </c>
      <c r="I895" s="275" t="s">
        <v>757</v>
      </c>
      <c r="J895" s="275" t="s">
        <v>440</v>
      </c>
      <c r="K895" s="285" t="s">
        <v>27</v>
      </c>
      <c r="L895" s="285" t="s">
        <v>1216</v>
      </c>
      <c r="M895" s="275" t="s">
        <v>2164</v>
      </c>
      <c r="N895" s="275" t="s">
        <v>1489</v>
      </c>
      <c r="O895" s="275" t="s">
        <v>1464</v>
      </c>
      <c r="P895" s="275" t="s">
        <v>1032</v>
      </c>
      <c r="Q895" s="295" t="s">
        <v>1064</v>
      </c>
      <c r="R895" s="275" t="s">
        <v>1055</v>
      </c>
      <c r="S895" s="275"/>
      <c r="T895" s="296">
        <v>3781265.35</v>
      </c>
      <c r="U895" s="297">
        <v>4537518.42</v>
      </c>
      <c r="V895" s="297">
        <v>796156.0368</v>
      </c>
      <c r="W895" s="242" t="s">
        <v>2165</v>
      </c>
    </row>
    <row r="896" spans="1:23" ht="15" customHeight="1" x14ac:dyDescent="0.25">
      <c r="A896" s="239" t="s">
        <v>1536</v>
      </c>
      <c r="B896" s="249" t="s">
        <v>1018</v>
      </c>
      <c r="C896" s="250" t="s">
        <v>758</v>
      </c>
      <c r="D896" s="242"/>
      <c r="E896" s="260"/>
      <c r="F896" s="244">
        <v>189078070</v>
      </c>
      <c r="G896" s="287" t="s">
        <v>951</v>
      </c>
      <c r="H896" s="275" t="s">
        <v>952</v>
      </c>
      <c r="I896" s="275" t="s">
        <v>757</v>
      </c>
      <c r="J896" s="275" t="s">
        <v>454</v>
      </c>
      <c r="K896" s="285" t="s">
        <v>27</v>
      </c>
      <c r="L896" s="285" t="s">
        <v>1216</v>
      </c>
      <c r="M896" s="275" t="s">
        <v>2160</v>
      </c>
      <c r="N896" s="275" t="s">
        <v>1482</v>
      </c>
      <c r="O896" s="275" t="s">
        <v>1464</v>
      </c>
      <c r="P896" s="275" t="s">
        <v>1036</v>
      </c>
      <c r="Q896" s="295" t="s">
        <v>1108</v>
      </c>
      <c r="R896" s="275" t="s">
        <v>1048</v>
      </c>
      <c r="S896" s="275"/>
      <c r="T896" s="297"/>
      <c r="U896" s="297">
        <v>3781265.35</v>
      </c>
      <c r="V896" s="297">
        <v>663463.36400000006</v>
      </c>
      <c r="W896" s="242" t="s">
        <v>2165</v>
      </c>
    </row>
    <row r="897" spans="1:23" ht="15" customHeight="1" x14ac:dyDescent="0.25">
      <c r="A897" s="239" t="s">
        <v>1536</v>
      </c>
      <c r="B897" s="249" t="s">
        <v>1002</v>
      </c>
      <c r="C897" s="250" t="s">
        <v>759</v>
      </c>
      <c r="D897" s="242"/>
      <c r="E897" s="260"/>
      <c r="F897" s="244">
        <v>163177883</v>
      </c>
      <c r="G897" s="287" t="s">
        <v>951</v>
      </c>
      <c r="H897" s="275" t="s">
        <v>952</v>
      </c>
      <c r="I897" s="275" t="s">
        <v>757</v>
      </c>
      <c r="J897" s="275" t="s">
        <v>468</v>
      </c>
      <c r="K897" s="285" t="s">
        <v>27</v>
      </c>
      <c r="L897" s="285" t="s">
        <v>1216</v>
      </c>
      <c r="M897" s="275" t="s">
        <v>2160</v>
      </c>
      <c r="N897" s="275" t="s">
        <v>1498</v>
      </c>
      <c r="O897" s="275" t="s">
        <v>1464</v>
      </c>
      <c r="P897" s="275" t="s">
        <v>1030</v>
      </c>
      <c r="Q897" s="295" t="s">
        <v>1041</v>
      </c>
      <c r="R897" s="275" t="s">
        <v>1065</v>
      </c>
      <c r="S897" s="275"/>
      <c r="T897" s="297"/>
      <c r="U897" s="297">
        <v>3781265.35</v>
      </c>
      <c r="V897" s="297">
        <v>663463.36400000006</v>
      </c>
      <c r="W897" s="242" t="s">
        <v>2165</v>
      </c>
    </row>
    <row r="898" spans="1:23" ht="15" customHeight="1" x14ac:dyDescent="0.25">
      <c r="A898" s="239" t="s">
        <v>2162</v>
      </c>
      <c r="B898" s="249"/>
      <c r="C898" s="250"/>
      <c r="D898" s="242"/>
      <c r="E898" s="260"/>
      <c r="F898" s="244"/>
      <c r="G898" s="287" t="s">
        <v>951</v>
      </c>
      <c r="H898" s="275" t="s">
        <v>952</v>
      </c>
      <c r="I898" s="275" t="s">
        <v>757</v>
      </c>
      <c r="J898" s="275" t="s">
        <v>482</v>
      </c>
      <c r="K898" s="285" t="s">
        <v>27</v>
      </c>
      <c r="L898" s="285" t="s">
        <v>1216</v>
      </c>
      <c r="M898" s="275" t="s">
        <v>2160</v>
      </c>
      <c r="N898" s="275" t="s">
        <v>1498</v>
      </c>
      <c r="O898" s="275" t="s">
        <v>1464</v>
      </c>
      <c r="P898" s="275" t="s">
        <v>1030</v>
      </c>
      <c r="Q898" s="295" t="s">
        <v>1041</v>
      </c>
      <c r="R898" s="275" t="s">
        <v>1065</v>
      </c>
      <c r="S898" s="275"/>
      <c r="T898" s="297"/>
      <c r="U898" s="297">
        <v>2268759.21</v>
      </c>
      <c r="V898" s="297">
        <v>398078.0184</v>
      </c>
      <c r="W898" s="242" t="s">
        <v>2165</v>
      </c>
    </row>
    <row r="899" spans="1:23" ht="15" customHeight="1" x14ac:dyDescent="0.25">
      <c r="A899" s="239" t="s">
        <v>2162</v>
      </c>
      <c r="B899" s="249"/>
      <c r="C899" s="250"/>
      <c r="D899" s="242"/>
      <c r="E899" s="260"/>
      <c r="F899" s="244"/>
      <c r="G899" s="287" t="s">
        <v>951</v>
      </c>
      <c r="H899" s="275" t="s">
        <v>952</v>
      </c>
      <c r="I899" s="275" t="s">
        <v>757</v>
      </c>
      <c r="J899" s="275" t="s">
        <v>495</v>
      </c>
      <c r="K899" s="285" t="s">
        <v>27</v>
      </c>
      <c r="L899" s="285" t="s">
        <v>1216</v>
      </c>
      <c r="M899" s="275" t="s">
        <v>2160</v>
      </c>
      <c r="N899" s="275" t="s">
        <v>1486</v>
      </c>
      <c r="O899" s="275" t="s">
        <v>1464</v>
      </c>
      <c r="P899" s="275" t="s">
        <v>1030</v>
      </c>
      <c r="Q899" s="295" t="s">
        <v>1041</v>
      </c>
      <c r="R899" s="275" t="s">
        <v>1065</v>
      </c>
      <c r="S899" s="275"/>
      <c r="T899" s="297"/>
      <c r="U899" s="297">
        <v>3025012.2799999993</v>
      </c>
      <c r="V899" s="297">
        <v>530770.6912</v>
      </c>
      <c r="W899" s="242" t="s">
        <v>2165</v>
      </c>
    </row>
    <row r="900" spans="1:23" ht="15" customHeight="1" x14ac:dyDescent="0.25">
      <c r="A900" s="239" t="s">
        <v>2162</v>
      </c>
      <c r="B900" s="249"/>
      <c r="C900" s="250"/>
      <c r="D900" s="242"/>
      <c r="E900" s="260"/>
      <c r="F900" s="244"/>
      <c r="G900" s="287" t="s">
        <v>951</v>
      </c>
      <c r="H900" s="275" t="s">
        <v>952</v>
      </c>
      <c r="I900" s="275" t="s">
        <v>757</v>
      </c>
      <c r="J900" s="275" t="s">
        <v>506</v>
      </c>
      <c r="K900" s="285" t="s">
        <v>27</v>
      </c>
      <c r="L900" s="285" t="s">
        <v>1216</v>
      </c>
      <c r="M900" s="275" t="s">
        <v>2160</v>
      </c>
      <c r="N900" s="275" t="s">
        <v>1489</v>
      </c>
      <c r="O900" s="275" t="s">
        <v>1464</v>
      </c>
      <c r="P900" s="275" t="s">
        <v>1030</v>
      </c>
      <c r="Q900" s="295" t="s">
        <v>1041</v>
      </c>
      <c r="R900" s="275" t="s">
        <v>1076</v>
      </c>
      <c r="S900" s="275"/>
      <c r="T900" s="297"/>
      <c r="U900" s="297">
        <v>3025012.2799999993</v>
      </c>
      <c r="V900" s="297">
        <v>530770.6912</v>
      </c>
      <c r="W900" s="242" t="s">
        <v>2165</v>
      </c>
    </row>
    <row r="901" spans="1:23" ht="15" customHeight="1" x14ac:dyDescent="0.25">
      <c r="A901" s="239" t="s">
        <v>2162</v>
      </c>
      <c r="B901" s="249"/>
      <c r="C901" s="250"/>
      <c r="D901" s="242"/>
      <c r="E901" s="260"/>
      <c r="F901" s="244"/>
      <c r="G901" s="287" t="s">
        <v>951</v>
      </c>
      <c r="H901" s="275" t="s">
        <v>952</v>
      </c>
      <c r="I901" s="275" t="s">
        <v>757</v>
      </c>
      <c r="J901" s="275" t="s">
        <v>233</v>
      </c>
      <c r="K901" s="285" t="s">
        <v>27</v>
      </c>
      <c r="L901" s="285" t="s">
        <v>1216</v>
      </c>
      <c r="M901" s="275" t="s">
        <v>2160</v>
      </c>
      <c r="N901" s="275" t="s">
        <v>1482</v>
      </c>
      <c r="O901" s="275" t="s">
        <v>1464</v>
      </c>
      <c r="P901" s="275" t="s">
        <v>1032</v>
      </c>
      <c r="Q901" s="295" t="s">
        <v>1064</v>
      </c>
      <c r="R901" s="275" t="s">
        <v>1055</v>
      </c>
      <c r="S901" s="275"/>
      <c r="T901" s="297"/>
      <c r="U901" s="297">
        <v>6050024.5600000005</v>
      </c>
      <c r="V901" s="297">
        <v>1061541.3824</v>
      </c>
      <c r="W901" s="242" t="s">
        <v>2165</v>
      </c>
    </row>
    <row r="902" spans="1:23" ht="15" customHeight="1" x14ac:dyDescent="0.25">
      <c r="A902" s="239" t="s">
        <v>2162</v>
      </c>
      <c r="B902" s="249"/>
      <c r="C902" s="250"/>
      <c r="D902" s="242"/>
      <c r="E902" s="260"/>
      <c r="F902" s="244"/>
      <c r="G902" s="287" t="s">
        <v>951</v>
      </c>
      <c r="H902" s="275" t="s">
        <v>952</v>
      </c>
      <c r="I902" s="275" t="s">
        <v>757</v>
      </c>
      <c r="J902" s="275" t="s">
        <v>311</v>
      </c>
      <c r="K902" s="285" t="s">
        <v>27</v>
      </c>
      <c r="L902" s="285" t="s">
        <v>1216</v>
      </c>
      <c r="M902" s="275" t="s">
        <v>2160</v>
      </c>
      <c r="N902" s="275" t="s">
        <v>1482</v>
      </c>
      <c r="O902" s="275" t="s">
        <v>1464</v>
      </c>
      <c r="P902" s="275" t="s">
        <v>1032</v>
      </c>
      <c r="Q902" s="295" t="s">
        <v>1064</v>
      </c>
      <c r="R902" s="275" t="s">
        <v>1055</v>
      </c>
      <c r="S902" s="275"/>
      <c r="T902" s="297"/>
      <c r="U902" s="297">
        <v>4537518.42</v>
      </c>
      <c r="V902" s="297">
        <v>796156.0368</v>
      </c>
      <c r="W902" s="242" t="s">
        <v>2165</v>
      </c>
    </row>
    <row r="903" spans="1:23" ht="15" customHeight="1" x14ac:dyDescent="0.25">
      <c r="A903" s="239" t="s">
        <v>2162</v>
      </c>
      <c r="B903" s="249"/>
      <c r="C903" s="250"/>
      <c r="D903" s="242"/>
      <c r="E903" s="260"/>
      <c r="F903" s="244"/>
      <c r="G903" s="287" t="s">
        <v>951</v>
      </c>
      <c r="H903" s="275" t="s">
        <v>952</v>
      </c>
      <c r="I903" s="275" t="s">
        <v>757</v>
      </c>
      <c r="J903" s="275" t="s">
        <v>363</v>
      </c>
      <c r="K903" s="285" t="s">
        <v>27</v>
      </c>
      <c r="L903" s="285" t="s">
        <v>1216</v>
      </c>
      <c r="M903" s="275" t="s">
        <v>2160</v>
      </c>
      <c r="N903" s="275" t="s">
        <v>1482</v>
      </c>
      <c r="O903" s="275" t="s">
        <v>1464</v>
      </c>
      <c r="P903" s="275" t="s">
        <v>1032</v>
      </c>
      <c r="Q903" s="295" t="s">
        <v>1064</v>
      </c>
      <c r="R903" s="275" t="s">
        <v>1055</v>
      </c>
      <c r="S903" s="275"/>
      <c r="T903" s="297"/>
      <c r="U903" s="297">
        <v>3025012.2800000003</v>
      </c>
      <c r="V903" s="297">
        <v>530770.6912</v>
      </c>
      <c r="W903" s="242" t="s">
        <v>2165</v>
      </c>
    </row>
    <row r="904" spans="1:23" ht="15" customHeight="1" x14ac:dyDescent="0.25">
      <c r="A904" s="239" t="s">
        <v>2162</v>
      </c>
      <c r="B904" s="249"/>
      <c r="C904" s="250"/>
      <c r="D904" s="242"/>
      <c r="E904" s="260"/>
      <c r="F904" s="244"/>
      <c r="G904" s="287" t="s">
        <v>951</v>
      </c>
      <c r="H904" s="275" t="s">
        <v>952</v>
      </c>
      <c r="I904" s="275" t="s">
        <v>757</v>
      </c>
      <c r="J904" s="275" t="s">
        <v>397</v>
      </c>
      <c r="K904" s="285" t="s">
        <v>27</v>
      </c>
      <c r="L904" s="285" t="s">
        <v>1216</v>
      </c>
      <c r="M904" s="275" t="s">
        <v>2160</v>
      </c>
      <c r="N904" s="275" t="s">
        <v>1482</v>
      </c>
      <c r="O904" s="275" t="s">
        <v>1464</v>
      </c>
      <c r="P904" s="275" t="s">
        <v>1032</v>
      </c>
      <c r="Q904" s="295" t="s">
        <v>1064</v>
      </c>
      <c r="R904" s="275" t="s">
        <v>1055</v>
      </c>
      <c r="S904" s="275"/>
      <c r="T904" s="297"/>
      <c r="U904" s="297">
        <v>18906326.75</v>
      </c>
      <c r="V904" s="297">
        <v>3317316.8200000003</v>
      </c>
      <c r="W904" s="242" t="s">
        <v>2165</v>
      </c>
    </row>
    <row r="905" spans="1:23" ht="15" customHeight="1" x14ac:dyDescent="0.25">
      <c r="A905" s="239" t="s">
        <v>2162</v>
      </c>
      <c r="B905" s="249"/>
      <c r="C905" s="250"/>
      <c r="D905" s="242"/>
      <c r="E905" s="260"/>
      <c r="F905" s="244"/>
      <c r="G905" s="287" t="s">
        <v>951</v>
      </c>
      <c r="H905" s="275" t="s">
        <v>952</v>
      </c>
      <c r="I905" s="275" t="s">
        <v>757</v>
      </c>
      <c r="J905" s="275" t="s">
        <v>421</v>
      </c>
      <c r="K905" s="285" t="s">
        <v>27</v>
      </c>
      <c r="L905" s="285" t="s">
        <v>1216</v>
      </c>
      <c r="M905" s="275" t="s">
        <v>2160</v>
      </c>
      <c r="N905" s="275" t="s">
        <v>1482</v>
      </c>
      <c r="O905" s="275" t="s">
        <v>1464</v>
      </c>
      <c r="P905" s="275" t="s">
        <v>1032</v>
      </c>
      <c r="Q905" s="295" t="s">
        <v>1064</v>
      </c>
      <c r="R905" s="275" t="s">
        <v>1055</v>
      </c>
      <c r="S905" s="275"/>
      <c r="T905" s="297"/>
      <c r="U905" s="297">
        <v>1512506.1400000001</v>
      </c>
      <c r="V905" s="297">
        <v>265385.3456</v>
      </c>
      <c r="W905" s="242" t="s">
        <v>2165</v>
      </c>
    </row>
    <row r="906" spans="1:23" ht="15" customHeight="1" x14ac:dyDescent="0.25">
      <c r="A906" s="239" t="s">
        <v>2162</v>
      </c>
      <c r="B906" s="249"/>
      <c r="C906" s="250"/>
      <c r="D906" s="242"/>
      <c r="E906" s="260"/>
      <c r="F906" s="244"/>
      <c r="G906" s="287" t="s">
        <v>951</v>
      </c>
      <c r="H906" s="275" t="s">
        <v>1018</v>
      </c>
      <c r="I906" s="275" t="s">
        <v>758</v>
      </c>
      <c r="J906" s="275" t="s">
        <v>231</v>
      </c>
      <c r="K906" s="285" t="s">
        <v>27</v>
      </c>
      <c r="L906" s="285" t="s">
        <v>1216</v>
      </c>
      <c r="M906" s="275" t="s">
        <v>2160</v>
      </c>
      <c r="N906" s="275" t="s">
        <v>1463</v>
      </c>
      <c r="O906" s="275" t="s">
        <v>1464</v>
      </c>
      <c r="P906" s="275" t="s">
        <v>1036</v>
      </c>
      <c r="Q906" s="295" t="s">
        <v>1108</v>
      </c>
      <c r="R906" s="275" t="s">
        <v>1126</v>
      </c>
      <c r="S906" s="275"/>
      <c r="T906" s="296">
        <v>189078070</v>
      </c>
      <c r="U906" s="297">
        <v>125000000</v>
      </c>
      <c r="V906" s="297">
        <v>0</v>
      </c>
      <c r="W906" s="242" t="s">
        <v>2165</v>
      </c>
    </row>
    <row r="907" spans="1:23" ht="15" customHeight="1" x14ac:dyDescent="0.25">
      <c r="A907" s="239" t="s">
        <v>2162</v>
      </c>
      <c r="B907" s="249"/>
      <c r="C907" s="250"/>
      <c r="D907" s="242"/>
      <c r="E907" s="260"/>
      <c r="F907" s="244"/>
      <c r="G907" s="287" t="s">
        <v>951</v>
      </c>
      <c r="H907" s="275" t="s">
        <v>1018</v>
      </c>
      <c r="I907" s="275" t="s">
        <v>758</v>
      </c>
      <c r="J907" s="275" t="s">
        <v>309</v>
      </c>
      <c r="K907" s="285" t="s">
        <v>27</v>
      </c>
      <c r="L907" s="285" t="s">
        <v>1216</v>
      </c>
      <c r="M907" s="275" t="s">
        <v>2160</v>
      </c>
      <c r="N907" s="275" t="s">
        <v>1463</v>
      </c>
      <c r="O907" s="275" t="s">
        <v>1464</v>
      </c>
      <c r="P907" s="275" t="s">
        <v>1036</v>
      </c>
      <c r="Q907" s="295" t="s">
        <v>1108</v>
      </c>
      <c r="R907" s="275" t="s">
        <v>1126</v>
      </c>
      <c r="S907" s="275"/>
      <c r="T907" s="297" t="s">
        <v>2162</v>
      </c>
      <c r="U907" s="297">
        <v>15000000</v>
      </c>
      <c r="V907" s="297">
        <v>0</v>
      </c>
      <c r="W907" s="242" t="s">
        <v>2165</v>
      </c>
    </row>
    <row r="908" spans="1:23" ht="15" customHeight="1" x14ac:dyDescent="0.25">
      <c r="A908" s="239" t="s">
        <v>2162</v>
      </c>
      <c r="B908" s="249"/>
      <c r="C908" s="250"/>
      <c r="D908" s="242"/>
      <c r="E908" s="260"/>
      <c r="F908" s="244"/>
      <c r="G908" s="287" t="s">
        <v>951</v>
      </c>
      <c r="H908" s="275" t="s">
        <v>1002</v>
      </c>
      <c r="I908" s="275" t="s">
        <v>759</v>
      </c>
      <c r="J908" s="275" t="s">
        <v>232</v>
      </c>
      <c r="K908" s="285" t="s">
        <v>27</v>
      </c>
      <c r="L908" s="285" t="s">
        <v>1216</v>
      </c>
      <c r="M908" s="275" t="s">
        <v>2160</v>
      </c>
      <c r="N908" s="275" t="s">
        <v>1463</v>
      </c>
      <c r="O908" s="275" t="s">
        <v>1464</v>
      </c>
      <c r="P908" s="275" t="s">
        <v>1036</v>
      </c>
      <c r="Q908" s="295" t="s">
        <v>1108</v>
      </c>
      <c r="R908" s="275" t="s">
        <v>1126</v>
      </c>
      <c r="S908" s="275"/>
      <c r="T908" s="296">
        <v>163177883</v>
      </c>
      <c r="U908" s="297">
        <v>35000</v>
      </c>
      <c r="V908" s="297">
        <v>0</v>
      </c>
      <c r="W908" s="242" t="s">
        <v>2165</v>
      </c>
    </row>
    <row r="909" spans="1:23" ht="15" customHeight="1" x14ac:dyDescent="0.25">
      <c r="A909" s="239" t="s">
        <v>2162</v>
      </c>
      <c r="B909" s="249"/>
      <c r="C909" s="250"/>
      <c r="D909" s="242"/>
      <c r="E909" s="260"/>
      <c r="F909" s="244"/>
      <c r="G909" s="287" t="s">
        <v>951</v>
      </c>
      <c r="H909" s="275" t="s">
        <v>1002</v>
      </c>
      <c r="I909" s="275" t="s">
        <v>759</v>
      </c>
      <c r="J909" s="275" t="s">
        <v>310</v>
      </c>
      <c r="K909" s="285" t="s">
        <v>27</v>
      </c>
      <c r="L909" s="285" t="s">
        <v>1216</v>
      </c>
      <c r="M909" s="275" t="s">
        <v>2160</v>
      </c>
      <c r="N909" s="275" t="s">
        <v>1463</v>
      </c>
      <c r="O909" s="275" t="s">
        <v>1464</v>
      </c>
      <c r="P909" s="275" t="s">
        <v>1036</v>
      </c>
      <c r="Q909" s="295" t="s">
        <v>1108</v>
      </c>
      <c r="R909" s="275" t="s">
        <v>1126</v>
      </c>
      <c r="S909" s="275"/>
      <c r="T909" s="297" t="s">
        <v>2162</v>
      </c>
      <c r="U909" s="297">
        <v>35000</v>
      </c>
      <c r="V909" s="297">
        <v>0</v>
      </c>
      <c r="W909" s="242" t="s">
        <v>2165</v>
      </c>
    </row>
    <row r="910" spans="1:23" ht="15" customHeight="1" x14ac:dyDescent="0.25">
      <c r="A910" s="239" t="s">
        <v>2162</v>
      </c>
      <c r="B910" s="249"/>
      <c r="C910" s="250"/>
      <c r="D910" s="242"/>
      <c r="E910" s="260"/>
      <c r="F910" s="244"/>
      <c r="G910" s="287" t="s">
        <v>951</v>
      </c>
      <c r="H910" s="275" t="s">
        <v>1002</v>
      </c>
      <c r="I910" s="275" t="s">
        <v>759</v>
      </c>
      <c r="J910" s="275" t="s">
        <v>362</v>
      </c>
      <c r="K910" s="285" t="s">
        <v>27</v>
      </c>
      <c r="L910" s="285" t="s">
        <v>1216</v>
      </c>
      <c r="M910" s="275" t="s">
        <v>2160</v>
      </c>
      <c r="N910" s="275" t="s">
        <v>1463</v>
      </c>
      <c r="O910" s="275" t="s">
        <v>1464</v>
      </c>
      <c r="P910" s="275" t="s">
        <v>1036</v>
      </c>
      <c r="Q910" s="295" t="s">
        <v>1108</v>
      </c>
      <c r="R910" s="275" t="s">
        <v>1126</v>
      </c>
      <c r="S910" s="275" t="s">
        <v>2162</v>
      </c>
      <c r="T910" s="297"/>
      <c r="U910" s="297">
        <v>30000</v>
      </c>
      <c r="V910" s="297">
        <v>0</v>
      </c>
      <c r="W910" s="242" t="s">
        <v>2165</v>
      </c>
    </row>
    <row r="911" spans="1:23" ht="15" customHeight="1" x14ac:dyDescent="0.25">
      <c r="A911" s="239" t="s">
        <v>2162</v>
      </c>
      <c r="B911" s="249"/>
      <c r="C911" s="250"/>
      <c r="D911" s="242"/>
      <c r="E911" s="260"/>
      <c r="F911" s="244"/>
      <c r="G911" s="287" t="s">
        <v>951</v>
      </c>
      <c r="H911" s="275"/>
      <c r="I911" s="242"/>
      <c r="J911" s="242"/>
      <c r="K911" s="246"/>
      <c r="L911" s="246"/>
      <c r="M911" s="242"/>
      <c r="N911" s="242"/>
      <c r="O911" s="242"/>
      <c r="P911" s="242"/>
      <c r="Q911" s="247"/>
      <c r="R911" s="242"/>
      <c r="S911" s="242"/>
      <c r="T911" s="244"/>
      <c r="U911" s="244"/>
      <c r="V911" s="244"/>
      <c r="W911" s="242"/>
    </row>
    <row r="912" spans="1:23" ht="15" customHeight="1" x14ac:dyDescent="0.25">
      <c r="A912" s="239" t="s">
        <v>2162</v>
      </c>
      <c r="B912" s="249"/>
      <c r="C912" s="250"/>
      <c r="D912" s="242"/>
      <c r="E912" s="260"/>
      <c r="F912" s="244"/>
      <c r="G912" s="287" t="s">
        <v>951</v>
      </c>
      <c r="H912" s="275"/>
      <c r="I912" s="242"/>
      <c r="J912" s="242"/>
      <c r="K912" s="246"/>
      <c r="L912" s="246"/>
      <c r="M912" s="242"/>
      <c r="N912" s="242"/>
      <c r="O912" s="242"/>
      <c r="P912" s="242"/>
      <c r="Q912" s="247"/>
      <c r="R912" s="242"/>
      <c r="S912" s="242"/>
      <c r="T912" s="244"/>
      <c r="U912" s="244"/>
      <c r="V912" s="244"/>
      <c r="W912" s="242"/>
    </row>
    <row r="913" spans="1:23" ht="15" customHeight="1" x14ac:dyDescent="0.25">
      <c r="A913" s="239" t="s">
        <v>2162</v>
      </c>
      <c r="B913" s="249"/>
      <c r="C913" s="250"/>
      <c r="D913" s="242"/>
      <c r="E913" s="260"/>
      <c r="F913" s="244"/>
      <c r="G913" s="287" t="s">
        <v>951</v>
      </c>
      <c r="H913" s="275"/>
      <c r="I913" s="242"/>
      <c r="J913" s="242"/>
      <c r="K913" s="246"/>
      <c r="L913" s="246"/>
      <c r="M913" s="242"/>
      <c r="N913" s="242"/>
      <c r="O913" s="242"/>
      <c r="P913" s="242"/>
      <c r="Q913" s="247"/>
      <c r="R913" s="242"/>
      <c r="S913" s="242"/>
      <c r="T913" s="244"/>
      <c r="U913" s="244"/>
      <c r="V913" s="244"/>
      <c r="W913" s="242"/>
    </row>
    <row r="914" spans="1:23" s="276" customFormat="1" ht="15" customHeight="1" x14ac:dyDescent="0.25">
      <c r="A914" s="239" t="s">
        <v>2162</v>
      </c>
      <c r="B914" s="249"/>
      <c r="C914" s="250"/>
      <c r="D914" s="242"/>
      <c r="E914" s="260"/>
      <c r="F914" s="244"/>
      <c r="G914" s="287" t="s">
        <v>951</v>
      </c>
      <c r="H914" s="275"/>
      <c r="I914" s="242"/>
      <c r="J914" s="242"/>
      <c r="K914" s="246"/>
      <c r="L914" s="246"/>
      <c r="M914" s="242"/>
      <c r="N914" s="242"/>
      <c r="O914" s="242"/>
      <c r="P914" s="242"/>
      <c r="Q914" s="247"/>
      <c r="R914" s="242"/>
      <c r="S914" s="242"/>
      <c r="T914" s="244"/>
      <c r="U914" s="244"/>
      <c r="V914" s="244"/>
      <c r="W914" s="242"/>
    </row>
    <row r="915" spans="1:23" s="276" customFormat="1" ht="15" customHeight="1" x14ac:dyDescent="0.25">
      <c r="A915" s="239" t="s">
        <v>2162</v>
      </c>
      <c r="B915" s="249"/>
      <c r="C915" s="250"/>
      <c r="D915" s="242"/>
      <c r="E915" s="260"/>
      <c r="F915" s="244"/>
      <c r="G915" s="287" t="s">
        <v>951</v>
      </c>
      <c r="H915" s="275"/>
      <c r="I915" s="242"/>
      <c r="J915" s="242"/>
      <c r="K915" s="246"/>
      <c r="L915" s="246"/>
      <c r="M915" s="242"/>
      <c r="N915" s="242"/>
      <c r="O915" s="242"/>
      <c r="P915" s="242"/>
      <c r="Q915" s="247"/>
      <c r="R915" s="242"/>
      <c r="S915" s="242"/>
      <c r="T915" s="244"/>
      <c r="U915" s="244"/>
      <c r="V915" s="244"/>
      <c r="W915" s="242"/>
    </row>
    <row r="916" spans="1:23" s="276" customFormat="1" ht="15" customHeight="1" x14ac:dyDescent="0.25">
      <c r="A916" s="239" t="s">
        <v>2162</v>
      </c>
      <c r="B916" s="249"/>
      <c r="C916" s="250"/>
      <c r="D916" s="242"/>
      <c r="E916" s="260"/>
      <c r="F916" s="244"/>
      <c r="G916" s="287" t="s">
        <v>951</v>
      </c>
      <c r="H916" s="275"/>
      <c r="I916" s="242"/>
      <c r="J916" s="242"/>
      <c r="K916" s="246"/>
      <c r="L916" s="246"/>
      <c r="M916" s="242"/>
      <c r="N916" s="242"/>
      <c r="O916" s="242"/>
      <c r="P916" s="242"/>
      <c r="Q916" s="247"/>
      <c r="R916" s="242"/>
      <c r="S916" s="242"/>
      <c r="T916" s="244"/>
      <c r="U916" s="244"/>
      <c r="V916" s="244"/>
      <c r="W916" s="242"/>
    </row>
    <row r="917" spans="1:23" s="276" customFormat="1" ht="15" customHeight="1" x14ac:dyDescent="0.25">
      <c r="A917" s="239" t="s">
        <v>2162</v>
      </c>
      <c r="B917" s="249"/>
      <c r="C917" s="250"/>
      <c r="D917" s="242"/>
      <c r="E917" s="260"/>
      <c r="F917" s="244"/>
      <c r="G917" s="287" t="s">
        <v>951</v>
      </c>
      <c r="H917" s="275"/>
      <c r="I917" s="242"/>
      <c r="J917" s="242"/>
      <c r="K917" s="246"/>
      <c r="L917" s="246"/>
      <c r="M917" s="242"/>
      <c r="N917" s="242"/>
      <c r="O917" s="242"/>
      <c r="P917" s="242"/>
      <c r="Q917" s="247"/>
      <c r="R917" s="242"/>
      <c r="S917" s="242"/>
      <c r="T917" s="244"/>
      <c r="U917" s="244"/>
      <c r="V917" s="244"/>
      <c r="W917" s="242"/>
    </row>
    <row r="918" spans="1:23" s="276" customFormat="1" ht="15" customHeight="1" x14ac:dyDescent="0.25">
      <c r="A918" s="239" t="s">
        <v>2162</v>
      </c>
      <c r="B918" s="249"/>
      <c r="C918" s="250"/>
      <c r="D918" s="242"/>
      <c r="E918" s="260"/>
      <c r="F918" s="244"/>
      <c r="G918" s="287" t="s">
        <v>951</v>
      </c>
      <c r="H918" s="275"/>
      <c r="I918" s="242"/>
      <c r="J918" s="242"/>
      <c r="K918" s="246"/>
      <c r="L918" s="246"/>
      <c r="M918" s="242"/>
      <c r="N918" s="242"/>
      <c r="O918" s="242"/>
      <c r="P918" s="242"/>
      <c r="Q918" s="247"/>
      <c r="R918" s="242"/>
      <c r="S918" s="242"/>
      <c r="T918" s="244"/>
      <c r="U918" s="244"/>
      <c r="V918" s="244"/>
      <c r="W918" s="242"/>
    </row>
    <row r="919" spans="1:23" s="276" customFormat="1" ht="15" customHeight="1" x14ac:dyDescent="0.25">
      <c r="A919" s="239" t="s">
        <v>2162</v>
      </c>
      <c r="B919" s="249"/>
      <c r="C919" s="250"/>
      <c r="D919" s="242"/>
      <c r="E919" s="260"/>
      <c r="F919" s="244"/>
      <c r="G919" s="287" t="s">
        <v>951</v>
      </c>
      <c r="H919" s="275"/>
      <c r="I919" s="242"/>
      <c r="J919" s="242"/>
      <c r="K919" s="246"/>
      <c r="L919" s="246"/>
      <c r="M919" s="242"/>
      <c r="N919" s="242"/>
      <c r="O919" s="242"/>
      <c r="P919" s="242"/>
      <c r="Q919" s="247"/>
      <c r="R919" s="242"/>
      <c r="S919" s="242"/>
      <c r="T919" s="244"/>
      <c r="U919" s="244"/>
      <c r="V919" s="244"/>
      <c r="W919" s="242"/>
    </row>
    <row r="920" spans="1:23" s="276" customFormat="1" ht="15" customHeight="1" x14ac:dyDescent="0.25">
      <c r="A920" s="239" t="s">
        <v>2162</v>
      </c>
      <c r="B920" s="249"/>
      <c r="C920" s="250"/>
      <c r="D920" s="242"/>
      <c r="E920" s="260"/>
      <c r="F920" s="244"/>
      <c r="G920" s="287" t="s">
        <v>951</v>
      </c>
      <c r="H920" s="275"/>
      <c r="I920" s="242"/>
      <c r="J920" s="242"/>
      <c r="K920" s="246"/>
      <c r="L920" s="246"/>
      <c r="M920" s="242"/>
      <c r="N920" s="242"/>
      <c r="O920" s="242"/>
      <c r="P920" s="242"/>
      <c r="Q920" s="247"/>
      <c r="R920" s="242"/>
      <c r="S920" s="242"/>
      <c r="T920" s="244"/>
      <c r="U920" s="244"/>
      <c r="V920" s="244"/>
      <c r="W920" s="242"/>
    </row>
    <row r="921" spans="1:23" s="276" customFormat="1" ht="15" customHeight="1" x14ac:dyDescent="0.25">
      <c r="A921" s="239" t="s">
        <v>2162</v>
      </c>
      <c r="B921" s="249"/>
      <c r="C921" s="250"/>
      <c r="D921" s="242"/>
      <c r="E921" s="260"/>
      <c r="F921" s="244"/>
      <c r="G921" s="287" t="s">
        <v>951</v>
      </c>
      <c r="H921" s="275"/>
      <c r="I921" s="242"/>
      <c r="J921" s="242"/>
      <c r="K921" s="246"/>
      <c r="L921" s="246"/>
      <c r="M921" s="242"/>
      <c r="N921" s="242"/>
      <c r="O921" s="242"/>
      <c r="P921" s="242"/>
      <c r="Q921" s="247"/>
      <c r="R921" s="242"/>
      <c r="S921" s="242"/>
      <c r="T921" s="244"/>
      <c r="U921" s="244"/>
      <c r="V921" s="244"/>
      <c r="W921" s="242"/>
    </row>
    <row r="922" spans="1:23" s="276" customFormat="1" ht="15" customHeight="1" x14ac:dyDescent="0.25">
      <c r="A922" s="239" t="s">
        <v>2162</v>
      </c>
      <c r="B922" s="249"/>
      <c r="C922" s="250"/>
      <c r="D922" s="242"/>
      <c r="E922" s="260"/>
      <c r="F922" s="244"/>
      <c r="G922" s="287" t="s">
        <v>951</v>
      </c>
      <c r="H922" s="275"/>
      <c r="I922" s="242"/>
      <c r="J922" s="242"/>
      <c r="K922" s="246"/>
      <c r="L922" s="246"/>
      <c r="M922" s="242"/>
      <c r="N922" s="242"/>
      <c r="O922" s="242"/>
      <c r="P922" s="242"/>
      <c r="Q922" s="247"/>
      <c r="R922" s="242"/>
      <c r="S922" s="242"/>
      <c r="T922" s="244"/>
      <c r="U922" s="244"/>
      <c r="V922" s="244"/>
      <c r="W922" s="242"/>
    </row>
    <row r="923" spans="1:23" s="276" customFormat="1" ht="15" customHeight="1" x14ac:dyDescent="0.25">
      <c r="A923" s="239" t="s">
        <v>2162</v>
      </c>
      <c r="B923" s="249"/>
      <c r="C923" s="250"/>
      <c r="D923" s="242"/>
      <c r="E923" s="260"/>
      <c r="F923" s="244"/>
      <c r="G923" s="287" t="s">
        <v>951</v>
      </c>
      <c r="H923" s="275"/>
      <c r="I923" s="242"/>
      <c r="J923" s="242"/>
      <c r="K923" s="246"/>
      <c r="L923" s="246"/>
      <c r="M923" s="242"/>
      <c r="N923" s="242"/>
      <c r="O923" s="242"/>
      <c r="P923" s="242"/>
      <c r="Q923" s="247"/>
      <c r="R923" s="242"/>
      <c r="S923" s="242"/>
      <c r="T923" s="244"/>
      <c r="U923" s="244"/>
      <c r="V923" s="244"/>
      <c r="W923" s="242"/>
    </row>
    <row r="924" spans="1:23" s="276" customFormat="1" ht="15" customHeight="1" x14ac:dyDescent="0.25">
      <c r="A924" s="239" t="s">
        <v>2162</v>
      </c>
      <c r="B924" s="249"/>
      <c r="C924" s="250"/>
      <c r="D924" s="242"/>
      <c r="E924" s="260"/>
      <c r="F924" s="244"/>
      <c r="G924" s="287" t="s">
        <v>951</v>
      </c>
      <c r="H924" s="275"/>
      <c r="I924" s="242"/>
      <c r="J924" s="242"/>
      <c r="K924" s="246"/>
      <c r="L924" s="246"/>
      <c r="M924" s="242"/>
      <c r="N924" s="242"/>
      <c r="O924" s="242"/>
      <c r="P924" s="242"/>
      <c r="Q924" s="247"/>
      <c r="R924" s="242"/>
      <c r="S924" s="242"/>
      <c r="T924" s="244"/>
      <c r="U924" s="244"/>
      <c r="V924" s="244"/>
      <c r="W924" s="242"/>
    </row>
    <row r="925" spans="1:23" s="276" customFormat="1" ht="15" customHeight="1" x14ac:dyDescent="0.25">
      <c r="A925" s="239" t="s">
        <v>2162</v>
      </c>
      <c r="B925" s="249"/>
      <c r="C925" s="250"/>
      <c r="D925" s="242"/>
      <c r="E925" s="260"/>
      <c r="F925" s="244"/>
      <c r="G925" s="287" t="s">
        <v>951</v>
      </c>
      <c r="H925" s="275"/>
      <c r="I925" s="242"/>
      <c r="J925" s="242"/>
      <c r="K925" s="246"/>
      <c r="L925" s="246"/>
      <c r="M925" s="242"/>
      <c r="N925" s="242"/>
      <c r="O925" s="242"/>
      <c r="P925" s="242"/>
      <c r="Q925" s="247"/>
      <c r="R925" s="242"/>
      <c r="S925" s="242"/>
      <c r="T925" s="244"/>
      <c r="U925" s="244"/>
      <c r="V925" s="244"/>
      <c r="W925" s="242"/>
    </row>
    <row r="926" spans="1:23" s="276" customFormat="1" ht="15" customHeight="1" x14ac:dyDescent="0.25">
      <c r="A926" s="239" t="s">
        <v>2162</v>
      </c>
      <c r="B926" s="249"/>
      <c r="C926" s="250"/>
      <c r="D926" s="242"/>
      <c r="E926" s="260"/>
      <c r="F926" s="244"/>
      <c r="G926" s="287" t="s">
        <v>951</v>
      </c>
      <c r="H926" s="275"/>
      <c r="I926" s="242"/>
      <c r="J926" s="242"/>
      <c r="K926" s="246"/>
      <c r="L926" s="246"/>
      <c r="M926" s="242"/>
      <c r="N926" s="242"/>
      <c r="O926" s="242"/>
      <c r="P926" s="242"/>
      <c r="Q926" s="247"/>
      <c r="R926" s="242"/>
      <c r="S926" s="242"/>
      <c r="T926" s="244"/>
      <c r="U926" s="244"/>
      <c r="V926" s="244"/>
      <c r="W926" s="242"/>
    </row>
    <row r="927" spans="1:23" s="276" customFormat="1" ht="15" customHeight="1" x14ac:dyDescent="0.25">
      <c r="A927" s="239" t="s">
        <v>2162</v>
      </c>
      <c r="B927" s="249"/>
      <c r="C927" s="250"/>
      <c r="D927" s="242"/>
      <c r="E927" s="260"/>
      <c r="F927" s="244"/>
      <c r="G927" s="287" t="s">
        <v>951</v>
      </c>
      <c r="H927" s="275"/>
      <c r="I927" s="242"/>
      <c r="J927" s="242"/>
      <c r="K927" s="246"/>
      <c r="L927" s="246"/>
      <c r="M927" s="242"/>
      <c r="N927" s="242"/>
      <c r="O927" s="242"/>
      <c r="P927" s="242"/>
      <c r="Q927" s="247"/>
      <c r="R927" s="242"/>
      <c r="S927" s="242"/>
      <c r="T927" s="244"/>
      <c r="U927" s="244"/>
      <c r="V927" s="244"/>
      <c r="W927" s="242"/>
    </row>
    <row r="928" spans="1:23" s="276" customFormat="1" ht="15" customHeight="1" x14ac:dyDescent="0.25">
      <c r="A928" s="239" t="s">
        <v>2162</v>
      </c>
      <c r="B928" s="249"/>
      <c r="C928" s="250"/>
      <c r="D928" s="242"/>
      <c r="E928" s="260"/>
      <c r="F928" s="244"/>
      <c r="G928" s="287" t="s">
        <v>951</v>
      </c>
      <c r="H928" s="275"/>
      <c r="I928" s="242"/>
      <c r="J928" s="242"/>
      <c r="K928" s="246"/>
      <c r="L928" s="246"/>
      <c r="M928" s="242"/>
      <c r="N928" s="242"/>
      <c r="O928" s="242"/>
      <c r="P928" s="242"/>
      <c r="Q928" s="247"/>
      <c r="R928" s="242"/>
      <c r="S928" s="244"/>
      <c r="T928" s="244"/>
      <c r="U928" s="244"/>
      <c r="V928" s="244"/>
      <c r="W928" s="242"/>
    </row>
    <row r="929" spans="1:23" s="276" customFormat="1" ht="15" customHeight="1" x14ac:dyDescent="0.25">
      <c r="A929" s="239" t="s">
        <v>2162</v>
      </c>
      <c r="B929" s="249"/>
      <c r="C929" s="250"/>
      <c r="D929" s="242"/>
      <c r="E929" s="260"/>
      <c r="F929" s="244"/>
      <c r="G929" s="287" t="s">
        <v>951</v>
      </c>
      <c r="H929" s="275"/>
      <c r="I929" s="242"/>
      <c r="J929" s="242"/>
      <c r="K929" s="246"/>
      <c r="L929" s="246"/>
      <c r="M929" s="242"/>
      <c r="N929" s="242"/>
      <c r="O929" s="242"/>
      <c r="P929" s="242"/>
      <c r="Q929" s="247"/>
      <c r="R929" s="242"/>
      <c r="S929" s="242"/>
      <c r="T929" s="244"/>
      <c r="U929" s="244"/>
      <c r="V929" s="244"/>
      <c r="W929" s="242"/>
    </row>
    <row r="930" spans="1:23" ht="15" customHeight="1" x14ac:dyDescent="0.25">
      <c r="A930" s="239" t="s">
        <v>2162</v>
      </c>
      <c r="B930" s="249"/>
      <c r="C930" s="250"/>
      <c r="D930" s="242"/>
      <c r="E930" s="260"/>
      <c r="F930" s="244"/>
      <c r="G930" s="287" t="s">
        <v>951</v>
      </c>
      <c r="H930" s="275"/>
      <c r="I930" s="242"/>
      <c r="J930" s="242"/>
      <c r="K930" s="246"/>
      <c r="L930" s="246"/>
      <c r="M930" s="242"/>
      <c r="N930" s="242"/>
      <c r="O930" s="242"/>
      <c r="P930" s="242"/>
      <c r="Q930" s="247"/>
      <c r="R930" s="242"/>
      <c r="S930" s="242"/>
      <c r="T930" s="244"/>
      <c r="U930" s="244"/>
      <c r="V930" s="244"/>
      <c r="W930" s="242"/>
    </row>
    <row r="931" spans="1:23" ht="15" customHeight="1" x14ac:dyDescent="0.25">
      <c r="A931" s="239" t="s">
        <v>2162</v>
      </c>
      <c r="B931" s="249"/>
      <c r="C931" s="250"/>
      <c r="D931" s="242"/>
      <c r="E931" s="260"/>
      <c r="F931" s="244"/>
      <c r="G931" s="287" t="s">
        <v>951</v>
      </c>
      <c r="H931" s="275"/>
      <c r="I931" s="242"/>
      <c r="J931" s="242"/>
      <c r="K931" s="246"/>
      <c r="L931" s="246"/>
      <c r="M931" s="242"/>
      <c r="N931" s="242"/>
      <c r="O931" s="242"/>
      <c r="P931" s="242"/>
      <c r="Q931" s="247"/>
      <c r="R931" s="242"/>
      <c r="S931" s="242"/>
      <c r="T931" s="244"/>
      <c r="U931" s="244"/>
      <c r="V931" s="244"/>
      <c r="W931" s="242"/>
    </row>
    <row r="932" spans="1:23" ht="15" customHeight="1" x14ac:dyDescent="0.25">
      <c r="A932" s="239" t="s">
        <v>2162</v>
      </c>
      <c r="B932" s="249"/>
      <c r="C932" s="250"/>
      <c r="D932" s="242"/>
      <c r="E932" s="260"/>
      <c r="F932" s="244"/>
      <c r="G932" s="287" t="s">
        <v>951</v>
      </c>
      <c r="H932" s="275"/>
      <c r="I932" s="242"/>
      <c r="J932" s="242"/>
      <c r="K932" s="246"/>
      <c r="L932" s="246"/>
      <c r="M932" s="242"/>
      <c r="N932" s="242"/>
      <c r="O932" s="242"/>
      <c r="P932" s="242"/>
      <c r="Q932" s="247"/>
      <c r="R932" s="242"/>
      <c r="S932" s="242"/>
      <c r="T932" s="244"/>
      <c r="U932" s="244"/>
      <c r="V932" s="244"/>
      <c r="W932" s="242"/>
    </row>
    <row r="933" spans="1:23" ht="15" customHeight="1" x14ac:dyDescent="0.25">
      <c r="A933" s="239" t="s">
        <v>2162</v>
      </c>
      <c r="B933" s="249"/>
      <c r="C933" s="250"/>
      <c r="D933" s="242"/>
      <c r="E933" s="260"/>
      <c r="F933" s="244"/>
      <c r="G933" s="287" t="s">
        <v>951</v>
      </c>
      <c r="H933" s="275"/>
      <c r="I933" s="242"/>
      <c r="J933" s="242"/>
      <c r="K933" s="246"/>
      <c r="L933" s="246"/>
      <c r="M933" s="242"/>
      <c r="N933" s="242"/>
      <c r="O933" s="242"/>
      <c r="P933" s="242"/>
      <c r="Q933" s="247"/>
      <c r="R933" s="242"/>
      <c r="S933" s="242"/>
      <c r="T933" s="244"/>
      <c r="U933" s="244"/>
      <c r="V933" s="244"/>
      <c r="W933" s="242"/>
    </row>
    <row r="934" spans="1:23" ht="15" customHeight="1" x14ac:dyDescent="0.25">
      <c r="A934" s="239" t="s">
        <v>2162</v>
      </c>
      <c r="B934" s="249"/>
      <c r="C934" s="250"/>
      <c r="D934" s="242"/>
      <c r="E934" s="260"/>
      <c r="F934" s="244"/>
      <c r="G934" s="287" t="s">
        <v>951</v>
      </c>
      <c r="H934" s="275"/>
      <c r="I934" s="242"/>
      <c r="J934" s="242"/>
      <c r="K934" s="246"/>
      <c r="L934" s="246"/>
      <c r="M934" s="242"/>
      <c r="N934" s="242"/>
      <c r="O934" s="242"/>
      <c r="P934" s="242"/>
      <c r="Q934" s="247"/>
      <c r="R934" s="242"/>
      <c r="S934" s="242"/>
      <c r="T934" s="244"/>
      <c r="U934" s="244"/>
      <c r="V934" s="244"/>
      <c r="W934" s="242"/>
    </row>
    <row r="935" spans="1:23" ht="15" customHeight="1" x14ac:dyDescent="0.25">
      <c r="A935" s="239" t="s">
        <v>2162</v>
      </c>
      <c r="B935" s="249"/>
      <c r="C935" s="250"/>
      <c r="D935" s="242"/>
      <c r="E935" s="260"/>
      <c r="F935" s="244"/>
      <c r="G935" s="287" t="s">
        <v>951</v>
      </c>
      <c r="H935" s="275"/>
      <c r="I935" s="242"/>
      <c r="J935" s="242"/>
      <c r="K935" s="246"/>
      <c r="L935" s="246"/>
      <c r="M935" s="242"/>
      <c r="N935" s="242"/>
      <c r="O935" s="242"/>
      <c r="P935" s="242"/>
      <c r="Q935" s="247"/>
      <c r="R935" s="242"/>
      <c r="S935" s="242"/>
      <c r="T935" s="244"/>
      <c r="U935" s="244"/>
      <c r="V935" s="244"/>
      <c r="W935" s="242"/>
    </row>
    <row r="936" spans="1:23" s="302" customFormat="1" ht="15" customHeight="1" x14ac:dyDescent="0.25">
      <c r="A936" s="228" t="s">
        <v>2162</v>
      </c>
      <c r="B936" s="229"/>
      <c r="C936" s="230"/>
      <c r="D936" s="231" t="s">
        <v>27</v>
      </c>
      <c r="E936" s="299">
        <v>13189434.5</v>
      </c>
      <c r="F936" s="233"/>
      <c r="G936" s="300" t="s">
        <v>953</v>
      </c>
      <c r="H936" s="301"/>
      <c r="I936" s="235"/>
      <c r="J936" s="235"/>
      <c r="K936" s="231" t="s">
        <v>27</v>
      </c>
      <c r="L936" s="236"/>
      <c r="M936" s="236"/>
      <c r="N936" s="236"/>
      <c r="O936" s="236"/>
      <c r="P936" s="236"/>
      <c r="Q936" s="236"/>
      <c r="R936" s="236"/>
      <c r="S936" s="237"/>
      <c r="T936" s="238"/>
      <c r="U936" s="238"/>
      <c r="V936" s="238"/>
      <c r="W936" s="235"/>
    </row>
    <row r="937" spans="1:23" ht="15" customHeight="1" x14ac:dyDescent="0.25">
      <c r="A937" s="239" t="s">
        <v>1522</v>
      </c>
      <c r="B937" s="249" t="s">
        <v>954</v>
      </c>
      <c r="C937" s="250" t="s">
        <v>758</v>
      </c>
      <c r="D937" s="242"/>
      <c r="E937" s="260"/>
      <c r="F937" s="244">
        <v>13189434.5</v>
      </c>
      <c r="G937" s="287" t="s">
        <v>953</v>
      </c>
      <c r="H937" s="275" t="s">
        <v>954</v>
      </c>
      <c r="I937" s="275" t="s">
        <v>758</v>
      </c>
      <c r="J937" s="275" t="s">
        <v>182</v>
      </c>
      <c r="K937" s="285" t="s">
        <v>27</v>
      </c>
      <c r="L937" s="285" t="s">
        <v>1216</v>
      </c>
      <c r="M937" s="275" t="s">
        <v>2160</v>
      </c>
      <c r="N937" s="275" t="s">
        <v>1486</v>
      </c>
      <c r="O937" s="275" t="s">
        <v>1464</v>
      </c>
      <c r="P937" s="275" t="s">
        <v>1036</v>
      </c>
      <c r="Q937" s="295" t="s">
        <v>1108</v>
      </c>
      <c r="R937" s="315" t="s">
        <v>1158</v>
      </c>
      <c r="S937" s="275"/>
      <c r="T937" s="297">
        <v>13189434.5</v>
      </c>
      <c r="U937" s="297">
        <v>0</v>
      </c>
      <c r="V937" s="297">
        <v>0</v>
      </c>
      <c r="W937" s="242" t="s">
        <v>2165</v>
      </c>
    </row>
    <row r="938" spans="1:23" ht="15" customHeight="1" x14ac:dyDescent="0.25">
      <c r="A938" s="239" t="s">
        <v>2162</v>
      </c>
      <c r="B938" s="249"/>
      <c r="C938" s="250"/>
      <c r="D938" s="242"/>
      <c r="E938" s="260"/>
      <c r="F938" s="244"/>
      <c r="G938" s="287" t="s">
        <v>953</v>
      </c>
      <c r="H938" s="275" t="s">
        <v>954</v>
      </c>
      <c r="I938" s="275" t="s">
        <v>758</v>
      </c>
      <c r="J938" s="275" t="s">
        <v>273</v>
      </c>
      <c r="K938" s="285" t="s">
        <v>27</v>
      </c>
      <c r="L938" s="285" t="s">
        <v>1216</v>
      </c>
      <c r="M938" s="275" t="s">
        <v>2160</v>
      </c>
      <c r="N938" s="275" t="s">
        <v>1486</v>
      </c>
      <c r="O938" s="275" t="s">
        <v>1464</v>
      </c>
      <c r="P938" s="275" t="s">
        <v>1036</v>
      </c>
      <c r="Q938" s="295" t="s">
        <v>1108</v>
      </c>
      <c r="R938" s="315" t="s">
        <v>1158</v>
      </c>
      <c r="S938" s="275"/>
      <c r="T938" s="297" t="s">
        <v>2162</v>
      </c>
      <c r="U938" s="297">
        <v>0</v>
      </c>
      <c r="V938" s="297">
        <v>0</v>
      </c>
      <c r="W938" s="242" t="s">
        <v>2165</v>
      </c>
    </row>
    <row r="939" spans="1:23" ht="15" customHeight="1" x14ac:dyDescent="0.25">
      <c r="A939" s="239" t="s">
        <v>2162</v>
      </c>
      <c r="B939" s="249"/>
      <c r="C939" s="250"/>
      <c r="D939" s="242"/>
      <c r="E939" s="260"/>
      <c r="F939" s="244"/>
      <c r="G939" s="287" t="s">
        <v>953</v>
      </c>
      <c r="H939" s="275"/>
      <c r="I939" s="242"/>
      <c r="J939" s="242"/>
      <c r="K939" s="246"/>
      <c r="L939" s="246"/>
      <c r="M939" s="242"/>
      <c r="N939" s="242"/>
      <c r="O939" s="242"/>
      <c r="P939" s="242"/>
      <c r="Q939" s="247"/>
      <c r="R939" s="242"/>
      <c r="S939" s="242"/>
      <c r="T939" s="244"/>
      <c r="U939" s="244"/>
      <c r="V939" s="244"/>
      <c r="W939" s="242"/>
    </row>
    <row r="940" spans="1:23" ht="15" customHeight="1" x14ac:dyDescent="0.25">
      <c r="A940" s="239" t="s">
        <v>2162</v>
      </c>
      <c r="B940" s="249"/>
      <c r="C940" s="250"/>
      <c r="D940" s="242"/>
      <c r="E940" s="260"/>
      <c r="F940" s="244"/>
      <c r="G940" s="287" t="s">
        <v>953</v>
      </c>
      <c r="H940" s="275"/>
      <c r="I940" s="242"/>
      <c r="J940" s="242"/>
      <c r="K940" s="246"/>
      <c r="L940" s="246"/>
      <c r="M940" s="242"/>
      <c r="N940" s="242"/>
      <c r="O940" s="242"/>
      <c r="P940" s="242"/>
      <c r="Q940" s="247"/>
      <c r="R940" s="242"/>
      <c r="S940" s="242"/>
      <c r="T940" s="244"/>
      <c r="U940" s="244"/>
      <c r="V940" s="244"/>
      <c r="W940" s="242"/>
    </row>
    <row r="941" spans="1:23" ht="15" customHeight="1" x14ac:dyDescent="0.25">
      <c r="A941" s="239" t="s">
        <v>2162</v>
      </c>
      <c r="B941" s="249"/>
      <c r="C941" s="250"/>
      <c r="D941" s="242"/>
      <c r="E941" s="260"/>
      <c r="F941" s="244"/>
      <c r="G941" s="287" t="s">
        <v>953</v>
      </c>
      <c r="H941" s="275"/>
      <c r="I941" s="242"/>
      <c r="J941" s="242"/>
      <c r="K941" s="246"/>
      <c r="L941" s="246"/>
      <c r="M941" s="242"/>
      <c r="N941" s="242"/>
      <c r="O941" s="242"/>
      <c r="P941" s="242"/>
      <c r="Q941" s="247"/>
      <c r="R941" s="242"/>
      <c r="S941" s="242"/>
      <c r="T941" s="244"/>
      <c r="U941" s="244"/>
      <c r="V941" s="244"/>
      <c r="W941" s="242"/>
    </row>
    <row r="942" spans="1:23" ht="15" customHeight="1" x14ac:dyDescent="0.25">
      <c r="A942" s="239" t="s">
        <v>2162</v>
      </c>
      <c r="B942" s="249"/>
      <c r="C942" s="250"/>
      <c r="D942" s="242"/>
      <c r="E942" s="260"/>
      <c r="F942" s="244"/>
      <c r="G942" s="287" t="s">
        <v>953</v>
      </c>
      <c r="H942" s="275"/>
      <c r="I942" s="242"/>
      <c r="J942" s="242"/>
      <c r="K942" s="246"/>
      <c r="L942" s="246"/>
      <c r="M942" s="242"/>
      <c r="N942" s="242"/>
      <c r="O942" s="242"/>
      <c r="P942" s="242"/>
      <c r="Q942" s="247"/>
      <c r="R942" s="242"/>
      <c r="S942" s="242"/>
      <c r="T942" s="244"/>
      <c r="U942" s="244"/>
      <c r="V942" s="244"/>
      <c r="W942" s="242"/>
    </row>
    <row r="943" spans="1:23" ht="15" customHeight="1" x14ac:dyDescent="0.25">
      <c r="A943" s="239" t="s">
        <v>2162</v>
      </c>
      <c r="B943" s="249"/>
      <c r="C943" s="250"/>
      <c r="D943" s="242"/>
      <c r="E943" s="260"/>
      <c r="F943" s="244"/>
      <c r="G943" s="287" t="s">
        <v>953</v>
      </c>
      <c r="H943" s="275"/>
      <c r="I943" s="242"/>
      <c r="J943" s="242"/>
      <c r="K943" s="246"/>
      <c r="L943" s="246"/>
      <c r="M943" s="242"/>
      <c r="N943" s="242"/>
      <c r="O943" s="242"/>
      <c r="P943" s="242"/>
      <c r="Q943" s="247"/>
      <c r="R943" s="242"/>
      <c r="S943" s="242"/>
      <c r="T943" s="244"/>
      <c r="U943" s="244"/>
      <c r="V943" s="244"/>
      <c r="W943" s="242"/>
    </row>
    <row r="944" spans="1:23" ht="15" customHeight="1" x14ac:dyDescent="0.25">
      <c r="A944" s="239" t="s">
        <v>2162</v>
      </c>
      <c r="B944" s="249"/>
      <c r="C944" s="250"/>
      <c r="D944" s="242"/>
      <c r="E944" s="260"/>
      <c r="F944" s="244"/>
      <c r="G944" s="287" t="s">
        <v>953</v>
      </c>
      <c r="H944" s="275"/>
      <c r="I944" s="242"/>
      <c r="J944" s="242"/>
      <c r="K944" s="246"/>
      <c r="L944" s="246"/>
      <c r="M944" s="242"/>
      <c r="N944" s="242"/>
      <c r="O944" s="242"/>
      <c r="P944" s="242"/>
      <c r="Q944" s="247"/>
      <c r="R944" s="242"/>
      <c r="S944" s="242"/>
      <c r="T944" s="244"/>
      <c r="U944" s="244"/>
      <c r="V944" s="244"/>
      <c r="W944" s="242"/>
    </row>
    <row r="945" spans="1:23" ht="15" customHeight="1" x14ac:dyDescent="0.25">
      <c r="A945" s="239" t="s">
        <v>2162</v>
      </c>
      <c r="B945" s="249"/>
      <c r="C945" s="250"/>
      <c r="D945" s="242"/>
      <c r="E945" s="260"/>
      <c r="F945" s="244"/>
      <c r="G945" s="287" t="s">
        <v>953</v>
      </c>
      <c r="H945" s="275"/>
      <c r="I945" s="242"/>
      <c r="J945" s="242"/>
      <c r="K945" s="246"/>
      <c r="L945" s="246"/>
      <c r="M945" s="242"/>
      <c r="N945" s="242"/>
      <c r="O945" s="242"/>
      <c r="P945" s="242"/>
      <c r="Q945" s="247"/>
      <c r="R945" s="242"/>
      <c r="S945" s="242"/>
      <c r="T945" s="244"/>
      <c r="U945" s="244"/>
      <c r="V945" s="244"/>
      <c r="W945" s="242"/>
    </row>
    <row r="946" spans="1:23" ht="15" customHeight="1" x14ac:dyDescent="0.25">
      <c r="A946" s="239" t="s">
        <v>2162</v>
      </c>
      <c r="B946" s="249"/>
      <c r="C946" s="250"/>
      <c r="D946" s="242"/>
      <c r="E946" s="260"/>
      <c r="F946" s="244"/>
      <c r="G946" s="287" t="s">
        <v>953</v>
      </c>
      <c r="H946" s="275"/>
      <c r="I946" s="242"/>
      <c r="J946" s="242"/>
      <c r="K946" s="246"/>
      <c r="L946" s="246"/>
      <c r="M946" s="242"/>
      <c r="N946" s="242"/>
      <c r="O946" s="242"/>
      <c r="P946" s="242"/>
      <c r="Q946" s="247"/>
      <c r="R946" s="242"/>
      <c r="S946" s="242"/>
      <c r="T946" s="244"/>
      <c r="U946" s="244"/>
      <c r="V946" s="244"/>
      <c r="W946" s="242"/>
    </row>
    <row r="947" spans="1:23" ht="15" customHeight="1" x14ac:dyDescent="0.25">
      <c r="A947" s="239" t="s">
        <v>2162</v>
      </c>
      <c r="B947" s="249"/>
      <c r="C947" s="250"/>
      <c r="D947" s="242"/>
      <c r="E947" s="260"/>
      <c r="F947" s="244"/>
      <c r="G947" s="287" t="s">
        <v>953</v>
      </c>
      <c r="H947" s="275"/>
      <c r="I947" s="242"/>
      <c r="J947" s="242"/>
      <c r="K947" s="246"/>
      <c r="L947" s="246"/>
      <c r="M947" s="242"/>
      <c r="N947" s="242"/>
      <c r="O947" s="242"/>
      <c r="P947" s="242"/>
      <c r="Q947" s="247"/>
      <c r="R947" s="242"/>
      <c r="S947" s="242"/>
      <c r="T947" s="244"/>
      <c r="U947" s="244"/>
      <c r="V947" s="244"/>
      <c r="W947" s="242"/>
    </row>
    <row r="948" spans="1:23" ht="15" customHeight="1" x14ac:dyDescent="0.25">
      <c r="A948" s="239" t="s">
        <v>2162</v>
      </c>
      <c r="B948" s="249"/>
      <c r="C948" s="250"/>
      <c r="D948" s="242"/>
      <c r="E948" s="260"/>
      <c r="F948" s="244"/>
      <c r="G948" s="287" t="s">
        <v>953</v>
      </c>
      <c r="H948" s="275"/>
      <c r="I948" s="242"/>
      <c r="J948" s="242"/>
      <c r="K948" s="246"/>
      <c r="L948" s="246"/>
      <c r="M948" s="242"/>
      <c r="N948" s="242"/>
      <c r="O948" s="242"/>
      <c r="P948" s="242"/>
      <c r="Q948" s="247"/>
      <c r="R948" s="242"/>
      <c r="S948" s="242"/>
      <c r="T948" s="244"/>
      <c r="U948" s="244"/>
      <c r="V948" s="244"/>
      <c r="W948" s="242"/>
    </row>
    <row r="949" spans="1:23" ht="15" customHeight="1" x14ac:dyDescent="0.25">
      <c r="A949" s="239" t="s">
        <v>2162</v>
      </c>
      <c r="B949" s="249"/>
      <c r="C949" s="250"/>
      <c r="D949" s="242"/>
      <c r="E949" s="260"/>
      <c r="F949" s="244"/>
      <c r="G949" s="287" t="s">
        <v>953</v>
      </c>
      <c r="H949" s="275"/>
      <c r="I949" s="242"/>
      <c r="J949" s="242"/>
      <c r="K949" s="246"/>
      <c r="L949" s="246"/>
      <c r="M949" s="242"/>
      <c r="N949" s="242"/>
      <c r="O949" s="242"/>
      <c r="P949" s="242"/>
      <c r="Q949" s="247"/>
      <c r="R949" s="242"/>
      <c r="S949" s="242"/>
      <c r="T949" s="244"/>
      <c r="U949" s="244"/>
      <c r="V949" s="244"/>
      <c r="W949" s="242"/>
    </row>
    <row r="950" spans="1:23" ht="15" customHeight="1" x14ac:dyDescent="0.25">
      <c r="A950" s="239" t="s">
        <v>2162</v>
      </c>
      <c r="B950" s="249"/>
      <c r="C950" s="250"/>
      <c r="D950" s="242"/>
      <c r="E950" s="260"/>
      <c r="F950" s="244"/>
      <c r="G950" s="287" t="s">
        <v>953</v>
      </c>
      <c r="H950" s="275"/>
      <c r="I950" s="242"/>
      <c r="J950" s="242"/>
      <c r="K950" s="246"/>
      <c r="L950" s="246"/>
      <c r="M950" s="242"/>
      <c r="N950" s="242"/>
      <c r="O950" s="242"/>
      <c r="P950" s="242"/>
      <c r="Q950" s="247"/>
      <c r="R950" s="242"/>
      <c r="S950" s="242"/>
      <c r="T950" s="244"/>
      <c r="U950" s="244"/>
      <c r="V950" s="244"/>
      <c r="W950" s="242"/>
    </row>
    <row r="951" spans="1:23" ht="15" customHeight="1" x14ac:dyDescent="0.25">
      <c r="A951" s="239" t="s">
        <v>2162</v>
      </c>
      <c r="B951" s="249"/>
      <c r="C951" s="250"/>
      <c r="D951" s="242"/>
      <c r="E951" s="260"/>
      <c r="F951" s="244"/>
      <c r="G951" s="287" t="s">
        <v>953</v>
      </c>
      <c r="H951" s="275"/>
      <c r="I951" s="242"/>
      <c r="J951" s="242"/>
      <c r="K951" s="246"/>
      <c r="L951" s="246"/>
      <c r="M951" s="242"/>
      <c r="N951" s="242"/>
      <c r="O951" s="242"/>
      <c r="P951" s="242"/>
      <c r="Q951" s="247"/>
      <c r="R951" s="242"/>
      <c r="S951" s="242"/>
      <c r="T951" s="244"/>
      <c r="U951" s="244"/>
      <c r="V951" s="244"/>
      <c r="W951" s="242"/>
    </row>
    <row r="952" spans="1:23" ht="15" customHeight="1" x14ac:dyDescent="0.25">
      <c r="A952" s="239" t="s">
        <v>2162</v>
      </c>
      <c r="B952" s="249"/>
      <c r="C952" s="250"/>
      <c r="D952" s="242"/>
      <c r="E952" s="260"/>
      <c r="F952" s="244"/>
      <c r="G952" s="287" t="s">
        <v>953</v>
      </c>
      <c r="H952" s="275"/>
      <c r="I952" s="242"/>
      <c r="J952" s="242"/>
      <c r="K952" s="246"/>
      <c r="L952" s="246"/>
      <c r="M952" s="242"/>
      <c r="N952" s="242"/>
      <c r="O952" s="242"/>
      <c r="P952" s="242"/>
      <c r="Q952" s="247"/>
      <c r="R952" s="242"/>
      <c r="S952" s="242"/>
      <c r="T952" s="244"/>
      <c r="U952" s="244"/>
      <c r="V952" s="244"/>
      <c r="W952" s="242"/>
    </row>
    <row r="953" spans="1:23" s="302" customFormat="1" ht="15" customHeight="1" x14ac:dyDescent="0.25">
      <c r="A953" s="228" t="s">
        <v>2162</v>
      </c>
      <c r="B953" s="229"/>
      <c r="C953" s="230"/>
      <c r="D953" s="231" t="s">
        <v>27</v>
      </c>
      <c r="E953" s="299">
        <v>7177739.2800000003</v>
      </c>
      <c r="F953" s="233"/>
      <c r="G953" s="300" t="s">
        <v>1830</v>
      </c>
      <c r="H953" s="301"/>
      <c r="I953" s="235"/>
      <c r="J953" s="235"/>
      <c r="K953" s="231" t="s">
        <v>27</v>
      </c>
      <c r="L953" s="236"/>
      <c r="M953" s="236"/>
      <c r="N953" s="236"/>
      <c r="O953" s="236"/>
      <c r="P953" s="236"/>
      <c r="Q953" s="236"/>
      <c r="R953" s="236"/>
      <c r="S953" s="237"/>
      <c r="T953" s="238"/>
      <c r="U953" s="238"/>
      <c r="V953" s="238"/>
      <c r="W953" s="235"/>
    </row>
    <row r="954" spans="1:23" ht="15" customHeight="1" x14ac:dyDescent="0.25">
      <c r="A954" s="239" t="s">
        <v>1691</v>
      </c>
      <c r="B954" s="249" t="s">
        <v>956</v>
      </c>
      <c r="C954" s="250" t="s">
        <v>760</v>
      </c>
      <c r="D954" s="242"/>
      <c r="E954" s="260"/>
      <c r="F954" s="244">
        <v>7177739.2800000003</v>
      </c>
      <c r="G954" s="287" t="s">
        <v>1830</v>
      </c>
      <c r="H954" s="275" t="s">
        <v>956</v>
      </c>
      <c r="I954" s="275" t="s">
        <v>2193</v>
      </c>
      <c r="J954" s="275" t="s">
        <v>207</v>
      </c>
      <c r="K954" s="285" t="s">
        <v>27</v>
      </c>
      <c r="L954" s="285" t="s">
        <v>1216</v>
      </c>
      <c r="M954" s="275" t="s">
        <v>2164</v>
      </c>
      <c r="N954" s="275" t="s">
        <v>1498</v>
      </c>
      <c r="O954" s="275" t="s">
        <v>1469</v>
      </c>
      <c r="P954" s="275" t="s">
        <v>1030</v>
      </c>
      <c r="Q954" s="295" t="s">
        <v>1041</v>
      </c>
      <c r="R954" s="275" t="s">
        <v>1065</v>
      </c>
      <c r="S954" s="275"/>
      <c r="T954" s="305">
        <v>7177739.2800000003</v>
      </c>
      <c r="U954" s="297">
        <v>640708.05000000005</v>
      </c>
      <c r="V954" s="297">
        <v>74016</v>
      </c>
      <c r="W954" s="242" t="s">
        <v>2165</v>
      </c>
    </row>
    <row r="955" spans="1:23" ht="15" customHeight="1" x14ac:dyDescent="0.25">
      <c r="A955" s="239" t="s">
        <v>2162</v>
      </c>
      <c r="B955" s="249"/>
      <c r="C955" s="250"/>
      <c r="D955" s="242"/>
      <c r="E955" s="260"/>
      <c r="F955" s="244"/>
      <c r="G955" s="287" t="s">
        <v>1830</v>
      </c>
      <c r="H955" s="275" t="s">
        <v>956</v>
      </c>
      <c r="I955" s="275" t="s">
        <v>2193</v>
      </c>
      <c r="J955" s="275" t="s">
        <v>289</v>
      </c>
      <c r="K955" s="285" t="s">
        <v>27</v>
      </c>
      <c r="L955" s="285" t="s">
        <v>1216</v>
      </c>
      <c r="M955" s="275" t="s">
        <v>2160</v>
      </c>
      <c r="N955" s="275" t="s">
        <v>1486</v>
      </c>
      <c r="O955" s="275" t="s">
        <v>1474</v>
      </c>
      <c r="P955" s="275" t="s">
        <v>1030</v>
      </c>
      <c r="Q955" s="295" t="s">
        <v>1041</v>
      </c>
      <c r="R955" s="275" t="s">
        <v>1065</v>
      </c>
      <c r="S955" s="275"/>
      <c r="T955" s="297"/>
      <c r="U955" s="297">
        <v>1364480.83</v>
      </c>
      <c r="V955" s="297">
        <v>119507.726</v>
      </c>
      <c r="W955" s="242" t="s">
        <v>2165</v>
      </c>
    </row>
    <row r="956" spans="1:23" ht="15" customHeight="1" x14ac:dyDescent="0.25">
      <c r="A956" s="239" t="s">
        <v>2162</v>
      </c>
      <c r="B956" s="249"/>
      <c r="C956" s="250"/>
      <c r="D956" s="242"/>
      <c r="E956" s="260"/>
      <c r="F956" s="244"/>
      <c r="G956" s="287" t="s">
        <v>1830</v>
      </c>
      <c r="H956" s="275" t="s">
        <v>956</v>
      </c>
      <c r="I956" s="275" t="s">
        <v>2193</v>
      </c>
      <c r="J956" s="275" t="s">
        <v>345</v>
      </c>
      <c r="K956" s="285" t="s">
        <v>27</v>
      </c>
      <c r="L956" s="285" t="s">
        <v>1216</v>
      </c>
      <c r="M956" s="275" t="s">
        <v>2160</v>
      </c>
      <c r="N956" s="275" t="s">
        <v>1495</v>
      </c>
      <c r="O956" s="275" t="s">
        <v>1474</v>
      </c>
      <c r="P956" s="275" t="s">
        <v>1038</v>
      </c>
      <c r="Q956" s="295" t="s">
        <v>1131</v>
      </c>
      <c r="R956" s="275" t="s">
        <v>1128</v>
      </c>
      <c r="S956" s="275"/>
      <c r="T956" s="297"/>
      <c r="U956" s="297">
        <v>515455.86</v>
      </c>
      <c r="V956" s="297">
        <v>52978.534299999999</v>
      </c>
      <c r="W956" s="242" t="s">
        <v>2165</v>
      </c>
    </row>
    <row r="957" spans="1:23" ht="15" customHeight="1" x14ac:dyDescent="0.25">
      <c r="A957" s="239" t="s">
        <v>2162</v>
      </c>
      <c r="B957" s="249"/>
      <c r="C957" s="250"/>
      <c r="D957" s="242"/>
      <c r="E957" s="260"/>
      <c r="F957" s="244"/>
      <c r="G957" s="287" t="s">
        <v>1830</v>
      </c>
      <c r="H957" s="275" t="s">
        <v>956</v>
      </c>
      <c r="I957" s="275" t="s">
        <v>2193</v>
      </c>
      <c r="J957" s="275" t="s">
        <v>385</v>
      </c>
      <c r="K957" s="285" t="s">
        <v>27</v>
      </c>
      <c r="L957" s="285" t="s">
        <v>1216</v>
      </c>
      <c r="M957" s="275" t="s">
        <v>2164</v>
      </c>
      <c r="N957" s="275" t="s">
        <v>1498</v>
      </c>
      <c r="O957" s="275" t="s">
        <v>1474</v>
      </c>
      <c r="P957" s="275" t="s">
        <v>1038</v>
      </c>
      <c r="Q957" s="295" t="s">
        <v>1131</v>
      </c>
      <c r="R957" s="275" t="s">
        <v>1128</v>
      </c>
      <c r="S957" s="275"/>
      <c r="T957" s="297"/>
      <c r="U957" s="297">
        <v>1304766.9000000001</v>
      </c>
      <c r="V957" s="297">
        <v>0</v>
      </c>
      <c r="W957" s="242" t="s">
        <v>2165</v>
      </c>
    </row>
    <row r="958" spans="1:23" ht="15" customHeight="1" x14ac:dyDescent="0.25">
      <c r="A958" s="239" t="s">
        <v>2162</v>
      </c>
      <c r="B958" s="249"/>
      <c r="C958" s="250"/>
      <c r="D958" s="242"/>
      <c r="E958" s="260"/>
      <c r="F958" s="244"/>
      <c r="G958" s="287" t="s">
        <v>1830</v>
      </c>
      <c r="H958" s="275" t="s">
        <v>956</v>
      </c>
      <c r="I958" s="275" t="s">
        <v>2193</v>
      </c>
      <c r="J958" s="275" t="s">
        <v>412</v>
      </c>
      <c r="K958" s="285" t="s">
        <v>27</v>
      </c>
      <c r="L958" s="285" t="s">
        <v>1216</v>
      </c>
      <c r="M958" s="275" t="s">
        <v>2160</v>
      </c>
      <c r="N958" s="275" t="s">
        <v>1495</v>
      </c>
      <c r="O958" s="275" t="s">
        <v>1474</v>
      </c>
      <c r="P958" s="275" t="s">
        <v>1038</v>
      </c>
      <c r="Q958" s="295" t="s">
        <v>1131</v>
      </c>
      <c r="R958" s="275" t="s">
        <v>1128</v>
      </c>
      <c r="S958" s="275"/>
      <c r="T958" s="297"/>
      <c r="U958" s="297">
        <v>355840.65</v>
      </c>
      <c r="V958" s="297">
        <v>33876.643499999998</v>
      </c>
      <c r="W958" s="242" t="s">
        <v>2165</v>
      </c>
    </row>
    <row r="959" spans="1:23" ht="15" customHeight="1" x14ac:dyDescent="0.25">
      <c r="A959" s="239" t="s">
        <v>2162</v>
      </c>
      <c r="B959" s="249"/>
      <c r="C959" s="250"/>
      <c r="D959" s="242"/>
      <c r="E959" s="260"/>
      <c r="F959" s="244"/>
      <c r="G959" s="287" t="s">
        <v>1830</v>
      </c>
      <c r="H959" s="275" t="s">
        <v>956</v>
      </c>
      <c r="I959" s="275" t="s">
        <v>2193</v>
      </c>
      <c r="J959" s="275" t="s">
        <v>432</v>
      </c>
      <c r="K959" s="285" t="s">
        <v>27</v>
      </c>
      <c r="L959" s="285" t="s">
        <v>1216</v>
      </c>
      <c r="M959" s="275" t="s">
        <v>2164</v>
      </c>
      <c r="N959" s="275" t="s">
        <v>1498</v>
      </c>
      <c r="O959" s="275" t="s">
        <v>1474</v>
      </c>
      <c r="P959" s="275" t="s">
        <v>1030</v>
      </c>
      <c r="Q959" s="295" t="s">
        <v>1041</v>
      </c>
      <c r="R959" s="275" t="s">
        <v>1065</v>
      </c>
      <c r="S959" s="275"/>
      <c r="T959" s="297"/>
      <c r="U959" s="297">
        <v>4253411.8000000007</v>
      </c>
      <c r="V959" s="297">
        <v>414277.32900000003</v>
      </c>
      <c r="W959" s="242" t="s">
        <v>2165</v>
      </c>
    </row>
    <row r="960" spans="1:23" ht="15" customHeight="1" x14ac:dyDescent="0.25">
      <c r="A960" s="239" t="s">
        <v>2162</v>
      </c>
      <c r="B960" s="249"/>
      <c r="C960" s="250"/>
      <c r="D960" s="242"/>
      <c r="E960" s="260"/>
      <c r="F960" s="244"/>
      <c r="G960" s="287" t="s">
        <v>1830</v>
      </c>
      <c r="H960" s="275"/>
      <c r="I960" s="242"/>
      <c r="J960" s="242"/>
      <c r="K960" s="246"/>
      <c r="L960" s="246"/>
      <c r="M960" s="242"/>
      <c r="N960" s="242"/>
      <c r="O960" s="242"/>
      <c r="P960" s="242"/>
      <c r="Q960" s="247"/>
      <c r="R960" s="242"/>
      <c r="S960" s="242"/>
      <c r="T960" s="244"/>
      <c r="U960" s="244"/>
      <c r="V960" s="244"/>
      <c r="W960" s="242"/>
    </row>
    <row r="961" spans="1:23" ht="15" customHeight="1" x14ac:dyDescent="0.25">
      <c r="A961" s="239" t="s">
        <v>2162</v>
      </c>
      <c r="B961" s="249"/>
      <c r="C961" s="250"/>
      <c r="D961" s="242"/>
      <c r="E961" s="260"/>
      <c r="F961" s="244"/>
      <c r="G961" s="287" t="s">
        <v>1830</v>
      </c>
      <c r="H961" s="275"/>
      <c r="I961" s="242"/>
      <c r="J961" s="242"/>
      <c r="K961" s="246"/>
      <c r="L961" s="246"/>
      <c r="M961" s="242"/>
      <c r="N961" s="242"/>
      <c r="O961" s="242"/>
      <c r="P961" s="242"/>
      <c r="Q961" s="247"/>
      <c r="R961" s="242"/>
      <c r="S961" s="242"/>
      <c r="T961" s="244"/>
      <c r="U961" s="244"/>
      <c r="V961" s="244"/>
      <c r="W961" s="242"/>
    </row>
    <row r="962" spans="1:23" ht="15" customHeight="1" x14ac:dyDescent="0.25">
      <c r="A962" s="239" t="s">
        <v>2162</v>
      </c>
      <c r="B962" s="249"/>
      <c r="C962" s="250"/>
      <c r="D962" s="242"/>
      <c r="E962" s="260"/>
      <c r="F962" s="244"/>
      <c r="G962" s="287" t="s">
        <v>1830</v>
      </c>
      <c r="H962" s="275"/>
      <c r="I962" s="242"/>
      <c r="J962" s="242"/>
      <c r="K962" s="246"/>
      <c r="L962" s="246"/>
      <c r="M962" s="242"/>
      <c r="N962" s="242"/>
      <c r="O962" s="242"/>
      <c r="P962" s="242"/>
      <c r="Q962" s="247"/>
      <c r="R962" s="242"/>
      <c r="S962" s="242"/>
      <c r="T962" s="244"/>
      <c r="U962" s="244"/>
      <c r="V962" s="244"/>
      <c r="W962" s="242"/>
    </row>
    <row r="963" spans="1:23" ht="15" customHeight="1" x14ac:dyDescent="0.25">
      <c r="A963" s="239" t="s">
        <v>2162</v>
      </c>
      <c r="B963" s="249"/>
      <c r="C963" s="250"/>
      <c r="D963" s="242"/>
      <c r="E963" s="260"/>
      <c r="F963" s="244"/>
      <c r="G963" s="287" t="s">
        <v>1830</v>
      </c>
      <c r="H963" s="275"/>
      <c r="I963" s="242"/>
      <c r="J963" s="242"/>
      <c r="K963" s="246"/>
      <c r="L963" s="246"/>
      <c r="M963" s="242"/>
      <c r="N963" s="242"/>
      <c r="O963" s="242"/>
      <c r="P963" s="242"/>
      <c r="Q963" s="247"/>
      <c r="R963" s="242"/>
      <c r="S963" s="242"/>
      <c r="T963" s="244"/>
      <c r="U963" s="244"/>
      <c r="V963" s="244"/>
      <c r="W963" s="242"/>
    </row>
    <row r="964" spans="1:23" ht="15" customHeight="1" x14ac:dyDescent="0.25">
      <c r="A964" s="239" t="s">
        <v>2162</v>
      </c>
      <c r="B964" s="249"/>
      <c r="C964" s="250"/>
      <c r="D964" s="242"/>
      <c r="E964" s="260"/>
      <c r="F964" s="244"/>
      <c r="G964" s="287" t="s">
        <v>1830</v>
      </c>
      <c r="H964" s="275"/>
      <c r="I964" s="242"/>
      <c r="J964" s="242"/>
      <c r="K964" s="246"/>
      <c r="L964" s="246"/>
      <c r="M964" s="242"/>
      <c r="N964" s="242"/>
      <c r="O964" s="242"/>
      <c r="P964" s="242"/>
      <c r="Q964" s="247"/>
      <c r="R964" s="242"/>
      <c r="S964" s="242"/>
      <c r="T964" s="244"/>
      <c r="U964" s="244"/>
      <c r="V964" s="244"/>
      <c r="W964" s="242"/>
    </row>
    <row r="965" spans="1:23" ht="15" customHeight="1" x14ac:dyDescent="0.25">
      <c r="A965" s="239" t="s">
        <v>2162</v>
      </c>
      <c r="B965" s="249"/>
      <c r="C965" s="250"/>
      <c r="D965" s="242"/>
      <c r="E965" s="260"/>
      <c r="F965" s="244"/>
      <c r="G965" s="287" t="s">
        <v>1830</v>
      </c>
      <c r="H965" s="275"/>
      <c r="I965" s="242"/>
      <c r="J965" s="242"/>
      <c r="K965" s="246"/>
      <c r="L965" s="246"/>
      <c r="M965" s="242"/>
      <c r="N965" s="242"/>
      <c r="O965" s="242"/>
      <c r="P965" s="242"/>
      <c r="Q965" s="247"/>
      <c r="R965" s="242"/>
      <c r="S965" s="242"/>
      <c r="T965" s="244"/>
      <c r="U965" s="244"/>
      <c r="V965" s="244"/>
      <c r="W965" s="242"/>
    </row>
    <row r="966" spans="1:23" ht="15" customHeight="1" x14ac:dyDescent="0.25">
      <c r="A966" s="239" t="s">
        <v>2162</v>
      </c>
      <c r="B966" s="249"/>
      <c r="C966" s="250"/>
      <c r="D966" s="242"/>
      <c r="E966" s="260"/>
      <c r="F966" s="244"/>
      <c r="G966" s="287" t="s">
        <v>1830</v>
      </c>
      <c r="H966" s="275"/>
      <c r="I966" s="242"/>
      <c r="J966" s="242"/>
      <c r="K966" s="246"/>
      <c r="L966" s="246"/>
      <c r="M966" s="242"/>
      <c r="N966" s="242"/>
      <c r="O966" s="242"/>
      <c r="P966" s="242"/>
      <c r="Q966" s="247"/>
      <c r="R966" s="242"/>
      <c r="S966" s="242"/>
      <c r="T966" s="244"/>
      <c r="U966" s="244"/>
      <c r="V966" s="244"/>
      <c r="W966" s="242"/>
    </row>
    <row r="967" spans="1:23" ht="15" customHeight="1" x14ac:dyDescent="0.25">
      <c r="A967" s="239" t="s">
        <v>2162</v>
      </c>
      <c r="B967" s="249"/>
      <c r="C967" s="250"/>
      <c r="D967" s="242"/>
      <c r="E967" s="260"/>
      <c r="F967" s="244"/>
      <c r="G967" s="287" t="s">
        <v>1830</v>
      </c>
      <c r="H967" s="275"/>
      <c r="I967" s="242"/>
      <c r="J967" s="242"/>
      <c r="K967" s="246"/>
      <c r="L967" s="246"/>
      <c r="M967" s="242"/>
      <c r="N967" s="242"/>
      <c r="O967" s="242"/>
      <c r="P967" s="242"/>
      <c r="Q967" s="247"/>
      <c r="R967" s="242"/>
      <c r="S967" s="242"/>
      <c r="T967" s="244"/>
      <c r="U967" s="244"/>
      <c r="V967" s="244"/>
      <c r="W967" s="242"/>
    </row>
    <row r="968" spans="1:23" ht="15" customHeight="1" x14ac:dyDescent="0.25">
      <c r="A968" s="239" t="s">
        <v>2162</v>
      </c>
      <c r="B968" s="249"/>
      <c r="C968" s="250"/>
      <c r="D968" s="242"/>
      <c r="E968" s="260"/>
      <c r="F968" s="244"/>
      <c r="G968" s="287" t="s">
        <v>1830</v>
      </c>
      <c r="H968" s="275"/>
      <c r="I968" s="242"/>
      <c r="J968" s="242"/>
      <c r="K968" s="246"/>
      <c r="L968" s="246"/>
      <c r="M968" s="242"/>
      <c r="N968" s="242"/>
      <c r="O968" s="242"/>
      <c r="P968" s="242"/>
      <c r="Q968" s="247"/>
      <c r="R968" s="242"/>
      <c r="S968" s="242"/>
      <c r="T968" s="244"/>
      <c r="U968" s="244"/>
      <c r="V968" s="244"/>
      <c r="W968" s="242"/>
    </row>
    <row r="969" spans="1:23" ht="15" customHeight="1" x14ac:dyDescent="0.25">
      <c r="A969" s="239" t="s">
        <v>2162</v>
      </c>
      <c r="B969" s="249"/>
      <c r="C969" s="250"/>
      <c r="D969" s="242"/>
      <c r="E969" s="260"/>
      <c r="F969" s="244"/>
      <c r="G969" s="287" t="s">
        <v>1830</v>
      </c>
      <c r="H969" s="275"/>
      <c r="I969" s="242"/>
      <c r="J969" s="242"/>
      <c r="K969" s="246"/>
      <c r="L969" s="246"/>
      <c r="M969" s="242"/>
      <c r="N969" s="242"/>
      <c r="O969" s="242"/>
      <c r="P969" s="242"/>
      <c r="Q969" s="247"/>
      <c r="R969" s="242"/>
      <c r="S969" s="242"/>
      <c r="T969" s="244"/>
      <c r="U969" s="244"/>
      <c r="V969" s="244"/>
      <c r="W969" s="242"/>
    </row>
    <row r="970" spans="1:23" s="302" customFormat="1" ht="15" customHeight="1" x14ac:dyDescent="0.25">
      <c r="A970" s="228" t="s">
        <v>2162</v>
      </c>
      <c r="B970" s="229"/>
      <c r="C970" s="230"/>
      <c r="D970" s="231" t="s">
        <v>27</v>
      </c>
      <c r="E970" s="299">
        <v>15732744.6</v>
      </c>
      <c r="F970" s="233"/>
      <c r="G970" s="300" t="s">
        <v>957</v>
      </c>
      <c r="H970" s="301"/>
      <c r="I970" s="235"/>
      <c r="J970" s="235"/>
      <c r="K970" s="231" t="s">
        <v>27</v>
      </c>
      <c r="L970" s="236"/>
      <c r="M970" s="236"/>
      <c r="N970" s="236"/>
      <c r="O970" s="236"/>
      <c r="P970" s="236"/>
      <c r="Q970" s="236"/>
      <c r="R970" s="236"/>
      <c r="S970" s="237"/>
      <c r="T970" s="238"/>
      <c r="U970" s="238"/>
      <c r="V970" s="238"/>
      <c r="W970" s="235"/>
    </row>
    <row r="971" spans="1:23" ht="15" customHeight="1" x14ac:dyDescent="0.25">
      <c r="A971" s="239" t="s">
        <v>1522</v>
      </c>
      <c r="B971" s="249" t="s">
        <v>958</v>
      </c>
      <c r="C971" s="250" t="s">
        <v>761</v>
      </c>
      <c r="D971" s="242"/>
      <c r="E971" s="260"/>
      <c r="F971" s="244">
        <v>206012.4</v>
      </c>
      <c r="G971" s="287" t="s">
        <v>957</v>
      </c>
      <c r="H971" s="242" t="s">
        <v>958</v>
      </c>
      <c r="I971" s="242" t="s">
        <v>761</v>
      </c>
      <c r="J971" s="242" t="s">
        <v>258</v>
      </c>
      <c r="K971" s="246" t="s">
        <v>27</v>
      </c>
      <c r="L971" s="246" t="s">
        <v>1216</v>
      </c>
      <c r="M971" s="242" t="s">
        <v>2160</v>
      </c>
      <c r="N971" s="242" t="s">
        <v>1486</v>
      </c>
      <c r="O971" s="242" t="s">
        <v>1474</v>
      </c>
      <c r="P971" s="242" t="s">
        <v>1030</v>
      </c>
      <c r="Q971" s="242" t="s">
        <v>1041</v>
      </c>
      <c r="R971" s="242" t="s">
        <v>1076</v>
      </c>
      <c r="S971" s="242"/>
      <c r="T971" s="248">
        <v>206012.4</v>
      </c>
      <c r="U971" s="248">
        <v>206012.4</v>
      </c>
      <c r="V971" s="248">
        <v>51503.1</v>
      </c>
      <c r="W971" s="242" t="s">
        <v>2165</v>
      </c>
    </row>
    <row r="972" spans="1:23" ht="15" customHeight="1" x14ac:dyDescent="0.25">
      <c r="A972" s="239" t="s">
        <v>1536</v>
      </c>
      <c r="B972" s="249" t="s">
        <v>1019</v>
      </c>
      <c r="C972" s="250" t="s">
        <v>761</v>
      </c>
      <c r="D972" s="242"/>
      <c r="E972" s="260"/>
      <c r="F972" s="244">
        <v>15526732.199999999</v>
      </c>
      <c r="G972" s="287" t="s">
        <v>957</v>
      </c>
      <c r="H972" s="242" t="s">
        <v>958</v>
      </c>
      <c r="I972" s="242" t="s">
        <v>761</v>
      </c>
      <c r="J972" s="242" t="s">
        <v>325</v>
      </c>
      <c r="K972" s="246" t="s">
        <v>27</v>
      </c>
      <c r="L972" s="246" t="s">
        <v>1216</v>
      </c>
      <c r="M972" s="242" t="s">
        <v>2164</v>
      </c>
      <c r="N972" s="242" t="s">
        <v>1486</v>
      </c>
      <c r="O972" s="242" t="s">
        <v>1469</v>
      </c>
      <c r="P972" s="242" t="s">
        <v>1030</v>
      </c>
      <c r="Q972" s="242" t="s">
        <v>1041</v>
      </c>
      <c r="R972" s="242" t="s">
        <v>1065</v>
      </c>
      <c r="S972" s="242"/>
      <c r="T972" s="248" t="s">
        <v>2162</v>
      </c>
      <c r="U972" s="248">
        <v>0</v>
      </c>
      <c r="V972" s="248">
        <v>0</v>
      </c>
      <c r="W972" s="242" t="s">
        <v>2165</v>
      </c>
    </row>
    <row r="973" spans="1:23" ht="15" customHeight="1" x14ac:dyDescent="0.25">
      <c r="A973" s="239" t="s">
        <v>2162</v>
      </c>
      <c r="B973" s="249"/>
      <c r="C973" s="250"/>
      <c r="D973" s="242"/>
      <c r="E973" s="260"/>
      <c r="F973" s="244"/>
      <c r="G973" s="287" t="s">
        <v>957</v>
      </c>
      <c r="H973" s="242" t="s">
        <v>958</v>
      </c>
      <c r="I973" s="242" t="s">
        <v>761</v>
      </c>
      <c r="J973" s="242" t="s">
        <v>370</v>
      </c>
      <c r="K973" s="246" t="s">
        <v>27</v>
      </c>
      <c r="L973" s="246" t="s">
        <v>1216</v>
      </c>
      <c r="M973" s="242" t="s">
        <v>2160</v>
      </c>
      <c r="N973" s="242" t="s">
        <v>1486</v>
      </c>
      <c r="O973" s="242" t="s">
        <v>1464</v>
      </c>
      <c r="P973" s="242" t="s">
        <v>1030</v>
      </c>
      <c r="Q973" s="242" t="s">
        <v>1041</v>
      </c>
      <c r="R973" s="242" t="s">
        <v>1120</v>
      </c>
      <c r="S973" s="242"/>
      <c r="T973" s="248" t="s">
        <v>2162</v>
      </c>
      <c r="U973" s="248">
        <v>0</v>
      </c>
      <c r="V973" s="248">
        <v>0</v>
      </c>
      <c r="W973" s="242" t="s">
        <v>2165</v>
      </c>
    </row>
    <row r="974" spans="1:23" ht="15" customHeight="1" x14ac:dyDescent="0.25">
      <c r="A974" s="239" t="s">
        <v>2162</v>
      </c>
      <c r="B974" s="249"/>
      <c r="C974" s="250"/>
      <c r="D974" s="242"/>
      <c r="E974" s="260"/>
      <c r="F974" s="244"/>
      <c r="G974" s="287" t="s">
        <v>957</v>
      </c>
      <c r="H974" s="242" t="s">
        <v>958</v>
      </c>
      <c r="I974" s="242" t="s">
        <v>761</v>
      </c>
      <c r="J974" s="242" t="s">
        <v>402</v>
      </c>
      <c r="K974" s="246" t="s">
        <v>27</v>
      </c>
      <c r="L974" s="246" t="s">
        <v>1216</v>
      </c>
      <c r="M974" s="242" t="s">
        <v>2160</v>
      </c>
      <c r="N974" s="242" t="s">
        <v>1482</v>
      </c>
      <c r="O974" s="242" t="s">
        <v>1464</v>
      </c>
      <c r="P974" s="242" t="s">
        <v>1032</v>
      </c>
      <c r="Q974" s="242" t="s">
        <v>1064</v>
      </c>
      <c r="R974" s="242" t="s">
        <v>1100</v>
      </c>
      <c r="S974" s="242"/>
      <c r="T974" s="248" t="s">
        <v>2162</v>
      </c>
      <c r="U974" s="248">
        <v>0</v>
      </c>
      <c r="V974" s="248">
        <v>0</v>
      </c>
      <c r="W974" s="242" t="s">
        <v>2165</v>
      </c>
    </row>
    <row r="975" spans="1:23" ht="15" customHeight="1" x14ac:dyDescent="0.25">
      <c r="A975" s="239" t="s">
        <v>2162</v>
      </c>
      <c r="B975" s="249"/>
      <c r="C975" s="250"/>
      <c r="D975" s="242"/>
      <c r="E975" s="260"/>
      <c r="F975" s="244"/>
      <c r="G975" s="287" t="s">
        <v>957</v>
      </c>
      <c r="H975" s="242" t="s">
        <v>1019</v>
      </c>
      <c r="I975" s="242" t="s">
        <v>761</v>
      </c>
      <c r="J975" s="242" t="s">
        <v>259</v>
      </c>
      <c r="K975" s="246" t="s">
        <v>27</v>
      </c>
      <c r="L975" s="246" t="s">
        <v>1216</v>
      </c>
      <c r="M975" s="242" t="s">
        <v>2160</v>
      </c>
      <c r="N975" s="242" t="s">
        <v>1463</v>
      </c>
      <c r="O975" s="242" t="s">
        <v>1464</v>
      </c>
      <c r="P975" s="242" t="s">
        <v>1036</v>
      </c>
      <c r="Q975" s="242" t="s">
        <v>1108</v>
      </c>
      <c r="R975" s="242" t="s">
        <v>1138</v>
      </c>
      <c r="S975" s="242"/>
      <c r="T975" s="248">
        <v>15526732.199999999</v>
      </c>
      <c r="U975" s="248">
        <v>0</v>
      </c>
      <c r="V975" s="248">
        <v>0</v>
      </c>
      <c r="W975" s="242" t="s">
        <v>2165</v>
      </c>
    </row>
    <row r="976" spans="1:23" ht="15" customHeight="1" x14ac:dyDescent="0.25">
      <c r="A976" s="239" t="s">
        <v>2162</v>
      </c>
      <c r="B976" s="249"/>
      <c r="C976" s="250"/>
      <c r="D976" s="242"/>
      <c r="E976" s="260"/>
      <c r="F976" s="244"/>
      <c r="G976" s="287" t="s">
        <v>957</v>
      </c>
      <c r="H976" s="242" t="s">
        <v>1019</v>
      </c>
      <c r="I976" s="242" t="s">
        <v>761</v>
      </c>
      <c r="J976" s="242" t="s">
        <v>326</v>
      </c>
      <c r="K976" s="246" t="s">
        <v>27</v>
      </c>
      <c r="L976" s="246" t="s">
        <v>1216</v>
      </c>
      <c r="M976" s="242" t="s">
        <v>2160</v>
      </c>
      <c r="N976" s="242" t="s">
        <v>1463</v>
      </c>
      <c r="O976" s="242" t="s">
        <v>1464</v>
      </c>
      <c r="P976" s="242" t="s">
        <v>1032</v>
      </c>
      <c r="Q976" s="242" t="s">
        <v>1064</v>
      </c>
      <c r="R976" s="242" t="s">
        <v>1089</v>
      </c>
      <c r="S976" s="242"/>
      <c r="T976" s="248" t="s">
        <v>2162</v>
      </c>
      <c r="U976" s="248">
        <v>0</v>
      </c>
      <c r="V976" s="248">
        <v>0</v>
      </c>
      <c r="W976" s="242" t="s">
        <v>2165</v>
      </c>
    </row>
    <row r="977" spans="1:23" ht="15" customHeight="1" x14ac:dyDescent="0.25">
      <c r="A977" s="239" t="s">
        <v>2162</v>
      </c>
      <c r="B977" s="249"/>
      <c r="C977" s="250"/>
      <c r="D977" s="242"/>
      <c r="E977" s="260"/>
      <c r="F977" s="244"/>
      <c r="G977" s="287" t="s">
        <v>957</v>
      </c>
      <c r="H977" s="242" t="s">
        <v>1019</v>
      </c>
      <c r="I977" s="242" t="s">
        <v>761</v>
      </c>
      <c r="J977" s="242" t="s">
        <v>371</v>
      </c>
      <c r="K977" s="246" t="s">
        <v>27</v>
      </c>
      <c r="L977" s="246" t="s">
        <v>1216</v>
      </c>
      <c r="M977" s="242" t="s">
        <v>2160</v>
      </c>
      <c r="N977" s="242" t="s">
        <v>1463</v>
      </c>
      <c r="O977" s="242" t="s">
        <v>1464</v>
      </c>
      <c r="P977" s="242" t="s">
        <v>1035</v>
      </c>
      <c r="Q977" s="242" t="s">
        <v>1097</v>
      </c>
      <c r="R977" s="242" t="s">
        <v>1058</v>
      </c>
      <c r="S977" s="242"/>
      <c r="T977" s="248" t="s">
        <v>2162</v>
      </c>
      <c r="U977" s="248">
        <v>0</v>
      </c>
      <c r="V977" s="248">
        <v>0</v>
      </c>
      <c r="W977" s="242" t="s">
        <v>2165</v>
      </c>
    </row>
    <row r="978" spans="1:23" ht="15" customHeight="1" x14ac:dyDescent="0.25">
      <c r="A978" s="239" t="s">
        <v>2162</v>
      </c>
      <c r="B978" s="249"/>
      <c r="C978" s="250"/>
      <c r="D978" s="242"/>
      <c r="E978" s="260"/>
      <c r="F978" s="244"/>
      <c r="G978" s="287" t="s">
        <v>957</v>
      </c>
      <c r="H978" s="242" t="s">
        <v>1019</v>
      </c>
      <c r="I978" s="242" t="s">
        <v>761</v>
      </c>
      <c r="J978" s="242" t="s">
        <v>403</v>
      </c>
      <c r="K978" s="246" t="s">
        <v>27</v>
      </c>
      <c r="L978" s="246" t="s">
        <v>1216</v>
      </c>
      <c r="M978" s="242" t="s">
        <v>2160</v>
      </c>
      <c r="N978" s="242" t="s">
        <v>1463</v>
      </c>
      <c r="O978" s="242" t="s">
        <v>1464</v>
      </c>
      <c r="P978" s="242" t="s">
        <v>1030</v>
      </c>
      <c r="Q978" s="242" t="s">
        <v>1041</v>
      </c>
      <c r="R978" s="242" t="s">
        <v>1065</v>
      </c>
      <c r="S978" s="242"/>
      <c r="T978" s="248" t="s">
        <v>2162</v>
      </c>
      <c r="U978" s="248">
        <v>0</v>
      </c>
      <c r="V978" s="248">
        <v>0</v>
      </c>
      <c r="W978" s="242" t="s">
        <v>2165</v>
      </c>
    </row>
    <row r="979" spans="1:23" ht="15" customHeight="1" x14ac:dyDescent="0.25">
      <c r="A979" s="239" t="s">
        <v>2162</v>
      </c>
      <c r="B979" s="249"/>
      <c r="C979" s="250"/>
      <c r="D979" s="242"/>
      <c r="E979" s="260"/>
      <c r="F979" s="244"/>
      <c r="G979" s="287" t="s">
        <v>957</v>
      </c>
      <c r="H979" s="275"/>
      <c r="I979" s="242"/>
      <c r="J979" s="242"/>
      <c r="K979" s="246"/>
      <c r="L979" s="246"/>
      <c r="M979" s="242"/>
      <c r="N979" s="242"/>
      <c r="O979" s="242"/>
      <c r="P979" s="242"/>
      <c r="Q979" s="247"/>
      <c r="R979" s="242"/>
      <c r="S979" s="242"/>
      <c r="T979" s="244"/>
      <c r="U979" s="244"/>
      <c r="V979" s="244"/>
      <c r="W979" s="242"/>
    </row>
    <row r="980" spans="1:23" ht="15" customHeight="1" x14ac:dyDescent="0.25">
      <c r="A980" s="239" t="s">
        <v>2162</v>
      </c>
      <c r="B980" s="249"/>
      <c r="C980" s="250"/>
      <c r="D980" s="242"/>
      <c r="E980" s="260"/>
      <c r="F980" s="244"/>
      <c r="G980" s="287" t="s">
        <v>957</v>
      </c>
      <c r="H980" s="275"/>
      <c r="I980" s="242"/>
      <c r="J980" s="242"/>
      <c r="K980" s="246"/>
      <c r="L980" s="246"/>
      <c r="M980" s="242"/>
      <c r="N980" s="242"/>
      <c r="O980" s="242"/>
      <c r="P980" s="242"/>
      <c r="Q980" s="247"/>
      <c r="R980" s="242"/>
      <c r="S980" s="242"/>
      <c r="T980" s="244"/>
      <c r="U980" s="244"/>
      <c r="V980" s="244"/>
      <c r="W980" s="242"/>
    </row>
    <row r="981" spans="1:23" ht="15" customHeight="1" x14ac:dyDescent="0.25">
      <c r="A981" s="239" t="s">
        <v>2162</v>
      </c>
      <c r="B981" s="249"/>
      <c r="C981" s="250"/>
      <c r="D981" s="242"/>
      <c r="E981" s="260"/>
      <c r="F981" s="244"/>
      <c r="G981" s="287" t="s">
        <v>957</v>
      </c>
      <c r="H981" s="275"/>
      <c r="I981" s="242"/>
      <c r="J981" s="242"/>
      <c r="K981" s="246"/>
      <c r="L981" s="246"/>
      <c r="M981" s="242"/>
      <c r="N981" s="242"/>
      <c r="O981" s="242"/>
      <c r="P981" s="242"/>
      <c r="Q981" s="247"/>
      <c r="R981" s="242"/>
      <c r="S981" s="242"/>
      <c r="T981" s="244"/>
      <c r="U981" s="244"/>
      <c r="V981" s="244"/>
      <c r="W981" s="242"/>
    </row>
    <row r="982" spans="1:23" ht="15" customHeight="1" x14ac:dyDescent="0.25">
      <c r="A982" s="239" t="s">
        <v>2162</v>
      </c>
      <c r="B982" s="249"/>
      <c r="C982" s="250"/>
      <c r="D982" s="242"/>
      <c r="E982" s="260"/>
      <c r="F982" s="244"/>
      <c r="G982" s="287" t="s">
        <v>957</v>
      </c>
      <c r="H982" s="275"/>
      <c r="I982" s="242"/>
      <c r="J982" s="242"/>
      <c r="K982" s="246"/>
      <c r="L982" s="246"/>
      <c r="M982" s="242"/>
      <c r="N982" s="242"/>
      <c r="O982" s="242"/>
      <c r="P982" s="242"/>
      <c r="Q982" s="247"/>
      <c r="R982" s="242"/>
      <c r="S982" s="242"/>
      <c r="T982" s="244"/>
      <c r="U982" s="244"/>
      <c r="V982" s="244"/>
      <c r="W982" s="242"/>
    </row>
    <row r="983" spans="1:23" ht="15" customHeight="1" x14ac:dyDescent="0.25">
      <c r="A983" s="239" t="s">
        <v>2162</v>
      </c>
      <c r="B983" s="249"/>
      <c r="C983" s="250"/>
      <c r="D983" s="242"/>
      <c r="E983" s="260"/>
      <c r="F983" s="244"/>
      <c r="G983" s="287" t="s">
        <v>957</v>
      </c>
      <c r="H983" s="275"/>
      <c r="I983" s="242"/>
      <c r="J983" s="242"/>
      <c r="K983" s="246"/>
      <c r="L983" s="246"/>
      <c r="M983" s="242"/>
      <c r="N983" s="242"/>
      <c r="O983" s="242"/>
      <c r="P983" s="242"/>
      <c r="Q983" s="247"/>
      <c r="R983" s="242"/>
      <c r="S983" s="242"/>
      <c r="T983" s="244"/>
      <c r="U983" s="244"/>
      <c r="V983" s="244"/>
      <c r="W983" s="242"/>
    </row>
    <row r="984" spans="1:23" ht="15" customHeight="1" x14ac:dyDescent="0.25">
      <c r="A984" s="239" t="s">
        <v>2162</v>
      </c>
      <c r="B984" s="249"/>
      <c r="C984" s="250"/>
      <c r="D984" s="242"/>
      <c r="E984" s="260"/>
      <c r="F984" s="244"/>
      <c r="G984" s="287" t="s">
        <v>957</v>
      </c>
      <c r="H984" s="275"/>
      <c r="I984" s="242"/>
      <c r="J984" s="242"/>
      <c r="K984" s="246"/>
      <c r="L984" s="246"/>
      <c r="M984" s="242"/>
      <c r="N984" s="242"/>
      <c r="O984" s="242"/>
      <c r="P984" s="242"/>
      <c r="Q984" s="247"/>
      <c r="R984" s="242"/>
      <c r="S984" s="242"/>
      <c r="T984" s="244"/>
      <c r="U984" s="244"/>
      <c r="V984" s="244"/>
      <c r="W984" s="242"/>
    </row>
    <row r="985" spans="1:23" ht="15" customHeight="1" x14ac:dyDescent="0.25">
      <c r="A985" s="239" t="s">
        <v>2162</v>
      </c>
      <c r="B985" s="249"/>
      <c r="C985" s="250"/>
      <c r="D985" s="242"/>
      <c r="E985" s="260"/>
      <c r="F985" s="244"/>
      <c r="G985" s="287" t="s">
        <v>957</v>
      </c>
      <c r="H985" s="275"/>
      <c r="I985" s="242"/>
      <c r="J985" s="242"/>
      <c r="K985" s="246"/>
      <c r="L985" s="246"/>
      <c r="M985" s="242"/>
      <c r="N985" s="242"/>
      <c r="O985" s="242"/>
      <c r="P985" s="242"/>
      <c r="Q985" s="247"/>
      <c r="R985" s="242"/>
      <c r="S985" s="242"/>
      <c r="T985" s="244"/>
      <c r="U985" s="244"/>
      <c r="V985" s="244"/>
      <c r="W985" s="242"/>
    </row>
    <row r="986" spans="1:23" ht="15" customHeight="1" x14ac:dyDescent="0.25">
      <c r="A986" s="239" t="s">
        <v>2162</v>
      </c>
      <c r="B986" s="249"/>
      <c r="C986" s="250"/>
      <c r="D986" s="242"/>
      <c r="E986" s="260"/>
      <c r="F986" s="244"/>
      <c r="G986" s="287" t="s">
        <v>957</v>
      </c>
      <c r="H986" s="275"/>
      <c r="I986" s="242"/>
      <c r="J986" s="242"/>
      <c r="K986" s="246"/>
      <c r="L986" s="246"/>
      <c r="M986" s="242"/>
      <c r="N986" s="242"/>
      <c r="O986" s="242"/>
      <c r="P986" s="242"/>
      <c r="Q986" s="247"/>
      <c r="R986" s="242"/>
      <c r="S986" s="242"/>
      <c r="T986" s="244"/>
      <c r="U986" s="244"/>
      <c r="V986" s="244"/>
      <c r="W986" s="242"/>
    </row>
    <row r="987" spans="1:23" ht="15" customHeight="1" x14ac:dyDescent="0.25">
      <c r="A987" s="239" t="s">
        <v>2162</v>
      </c>
      <c r="B987" s="249"/>
      <c r="C987" s="250"/>
      <c r="D987" s="242"/>
      <c r="E987" s="260"/>
      <c r="F987" s="244"/>
      <c r="G987" s="287" t="s">
        <v>957</v>
      </c>
      <c r="H987" s="275"/>
      <c r="I987" s="242"/>
      <c r="J987" s="242"/>
      <c r="K987" s="246"/>
      <c r="L987" s="246"/>
      <c r="M987" s="242"/>
      <c r="N987" s="242"/>
      <c r="O987" s="242"/>
      <c r="P987" s="242"/>
      <c r="Q987" s="247"/>
      <c r="R987" s="242"/>
      <c r="S987" s="242"/>
      <c r="T987" s="244"/>
      <c r="U987" s="244"/>
      <c r="V987" s="244"/>
      <c r="W987" s="242"/>
    </row>
    <row r="988" spans="1:23" s="302" customFormat="1" ht="15" customHeight="1" x14ac:dyDescent="0.25">
      <c r="A988" s="228" t="s">
        <v>2162</v>
      </c>
      <c r="B988" s="229"/>
      <c r="C988" s="230"/>
      <c r="D988" s="231" t="s">
        <v>27</v>
      </c>
      <c r="E988" s="299">
        <v>38662583.943000004</v>
      </c>
      <c r="F988" s="233"/>
      <c r="G988" s="300" t="s">
        <v>959</v>
      </c>
      <c r="H988" s="301"/>
      <c r="I988" s="235"/>
      <c r="J988" s="235"/>
      <c r="K988" s="231" t="s">
        <v>27</v>
      </c>
      <c r="L988" s="236"/>
      <c r="M988" s="236"/>
      <c r="N988" s="236"/>
      <c r="O988" s="236"/>
      <c r="P988" s="236"/>
      <c r="Q988" s="236"/>
      <c r="R988" s="236"/>
      <c r="S988" s="237"/>
      <c r="T988" s="238"/>
      <c r="U988" s="238"/>
      <c r="V988" s="238"/>
      <c r="W988" s="235"/>
    </row>
    <row r="989" spans="1:23" ht="15" customHeight="1" x14ac:dyDescent="0.25">
      <c r="A989" s="239" t="s">
        <v>1522</v>
      </c>
      <c r="B989" s="249" t="s">
        <v>960</v>
      </c>
      <c r="C989" s="250" t="s">
        <v>729</v>
      </c>
      <c r="D989" s="242"/>
      <c r="E989" s="260"/>
      <c r="F989" s="244">
        <v>2492206.71</v>
      </c>
      <c r="G989" s="287" t="s">
        <v>959</v>
      </c>
      <c r="H989" s="275" t="s">
        <v>960</v>
      </c>
      <c r="I989" s="275" t="s">
        <v>729</v>
      </c>
      <c r="J989" s="275" t="s">
        <v>244</v>
      </c>
      <c r="K989" s="285" t="s">
        <v>27</v>
      </c>
      <c r="L989" s="285" t="s">
        <v>1216</v>
      </c>
      <c r="M989" s="275" t="s">
        <v>2164</v>
      </c>
      <c r="N989" s="275" t="s">
        <v>1498</v>
      </c>
      <c r="O989" s="275" t="s">
        <v>1469</v>
      </c>
      <c r="P989" s="275" t="s">
        <v>1033</v>
      </c>
      <c r="Q989" s="295" t="s">
        <v>1075</v>
      </c>
      <c r="R989" s="275" t="s">
        <v>1045</v>
      </c>
      <c r="S989" s="275"/>
      <c r="T989" s="297">
        <v>2492206.71</v>
      </c>
      <c r="U989" s="297">
        <v>249220671</v>
      </c>
      <c r="V989" s="297">
        <v>34877343.009999998</v>
      </c>
      <c r="W989" s="242" t="s">
        <v>2165</v>
      </c>
    </row>
    <row r="990" spans="1:23" ht="15" customHeight="1" x14ac:dyDescent="0.25">
      <c r="A990" s="239" t="s">
        <v>1522</v>
      </c>
      <c r="B990" s="249" t="s">
        <v>1020</v>
      </c>
      <c r="C990" s="250" t="s">
        <v>729</v>
      </c>
      <c r="D990" s="242"/>
      <c r="E990" s="260"/>
      <c r="F990" s="244">
        <v>170377.23300000001</v>
      </c>
      <c r="G990" s="287" t="s">
        <v>959</v>
      </c>
      <c r="H990" s="275" t="s">
        <v>960</v>
      </c>
      <c r="I990" s="275" t="s">
        <v>729</v>
      </c>
      <c r="J990" s="275" t="s">
        <v>318</v>
      </c>
      <c r="K990" s="285" t="s">
        <v>27</v>
      </c>
      <c r="L990" s="285" t="s">
        <v>1216</v>
      </c>
      <c r="M990" s="275" t="s">
        <v>2164</v>
      </c>
      <c r="N990" s="275" t="s">
        <v>1486</v>
      </c>
      <c r="O990" s="275" t="s">
        <v>1469</v>
      </c>
      <c r="P990" s="275" t="s">
        <v>1033</v>
      </c>
      <c r="Q990" s="295" t="s">
        <v>1075</v>
      </c>
      <c r="R990" s="275" t="s">
        <v>1045</v>
      </c>
      <c r="S990" s="275"/>
      <c r="T990" s="297" t="s">
        <v>2162</v>
      </c>
      <c r="U990" s="297"/>
      <c r="V990" s="297">
        <v>0</v>
      </c>
      <c r="W990" s="242" t="s">
        <v>2165</v>
      </c>
    </row>
    <row r="991" spans="1:23" ht="15" customHeight="1" x14ac:dyDescent="0.25">
      <c r="A991" s="239" t="s">
        <v>1536</v>
      </c>
      <c r="B991" s="249" t="s">
        <v>1003</v>
      </c>
      <c r="C991" s="250" t="s">
        <v>729</v>
      </c>
      <c r="D991" s="242"/>
      <c r="E991" s="260"/>
      <c r="F991" s="244">
        <v>36000000</v>
      </c>
      <c r="G991" s="287" t="s">
        <v>959</v>
      </c>
      <c r="H991" s="275" t="s">
        <v>960</v>
      </c>
      <c r="I991" s="275" t="s">
        <v>729</v>
      </c>
      <c r="J991" s="275" t="s">
        <v>367</v>
      </c>
      <c r="K991" s="285" t="s">
        <v>27</v>
      </c>
      <c r="L991" s="285" t="s">
        <v>1216</v>
      </c>
      <c r="M991" s="275" t="s">
        <v>2164</v>
      </c>
      <c r="N991" s="275" t="s">
        <v>1482</v>
      </c>
      <c r="O991" s="275" t="s">
        <v>1474</v>
      </c>
      <c r="P991" s="275" t="s">
        <v>1033</v>
      </c>
      <c r="Q991" s="295" t="s">
        <v>1075</v>
      </c>
      <c r="R991" s="275" t="s">
        <v>1045</v>
      </c>
      <c r="S991" s="275"/>
      <c r="T991" s="297" t="s">
        <v>2162</v>
      </c>
      <c r="U991" s="297"/>
      <c r="V991" s="297">
        <v>0</v>
      </c>
      <c r="W991" s="242" t="s">
        <v>2165</v>
      </c>
    </row>
    <row r="992" spans="1:23" ht="15" customHeight="1" x14ac:dyDescent="0.25">
      <c r="A992" s="239" t="s">
        <v>2162</v>
      </c>
      <c r="B992" s="249"/>
      <c r="C992" s="250"/>
      <c r="D992" s="242"/>
      <c r="E992" s="260"/>
      <c r="F992" s="244"/>
      <c r="G992" s="287" t="s">
        <v>959</v>
      </c>
      <c r="H992" s="275" t="s">
        <v>960</v>
      </c>
      <c r="I992" s="275" t="s">
        <v>729</v>
      </c>
      <c r="J992" s="275" t="s">
        <v>400</v>
      </c>
      <c r="K992" s="285" t="s">
        <v>27</v>
      </c>
      <c r="L992" s="285" t="s">
        <v>1216</v>
      </c>
      <c r="M992" s="275" t="s">
        <v>2160</v>
      </c>
      <c r="N992" s="275" t="s">
        <v>1482</v>
      </c>
      <c r="O992" s="275" t="s">
        <v>1474</v>
      </c>
      <c r="P992" s="275" t="s">
        <v>1033</v>
      </c>
      <c r="Q992" s="295" t="s">
        <v>1075</v>
      </c>
      <c r="R992" s="275" t="s">
        <v>1045</v>
      </c>
      <c r="S992" s="275"/>
      <c r="T992" s="297" t="s">
        <v>2162</v>
      </c>
      <c r="U992" s="297"/>
      <c r="V992" s="297">
        <v>0</v>
      </c>
      <c r="W992" s="242" t="s">
        <v>2165</v>
      </c>
    </row>
    <row r="993" spans="1:23" ht="15" customHeight="1" x14ac:dyDescent="0.25">
      <c r="A993" s="239" t="s">
        <v>2162</v>
      </c>
      <c r="B993" s="249"/>
      <c r="C993" s="250"/>
      <c r="D993" s="242"/>
      <c r="E993" s="260"/>
      <c r="F993" s="244"/>
      <c r="G993" s="287" t="s">
        <v>959</v>
      </c>
      <c r="H993" s="275" t="s">
        <v>960</v>
      </c>
      <c r="I993" s="275" t="s">
        <v>729</v>
      </c>
      <c r="J993" s="275" t="s">
        <v>423</v>
      </c>
      <c r="K993" s="285" t="s">
        <v>27</v>
      </c>
      <c r="L993" s="285" t="s">
        <v>1216</v>
      </c>
      <c r="M993" s="275" t="s">
        <v>2160</v>
      </c>
      <c r="N993" s="275" t="s">
        <v>1482</v>
      </c>
      <c r="O993" s="275" t="s">
        <v>1464</v>
      </c>
      <c r="P993" s="275" t="s">
        <v>1033</v>
      </c>
      <c r="Q993" s="295" t="s">
        <v>1075</v>
      </c>
      <c r="R993" s="275" t="s">
        <v>1045</v>
      </c>
      <c r="S993" s="275"/>
      <c r="T993" s="297" t="s">
        <v>2162</v>
      </c>
      <c r="U993" s="297"/>
      <c r="V993" s="297">
        <v>0</v>
      </c>
      <c r="W993" s="242" t="s">
        <v>2165</v>
      </c>
    </row>
    <row r="994" spans="1:23" ht="15" customHeight="1" x14ac:dyDescent="0.25">
      <c r="A994" s="239" t="s">
        <v>2162</v>
      </c>
      <c r="B994" s="249"/>
      <c r="C994" s="250"/>
      <c r="D994" s="242"/>
      <c r="E994" s="260"/>
      <c r="F994" s="244"/>
      <c r="G994" s="287" t="s">
        <v>959</v>
      </c>
      <c r="H994" s="275" t="s">
        <v>1020</v>
      </c>
      <c r="I994" s="275" t="s">
        <v>729</v>
      </c>
      <c r="J994" s="275" t="s">
        <v>245</v>
      </c>
      <c r="K994" s="285" t="s">
        <v>27</v>
      </c>
      <c r="L994" s="285" t="s">
        <v>1216</v>
      </c>
      <c r="M994" s="275" t="s">
        <v>2160</v>
      </c>
      <c r="N994" s="275" t="s">
        <v>1498</v>
      </c>
      <c r="O994" s="275" t="s">
        <v>1464</v>
      </c>
      <c r="P994" s="275" t="s">
        <v>1033</v>
      </c>
      <c r="Q994" s="295" t="s">
        <v>1075</v>
      </c>
      <c r="R994" s="304" t="s">
        <v>1155</v>
      </c>
      <c r="S994" s="275"/>
      <c r="T994" s="297">
        <v>170377233</v>
      </c>
      <c r="U994" s="297">
        <v>170377233</v>
      </c>
      <c r="V994" s="297">
        <v>7755247.9699999997</v>
      </c>
      <c r="W994" s="242" t="s">
        <v>2165</v>
      </c>
    </row>
    <row r="995" spans="1:23" ht="15" customHeight="1" x14ac:dyDescent="0.25">
      <c r="A995" s="239" t="s">
        <v>2162</v>
      </c>
      <c r="B995" s="249"/>
      <c r="C995" s="250"/>
      <c r="D995" s="242"/>
      <c r="E995" s="260"/>
      <c r="F995" s="244"/>
      <c r="G995" s="287" t="s">
        <v>959</v>
      </c>
      <c r="H995" s="275" t="s">
        <v>1020</v>
      </c>
      <c r="I995" s="275" t="s">
        <v>729</v>
      </c>
      <c r="J995" s="275" t="s">
        <v>319</v>
      </c>
      <c r="K995" s="285" t="s">
        <v>27</v>
      </c>
      <c r="L995" s="285" t="s">
        <v>1216</v>
      </c>
      <c r="M995" s="275" t="s">
        <v>2160</v>
      </c>
      <c r="N995" s="275" t="s">
        <v>1486</v>
      </c>
      <c r="O995" s="275" t="s">
        <v>1474</v>
      </c>
      <c r="P995" s="275" t="s">
        <v>1033</v>
      </c>
      <c r="Q995" s="295" t="s">
        <v>1075</v>
      </c>
      <c r="R995" s="304" t="s">
        <v>1155</v>
      </c>
      <c r="S995" s="275"/>
      <c r="T995" s="297"/>
      <c r="U995" s="297"/>
      <c r="V995" s="297">
        <v>0</v>
      </c>
      <c r="W995" s="242" t="s">
        <v>2165</v>
      </c>
    </row>
    <row r="996" spans="1:23" ht="15" customHeight="1" x14ac:dyDescent="0.25">
      <c r="A996" s="239" t="s">
        <v>2162</v>
      </c>
      <c r="B996" s="249"/>
      <c r="C996" s="250"/>
      <c r="D996" s="242"/>
      <c r="E996" s="260"/>
      <c r="F996" s="244"/>
      <c r="G996" s="287" t="s">
        <v>959</v>
      </c>
      <c r="H996" s="275" t="s">
        <v>1020</v>
      </c>
      <c r="I996" s="275" t="s">
        <v>729</v>
      </c>
      <c r="J996" s="275" t="s">
        <v>368</v>
      </c>
      <c r="K996" s="285" t="s">
        <v>27</v>
      </c>
      <c r="L996" s="285" t="s">
        <v>1216</v>
      </c>
      <c r="M996" s="275" t="s">
        <v>2160</v>
      </c>
      <c r="N996" s="275" t="s">
        <v>1478</v>
      </c>
      <c r="O996" s="275" t="s">
        <v>1474</v>
      </c>
      <c r="P996" s="275" t="s">
        <v>1033</v>
      </c>
      <c r="Q996" s="295" t="s">
        <v>1075</v>
      </c>
      <c r="R996" s="304" t="s">
        <v>1155</v>
      </c>
      <c r="S996" s="275"/>
      <c r="T996" s="297"/>
      <c r="U996" s="297"/>
      <c r="V996" s="297">
        <v>0</v>
      </c>
      <c r="W996" s="242" t="s">
        <v>2165</v>
      </c>
    </row>
    <row r="997" spans="1:23" ht="15" customHeight="1" x14ac:dyDescent="0.25">
      <c r="A997" s="239" t="s">
        <v>2162</v>
      </c>
      <c r="B997" s="249"/>
      <c r="C997" s="250"/>
      <c r="D997" s="242"/>
      <c r="E997" s="260"/>
      <c r="F997" s="244"/>
      <c r="G997" s="287" t="s">
        <v>959</v>
      </c>
      <c r="H997" s="275" t="s">
        <v>1020</v>
      </c>
      <c r="I997" s="275" t="s">
        <v>729</v>
      </c>
      <c r="J997" s="275" t="s">
        <v>401</v>
      </c>
      <c r="K997" s="285" t="s">
        <v>27</v>
      </c>
      <c r="L997" s="285" t="s">
        <v>1216</v>
      </c>
      <c r="M997" s="275" t="s">
        <v>2160</v>
      </c>
      <c r="N997" s="275" t="s">
        <v>1498</v>
      </c>
      <c r="O997" s="275" t="s">
        <v>1474</v>
      </c>
      <c r="P997" s="275" t="s">
        <v>1033</v>
      </c>
      <c r="Q997" s="295" t="s">
        <v>1075</v>
      </c>
      <c r="R997" s="304" t="s">
        <v>1155</v>
      </c>
      <c r="S997" s="275"/>
      <c r="T997" s="297"/>
      <c r="U997" s="297"/>
      <c r="V997" s="297">
        <v>0</v>
      </c>
      <c r="W997" s="242" t="s">
        <v>2165</v>
      </c>
    </row>
    <row r="998" spans="1:23" ht="15" customHeight="1" x14ac:dyDescent="0.25">
      <c r="A998" s="239" t="s">
        <v>2162</v>
      </c>
      <c r="B998" s="249"/>
      <c r="C998" s="250"/>
      <c r="D998" s="242"/>
      <c r="E998" s="260"/>
      <c r="F998" s="244"/>
      <c r="G998" s="287" t="s">
        <v>959</v>
      </c>
      <c r="H998" s="275" t="s">
        <v>1020</v>
      </c>
      <c r="I998" s="275" t="s">
        <v>729</v>
      </c>
      <c r="J998" s="275" t="s">
        <v>424</v>
      </c>
      <c r="K998" s="285" t="s">
        <v>27</v>
      </c>
      <c r="L998" s="285" t="s">
        <v>1216</v>
      </c>
      <c r="M998" s="275" t="s">
        <v>2160</v>
      </c>
      <c r="N998" s="275" t="s">
        <v>1495</v>
      </c>
      <c r="O998" s="275" t="s">
        <v>1474</v>
      </c>
      <c r="P998" s="275" t="s">
        <v>1033</v>
      </c>
      <c r="Q998" s="295" t="s">
        <v>1075</v>
      </c>
      <c r="R998" s="304" t="s">
        <v>1155</v>
      </c>
      <c r="S998" s="275"/>
      <c r="T998" s="297"/>
      <c r="U998" s="297"/>
      <c r="V998" s="297">
        <v>0</v>
      </c>
      <c r="W998" s="242" t="s">
        <v>2165</v>
      </c>
    </row>
    <row r="999" spans="1:23" ht="15" customHeight="1" x14ac:dyDescent="0.25">
      <c r="A999" s="239" t="s">
        <v>2162</v>
      </c>
      <c r="B999" s="249"/>
      <c r="C999" s="250"/>
      <c r="D999" s="242"/>
      <c r="E999" s="260"/>
      <c r="F999" s="244"/>
      <c r="G999" s="287" t="s">
        <v>959</v>
      </c>
      <c r="H999" s="275" t="s">
        <v>1003</v>
      </c>
      <c r="I999" s="275" t="s">
        <v>729</v>
      </c>
      <c r="J999" s="275" t="s">
        <v>246</v>
      </c>
      <c r="K999" s="285" t="s">
        <v>27</v>
      </c>
      <c r="L999" s="285" t="s">
        <v>1216</v>
      </c>
      <c r="M999" s="275" t="s">
        <v>2160</v>
      </c>
      <c r="N999" s="275" t="s">
        <v>1463</v>
      </c>
      <c r="O999" s="275" t="s">
        <v>1464</v>
      </c>
      <c r="P999" s="275" t="s">
        <v>1033</v>
      </c>
      <c r="Q999" s="295" t="s">
        <v>1075</v>
      </c>
      <c r="R999" s="275" t="s">
        <v>1045</v>
      </c>
      <c r="S999" s="275"/>
      <c r="T999" s="297">
        <v>36000000</v>
      </c>
      <c r="U999" s="297">
        <v>866666667</v>
      </c>
      <c r="V999" s="297">
        <v>0</v>
      </c>
      <c r="W999" s="242" t="s">
        <v>2165</v>
      </c>
    </row>
    <row r="1000" spans="1:23" ht="15" customHeight="1" x14ac:dyDescent="0.25">
      <c r="A1000" s="239" t="s">
        <v>2162</v>
      </c>
      <c r="B1000" s="249"/>
      <c r="C1000" s="250"/>
      <c r="D1000" s="242"/>
      <c r="E1000" s="260"/>
      <c r="F1000" s="244"/>
      <c r="G1000" s="287" t="s">
        <v>959</v>
      </c>
      <c r="H1000" s="275" t="s">
        <v>1003</v>
      </c>
      <c r="I1000" s="275" t="s">
        <v>729</v>
      </c>
      <c r="J1000" s="275" t="s">
        <v>320</v>
      </c>
      <c r="K1000" s="285" t="s">
        <v>27</v>
      </c>
      <c r="L1000" s="285" t="s">
        <v>1216</v>
      </c>
      <c r="M1000" s="275" t="s">
        <v>2160</v>
      </c>
      <c r="N1000" s="275" t="s">
        <v>1463</v>
      </c>
      <c r="O1000" s="275" t="s">
        <v>1464</v>
      </c>
      <c r="P1000" s="275" t="s">
        <v>1033</v>
      </c>
      <c r="Q1000" s="295" t="s">
        <v>1075</v>
      </c>
      <c r="R1000" s="275" t="s">
        <v>1045</v>
      </c>
      <c r="S1000" s="275"/>
      <c r="T1000" s="297" t="s">
        <v>2162</v>
      </c>
      <c r="U1000" s="297"/>
      <c r="V1000" s="297">
        <v>0</v>
      </c>
      <c r="W1000" s="242" t="s">
        <v>2165</v>
      </c>
    </row>
    <row r="1001" spans="1:23" ht="15" customHeight="1" x14ac:dyDescent="0.25">
      <c r="A1001" s="239" t="s">
        <v>2162</v>
      </c>
      <c r="B1001" s="249"/>
      <c r="C1001" s="250"/>
      <c r="D1001" s="242"/>
      <c r="E1001" s="260"/>
      <c r="F1001" s="244"/>
      <c r="G1001" s="287" t="s">
        <v>959</v>
      </c>
      <c r="H1001" s="275"/>
      <c r="I1001" s="242"/>
      <c r="J1001" s="242"/>
      <c r="K1001" s="246"/>
      <c r="L1001" s="246"/>
      <c r="M1001" s="242"/>
      <c r="N1001" s="242"/>
      <c r="O1001" s="242"/>
      <c r="P1001" s="242"/>
      <c r="Q1001" s="247"/>
      <c r="R1001" s="242"/>
      <c r="S1001" s="242"/>
      <c r="T1001" s="244"/>
      <c r="U1001" s="244"/>
      <c r="V1001" s="244"/>
      <c r="W1001" s="242"/>
    </row>
    <row r="1002" spans="1:23" ht="15" customHeight="1" x14ac:dyDescent="0.25">
      <c r="A1002" s="239" t="s">
        <v>2162</v>
      </c>
      <c r="B1002" s="249"/>
      <c r="C1002" s="250"/>
      <c r="D1002" s="242"/>
      <c r="E1002" s="260"/>
      <c r="F1002" s="244"/>
      <c r="G1002" s="287" t="s">
        <v>959</v>
      </c>
      <c r="H1002" s="275"/>
      <c r="I1002" s="242"/>
      <c r="J1002" s="242"/>
      <c r="K1002" s="246"/>
      <c r="L1002" s="246"/>
      <c r="M1002" s="242"/>
      <c r="N1002" s="242"/>
      <c r="O1002" s="242"/>
      <c r="P1002" s="242"/>
      <c r="Q1002" s="247"/>
      <c r="R1002" s="242"/>
      <c r="S1002" s="242"/>
      <c r="T1002" s="244"/>
      <c r="U1002" s="244"/>
      <c r="V1002" s="244"/>
      <c r="W1002" s="242"/>
    </row>
    <row r="1003" spans="1:23" ht="15" customHeight="1" x14ac:dyDescent="0.25">
      <c r="A1003" s="239" t="s">
        <v>2162</v>
      </c>
      <c r="B1003" s="249"/>
      <c r="C1003" s="250"/>
      <c r="D1003" s="242"/>
      <c r="E1003" s="260"/>
      <c r="F1003" s="244"/>
      <c r="G1003" s="287" t="s">
        <v>959</v>
      </c>
      <c r="H1003" s="275"/>
      <c r="I1003" s="242"/>
      <c r="J1003" s="242"/>
      <c r="K1003" s="246"/>
      <c r="L1003" s="246"/>
      <c r="M1003" s="242"/>
      <c r="N1003" s="242"/>
      <c r="O1003" s="242"/>
      <c r="P1003" s="242"/>
      <c r="Q1003" s="247"/>
      <c r="R1003" s="242"/>
      <c r="S1003" s="242"/>
      <c r="T1003" s="244"/>
      <c r="U1003" s="244"/>
      <c r="V1003" s="244"/>
      <c r="W1003" s="242"/>
    </row>
    <row r="1004" spans="1:23" ht="15" customHeight="1" x14ac:dyDescent="0.25">
      <c r="A1004" s="239" t="s">
        <v>2162</v>
      </c>
      <c r="B1004" s="249"/>
      <c r="C1004" s="250"/>
      <c r="D1004" s="242"/>
      <c r="E1004" s="260"/>
      <c r="F1004" s="244"/>
      <c r="G1004" s="287" t="s">
        <v>959</v>
      </c>
      <c r="H1004" s="275"/>
      <c r="I1004" s="242"/>
      <c r="J1004" s="242"/>
      <c r="K1004" s="246"/>
      <c r="L1004" s="246"/>
      <c r="M1004" s="242"/>
      <c r="N1004" s="242"/>
      <c r="O1004" s="242"/>
      <c r="P1004" s="242"/>
      <c r="Q1004" s="247"/>
      <c r="R1004" s="242"/>
      <c r="S1004" s="242"/>
      <c r="T1004" s="244"/>
      <c r="U1004" s="244"/>
      <c r="V1004" s="244"/>
      <c r="W1004" s="242"/>
    </row>
    <row r="1005" spans="1:23" s="302" customFormat="1" ht="15" customHeight="1" x14ac:dyDescent="0.25">
      <c r="A1005" s="228" t="s">
        <v>2162</v>
      </c>
      <c r="B1005" s="229"/>
      <c r="C1005" s="230"/>
      <c r="D1005" s="231" t="s">
        <v>27</v>
      </c>
      <c r="E1005" s="299">
        <v>434528190.90000004</v>
      </c>
      <c r="F1005" s="233"/>
      <c r="G1005" s="300" t="s">
        <v>961</v>
      </c>
      <c r="H1005" s="301"/>
      <c r="I1005" s="235"/>
      <c r="J1005" s="235"/>
      <c r="K1005" s="231" t="s">
        <v>27</v>
      </c>
      <c r="L1005" s="236"/>
      <c r="M1005" s="236"/>
      <c r="N1005" s="236"/>
      <c r="O1005" s="236"/>
      <c r="P1005" s="236"/>
      <c r="Q1005" s="236"/>
      <c r="R1005" s="236"/>
      <c r="S1005" s="237"/>
      <c r="T1005" s="238"/>
      <c r="U1005" s="238"/>
      <c r="V1005" s="238"/>
      <c r="W1005" s="235"/>
    </row>
    <row r="1006" spans="1:23" ht="15" customHeight="1" x14ac:dyDescent="0.25">
      <c r="A1006" s="239" t="s">
        <v>1522</v>
      </c>
      <c r="B1006" s="249" t="s">
        <v>962</v>
      </c>
      <c r="C1006" s="250" t="s">
        <v>762</v>
      </c>
      <c r="D1006" s="242"/>
      <c r="E1006" s="260"/>
      <c r="F1006" s="244">
        <v>408800002.80000001</v>
      </c>
      <c r="G1006" s="287" t="s">
        <v>961</v>
      </c>
      <c r="H1006" s="275" t="s">
        <v>1021</v>
      </c>
      <c r="I1006" s="275" t="s">
        <v>763</v>
      </c>
      <c r="J1006" s="275" t="s">
        <v>189</v>
      </c>
      <c r="K1006" s="285" t="s">
        <v>27</v>
      </c>
      <c r="L1006" s="285" t="s">
        <v>1216</v>
      </c>
      <c r="M1006" s="275" t="s">
        <v>2160</v>
      </c>
      <c r="N1006" s="275" t="s">
        <v>1463</v>
      </c>
      <c r="O1006" s="275" t="s">
        <v>1464</v>
      </c>
      <c r="P1006" s="275" t="s">
        <v>1034</v>
      </c>
      <c r="Q1006" s="295" t="s">
        <v>1086</v>
      </c>
      <c r="R1006" s="275" t="s">
        <v>1201</v>
      </c>
      <c r="S1006" s="275"/>
      <c r="T1006" s="297">
        <v>25578385.300000001</v>
      </c>
      <c r="U1006" s="297">
        <v>180000000</v>
      </c>
      <c r="V1006" s="297">
        <v>37037350</v>
      </c>
      <c r="W1006" s="242" t="s">
        <v>2165</v>
      </c>
    </row>
    <row r="1007" spans="1:23" ht="15" customHeight="1" x14ac:dyDescent="0.25">
      <c r="A1007" s="239" t="s">
        <v>1522</v>
      </c>
      <c r="B1007" s="249" t="s">
        <v>1021</v>
      </c>
      <c r="C1007" s="250" t="s">
        <v>763</v>
      </c>
      <c r="D1007" s="242"/>
      <c r="E1007" s="260"/>
      <c r="F1007" s="244">
        <v>25578385.300000001</v>
      </c>
      <c r="G1007" s="287" t="s">
        <v>961</v>
      </c>
      <c r="H1007" s="275" t="s">
        <v>1004</v>
      </c>
      <c r="I1007" s="275" t="s">
        <v>762</v>
      </c>
      <c r="J1007" s="275" t="s">
        <v>190</v>
      </c>
      <c r="K1007" s="285" t="s">
        <v>27</v>
      </c>
      <c r="L1007" s="285" t="s">
        <v>1216</v>
      </c>
      <c r="M1007" s="275" t="s">
        <v>2160</v>
      </c>
      <c r="N1007" s="275" t="s">
        <v>1463</v>
      </c>
      <c r="O1007" s="275" t="s">
        <v>1464</v>
      </c>
      <c r="P1007" s="275" t="s">
        <v>1033</v>
      </c>
      <c r="Q1007" s="295" t="s">
        <v>1075</v>
      </c>
      <c r="R1007" s="275" t="s">
        <v>1123</v>
      </c>
      <c r="S1007" s="275"/>
      <c r="T1007" s="297">
        <v>149802.79999999999</v>
      </c>
      <c r="U1007" s="297">
        <v>107000000</v>
      </c>
      <c r="V1007" s="297">
        <v>8434000</v>
      </c>
      <c r="W1007" s="242" t="s">
        <v>2165</v>
      </c>
    </row>
    <row r="1008" spans="1:23" ht="15" customHeight="1" x14ac:dyDescent="0.25">
      <c r="A1008" s="239" t="s">
        <v>1536</v>
      </c>
      <c r="B1008" s="249" t="s">
        <v>1004</v>
      </c>
      <c r="C1008" s="250" t="s">
        <v>762</v>
      </c>
      <c r="D1008" s="242"/>
      <c r="E1008" s="260"/>
      <c r="F1008" s="244">
        <v>149802.79999999999</v>
      </c>
      <c r="G1008" s="287" t="s">
        <v>961</v>
      </c>
      <c r="H1008" s="275" t="s">
        <v>962</v>
      </c>
      <c r="I1008" s="275" t="s">
        <v>762</v>
      </c>
      <c r="J1008" s="275" t="s">
        <v>188</v>
      </c>
      <c r="K1008" s="285" t="s">
        <v>27</v>
      </c>
      <c r="L1008" s="285" t="s">
        <v>1216</v>
      </c>
      <c r="M1008" s="275" t="s">
        <v>2160</v>
      </c>
      <c r="N1008" s="275" t="s">
        <v>1463</v>
      </c>
      <c r="O1008" s="275" t="s">
        <v>1464</v>
      </c>
      <c r="P1008" s="275" t="s">
        <v>1033</v>
      </c>
      <c r="Q1008" s="295" t="s">
        <v>1075</v>
      </c>
      <c r="R1008" s="275" t="s">
        <v>1123</v>
      </c>
      <c r="S1008" s="275"/>
      <c r="T1008" s="297">
        <v>408800002.80000001</v>
      </c>
      <c r="U1008" s="297">
        <v>190320000</v>
      </c>
      <c r="V1008" s="297">
        <v>46296000</v>
      </c>
      <c r="W1008" s="242" t="s">
        <v>2165</v>
      </c>
    </row>
    <row r="1009" spans="1:23" ht="15" customHeight="1" x14ac:dyDescent="0.25">
      <c r="A1009" s="239" t="s">
        <v>2162</v>
      </c>
      <c r="B1009" s="249"/>
      <c r="C1009" s="250"/>
      <c r="D1009" s="242"/>
      <c r="E1009" s="260"/>
      <c r="F1009" s="244"/>
      <c r="G1009" s="287" t="s">
        <v>961</v>
      </c>
      <c r="H1009" s="275"/>
      <c r="I1009" s="242"/>
      <c r="J1009" s="242"/>
      <c r="K1009" s="246"/>
      <c r="L1009" s="246"/>
      <c r="M1009" s="242"/>
      <c r="N1009" s="242"/>
      <c r="O1009" s="242"/>
      <c r="P1009" s="242"/>
      <c r="Q1009" s="247"/>
      <c r="R1009" s="242"/>
      <c r="S1009" s="242"/>
      <c r="T1009" s="244"/>
      <c r="U1009" s="244"/>
      <c r="V1009" s="244"/>
      <c r="W1009" s="242"/>
    </row>
    <row r="1010" spans="1:23" ht="15" customHeight="1" x14ac:dyDescent="0.25">
      <c r="A1010" s="239" t="s">
        <v>2162</v>
      </c>
      <c r="B1010" s="249"/>
      <c r="C1010" s="250"/>
      <c r="D1010" s="242"/>
      <c r="E1010" s="260"/>
      <c r="F1010" s="244"/>
      <c r="G1010" s="287" t="s">
        <v>961</v>
      </c>
      <c r="H1010" s="275"/>
      <c r="I1010" s="242"/>
      <c r="J1010" s="242"/>
      <c r="K1010" s="246"/>
      <c r="L1010" s="246"/>
      <c r="M1010" s="242"/>
      <c r="N1010" s="242"/>
      <c r="O1010" s="242"/>
      <c r="P1010" s="242"/>
      <c r="Q1010" s="247"/>
      <c r="R1010" s="242"/>
      <c r="S1010" s="242"/>
      <c r="T1010" s="244"/>
      <c r="U1010" s="244"/>
      <c r="V1010" s="244"/>
      <c r="W1010" s="242"/>
    </row>
    <row r="1011" spans="1:23" ht="15" customHeight="1" x14ac:dyDescent="0.25">
      <c r="A1011" s="239" t="s">
        <v>2162</v>
      </c>
      <c r="B1011" s="249"/>
      <c r="C1011" s="250"/>
      <c r="D1011" s="242"/>
      <c r="E1011" s="260"/>
      <c r="F1011" s="244"/>
      <c r="G1011" s="287" t="s">
        <v>961</v>
      </c>
      <c r="H1011" s="275"/>
      <c r="I1011" s="242"/>
      <c r="J1011" s="242"/>
      <c r="K1011" s="246"/>
      <c r="L1011" s="246"/>
      <c r="M1011" s="242"/>
      <c r="N1011" s="242"/>
      <c r="O1011" s="242"/>
      <c r="P1011" s="242"/>
      <c r="Q1011" s="247"/>
      <c r="R1011" s="242"/>
      <c r="S1011" s="242"/>
      <c r="T1011" s="244"/>
      <c r="U1011" s="244"/>
      <c r="V1011" s="244"/>
      <c r="W1011" s="242"/>
    </row>
    <row r="1012" spans="1:23" ht="15" customHeight="1" x14ac:dyDescent="0.25">
      <c r="A1012" s="239" t="s">
        <v>2162</v>
      </c>
      <c r="B1012" s="249"/>
      <c r="C1012" s="250"/>
      <c r="D1012" s="242"/>
      <c r="E1012" s="260"/>
      <c r="F1012" s="244"/>
      <c r="G1012" s="287" t="s">
        <v>961</v>
      </c>
      <c r="H1012" s="275"/>
      <c r="I1012" s="242"/>
      <c r="J1012" s="242"/>
      <c r="K1012" s="246"/>
      <c r="L1012" s="246"/>
      <c r="M1012" s="242"/>
      <c r="N1012" s="242"/>
      <c r="O1012" s="242"/>
      <c r="P1012" s="242"/>
      <c r="Q1012" s="247"/>
      <c r="R1012" s="242"/>
      <c r="S1012" s="242"/>
      <c r="T1012" s="244"/>
      <c r="U1012" s="244"/>
      <c r="V1012" s="244"/>
      <c r="W1012" s="242"/>
    </row>
    <row r="1013" spans="1:23" ht="15" customHeight="1" x14ac:dyDescent="0.25">
      <c r="A1013" s="239" t="s">
        <v>2162</v>
      </c>
      <c r="B1013" s="249"/>
      <c r="C1013" s="250"/>
      <c r="D1013" s="242"/>
      <c r="E1013" s="260"/>
      <c r="F1013" s="244"/>
      <c r="G1013" s="287" t="s">
        <v>961</v>
      </c>
      <c r="H1013" s="275"/>
      <c r="I1013" s="242"/>
      <c r="J1013" s="242"/>
      <c r="K1013" s="246"/>
      <c r="L1013" s="246"/>
      <c r="M1013" s="242"/>
      <c r="N1013" s="242"/>
      <c r="O1013" s="242"/>
      <c r="P1013" s="242"/>
      <c r="Q1013" s="247"/>
      <c r="R1013" s="242"/>
      <c r="S1013" s="242"/>
      <c r="T1013" s="244"/>
      <c r="U1013" s="244"/>
      <c r="V1013" s="244"/>
      <c r="W1013" s="242"/>
    </row>
    <row r="1014" spans="1:23" ht="15" customHeight="1" x14ac:dyDescent="0.25">
      <c r="A1014" s="239" t="s">
        <v>2162</v>
      </c>
      <c r="B1014" s="249"/>
      <c r="C1014" s="250"/>
      <c r="D1014" s="242"/>
      <c r="E1014" s="260"/>
      <c r="F1014" s="244"/>
      <c r="G1014" s="287" t="s">
        <v>961</v>
      </c>
      <c r="H1014" s="275"/>
      <c r="I1014" s="242"/>
      <c r="J1014" s="242"/>
      <c r="K1014" s="246"/>
      <c r="L1014" s="246"/>
      <c r="M1014" s="242"/>
      <c r="N1014" s="242"/>
      <c r="O1014" s="242"/>
      <c r="P1014" s="242"/>
      <c r="Q1014" s="247"/>
      <c r="R1014" s="242"/>
      <c r="S1014" s="242"/>
      <c r="T1014" s="244"/>
      <c r="U1014" s="244"/>
      <c r="V1014" s="244"/>
      <c r="W1014" s="242"/>
    </row>
    <row r="1015" spans="1:23" ht="15" customHeight="1" x14ac:dyDescent="0.25">
      <c r="A1015" s="239" t="s">
        <v>2162</v>
      </c>
      <c r="B1015" s="249"/>
      <c r="C1015" s="250"/>
      <c r="D1015" s="242"/>
      <c r="E1015" s="260"/>
      <c r="F1015" s="244"/>
      <c r="G1015" s="287" t="s">
        <v>961</v>
      </c>
      <c r="H1015" s="275"/>
      <c r="I1015" s="242"/>
      <c r="J1015" s="242"/>
      <c r="K1015" s="246"/>
      <c r="L1015" s="246"/>
      <c r="M1015" s="242"/>
      <c r="N1015" s="242"/>
      <c r="O1015" s="242"/>
      <c r="P1015" s="242"/>
      <c r="Q1015" s="247"/>
      <c r="R1015" s="242"/>
      <c r="S1015" s="242"/>
      <c r="T1015" s="244"/>
      <c r="U1015" s="244"/>
      <c r="V1015" s="244"/>
      <c r="W1015" s="242"/>
    </row>
    <row r="1016" spans="1:23" ht="15" customHeight="1" x14ac:dyDescent="0.25">
      <c r="A1016" s="239" t="s">
        <v>2162</v>
      </c>
      <c r="B1016" s="249"/>
      <c r="C1016" s="250"/>
      <c r="D1016" s="242"/>
      <c r="E1016" s="260"/>
      <c r="F1016" s="244"/>
      <c r="G1016" s="287" t="s">
        <v>961</v>
      </c>
      <c r="H1016" s="275"/>
      <c r="I1016" s="242"/>
      <c r="J1016" s="242"/>
      <c r="K1016" s="246"/>
      <c r="L1016" s="246"/>
      <c r="M1016" s="242"/>
      <c r="N1016" s="242"/>
      <c r="O1016" s="242"/>
      <c r="P1016" s="242"/>
      <c r="Q1016" s="247"/>
      <c r="R1016" s="242"/>
      <c r="S1016" s="242"/>
      <c r="T1016" s="244"/>
      <c r="U1016" s="244"/>
      <c r="V1016" s="244"/>
      <c r="W1016" s="242"/>
    </row>
    <row r="1017" spans="1:23" ht="15" customHeight="1" x14ac:dyDescent="0.25">
      <c r="A1017" s="239" t="s">
        <v>2162</v>
      </c>
      <c r="B1017" s="249"/>
      <c r="C1017" s="250"/>
      <c r="D1017" s="242"/>
      <c r="E1017" s="260"/>
      <c r="F1017" s="244"/>
      <c r="G1017" s="287" t="s">
        <v>961</v>
      </c>
      <c r="H1017" s="275"/>
      <c r="I1017" s="242"/>
      <c r="J1017" s="242"/>
      <c r="K1017" s="246"/>
      <c r="L1017" s="246"/>
      <c r="M1017" s="242"/>
      <c r="N1017" s="242"/>
      <c r="O1017" s="242"/>
      <c r="P1017" s="242"/>
      <c r="Q1017" s="247"/>
      <c r="R1017" s="242"/>
      <c r="S1017" s="242"/>
      <c r="T1017" s="244"/>
      <c r="U1017" s="244"/>
      <c r="V1017" s="244"/>
      <c r="W1017" s="242"/>
    </row>
    <row r="1018" spans="1:23" ht="15" customHeight="1" x14ac:dyDescent="0.25">
      <c r="A1018" s="239" t="s">
        <v>2162</v>
      </c>
      <c r="B1018" s="249"/>
      <c r="C1018" s="250"/>
      <c r="D1018" s="242"/>
      <c r="E1018" s="260"/>
      <c r="F1018" s="244"/>
      <c r="G1018" s="287" t="s">
        <v>961</v>
      </c>
      <c r="H1018" s="275"/>
      <c r="I1018" s="242"/>
      <c r="J1018" s="242"/>
      <c r="K1018" s="246"/>
      <c r="L1018" s="246"/>
      <c r="M1018" s="242"/>
      <c r="N1018" s="242"/>
      <c r="O1018" s="242"/>
      <c r="P1018" s="242"/>
      <c r="Q1018" s="247"/>
      <c r="R1018" s="242"/>
      <c r="S1018" s="242"/>
      <c r="T1018" s="244"/>
      <c r="U1018" s="244"/>
      <c r="V1018" s="244"/>
      <c r="W1018" s="242"/>
    </row>
    <row r="1019" spans="1:23" ht="15" customHeight="1" x14ac:dyDescent="0.25">
      <c r="A1019" s="239" t="s">
        <v>2162</v>
      </c>
      <c r="B1019" s="249"/>
      <c r="C1019" s="250"/>
      <c r="D1019" s="242"/>
      <c r="E1019" s="260"/>
      <c r="F1019" s="244"/>
      <c r="G1019" s="287" t="s">
        <v>961</v>
      </c>
      <c r="H1019" s="275"/>
      <c r="I1019" s="242"/>
      <c r="J1019" s="242"/>
      <c r="K1019" s="246"/>
      <c r="L1019" s="246"/>
      <c r="M1019" s="242"/>
      <c r="N1019" s="242"/>
      <c r="O1019" s="242"/>
      <c r="P1019" s="242"/>
      <c r="Q1019" s="247"/>
      <c r="R1019" s="242"/>
      <c r="S1019" s="242"/>
      <c r="T1019" s="244"/>
      <c r="U1019" s="244"/>
      <c r="V1019" s="244"/>
      <c r="W1019" s="242"/>
    </row>
    <row r="1020" spans="1:23" ht="15" customHeight="1" x14ac:dyDescent="0.25">
      <c r="A1020" s="239" t="s">
        <v>2162</v>
      </c>
      <c r="B1020" s="249"/>
      <c r="C1020" s="250"/>
      <c r="D1020" s="242"/>
      <c r="E1020" s="260"/>
      <c r="F1020" s="244"/>
      <c r="G1020" s="287" t="s">
        <v>961</v>
      </c>
      <c r="H1020" s="275"/>
      <c r="I1020" s="242"/>
      <c r="J1020" s="242"/>
      <c r="K1020" s="246"/>
      <c r="L1020" s="246"/>
      <c r="M1020" s="242"/>
      <c r="N1020" s="242"/>
      <c r="O1020" s="242"/>
      <c r="P1020" s="242"/>
      <c r="Q1020" s="247"/>
      <c r="R1020" s="242"/>
      <c r="S1020" s="242"/>
      <c r="T1020" s="244"/>
      <c r="U1020" s="244"/>
      <c r="V1020" s="244"/>
      <c r="W1020" s="242"/>
    </row>
    <row r="1021" spans="1:23" ht="15" customHeight="1" x14ac:dyDescent="0.25">
      <c r="A1021" s="239" t="s">
        <v>2162</v>
      </c>
      <c r="B1021" s="249"/>
      <c r="C1021" s="250"/>
      <c r="D1021" s="242"/>
      <c r="E1021" s="260"/>
      <c r="F1021" s="244"/>
      <c r="G1021" s="287" t="s">
        <v>961</v>
      </c>
      <c r="H1021" s="275"/>
      <c r="I1021" s="242"/>
      <c r="J1021" s="242"/>
      <c r="K1021" s="246"/>
      <c r="L1021" s="246"/>
      <c r="M1021" s="242"/>
      <c r="N1021" s="242"/>
      <c r="O1021" s="242"/>
      <c r="P1021" s="242"/>
      <c r="Q1021" s="247"/>
      <c r="R1021" s="242"/>
      <c r="S1021" s="242"/>
      <c r="T1021" s="244"/>
      <c r="U1021" s="244"/>
      <c r="V1021" s="244"/>
      <c r="W1021" s="242"/>
    </row>
    <row r="1022" spans="1:23" s="302" customFormat="1" ht="15" customHeight="1" x14ac:dyDescent="0.25">
      <c r="A1022" s="228" t="s">
        <v>2162</v>
      </c>
      <c r="B1022" s="229"/>
      <c r="C1022" s="230"/>
      <c r="D1022" s="231" t="s">
        <v>27</v>
      </c>
      <c r="E1022" s="299">
        <v>12254423.58</v>
      </c>
      <c r="F1022" s="233"/>
      <c r="G1022" s="300" t="s">
        <v>1860</v>
      </c>
      <c r="H1022" s="301"/>
      <c r="I1022" s="235"/>
      <c r="J1022" s="235"/>
      <c r="K1022" s="231" t="s">
        <v>27</v>
      </c>
      <c r="L1022" s="236"/>
      <c r="M1022" s="236"/>
      <c r="N1022" s="236"/>
      <c r="O1022" s="236"/>
      <c r="P1022" s="236"/>
      <c r="Q1022" s="236"/>
      <c r="R1022" s="236"/>
      <c r="S1022" s="237"/>
      <c r="T1022" s="238"/>
      <c r="U1022" s="238"/>
      <c r="V1022" s="238"/>
      <c r="W1022" s="235"/>
    </row>
    <row r="1023" spans="1:23" ht="15" customHeight="1" x14ac:dyDescent="0.25">
      <c r="A1023" s="281" t="s">
        <v>1522</v>
      </c>
      <c r="B1023" s="249" t="s">
        <v>964</v>
      </c>
      <c r="C1023" s="250" t="s">
        <v>764</v>
      </c>
      <c r="D1023" s="242"/>
      <c r="E1023" s="260"/>
      <c r="F1023" s="244">
        <v>12254423.58</v>
      </c>
      <c r="G1023" s="287" t="s">
        <v>1860</v>
      </c>
      <c r="H1023" s="249" t="s">
        <v>964</v>
      </c>
      <c r="I1023" s="242"/>
      <c r="J1023" s="242"/>
      <c r="K1023" s="246" t="s">
        <v>27</v>
      </c>
      <c r="L1023" s="246"/>
      <c r="M1023" s="242"/>
      <c r="N1023" s="242"/>
      <c r="O1023" s="242"/>
      <c r="P1023" s="247" t="s">
        <v>2197</v>
      </c>
      <c r="Q1023" s="247" t="s">
        <v>2197</v>
      </c>
      <c r="R1023" s="242"/>
      <c r="S1023" s="242"/>
      <c r="T1023" s="244"/>
      <c r="U1023" s="244"/>
      <c r="V1023" s="244"/>
      <c r="W1023" s="242"/>
    </row>
    <row r="1024" spans="1:23" ht="15" customHeight="1" x14ac:dyDescent="0.25">
      <c r="A1024" s="239" t="s">
        <v>2162</v>
      </c>
      <c r="B1024" s="249"/>
      <c r="C1024" s="250"/>
      <c r="D1024" s="242"/>
      <c r="E1024" s="260"/>
      <c r="F1024" s="244"/>
      <c r="G1024" s="287" t="s">
        <v>1860</v>
      </c>
      <c r="H1024" s="275"/>
      <c r="I1024" s="242"/>
      <c r="J1024" s="242"/>
      <c r="K1024" s="246"/>
      <c r="L1024" s="246"/>
      <c r="M1024" s="242"/>
      <c r="N1024" s="242"/>
      <c r="O1024" s="242"/>
      <c r="P1024" s="242"/>
      <c r="Q1024" s="247"/>
      <c r="R1024" s="242"/>
      <c r="S1024" s="242"/>
      <c r="T1024" s="244"/>
      <c r="U1024" s="244"/>
      <c r="V1024" s="244"/>
      <c r="W1024" s="242"/>
    </row>
    <row r="1025" spans="1:23" ht="15" customHeight="1" x14ac:dyDescent="0.25">
      <c r="A1025" s="239" t="s">
        <v>2162</v>
      </c>
      <c r="B1025" s="249"/>
      <c r="C1025" s="250"/>
      <c r="D1025" s="242"/>
      <c r="E1025" s="260"/>
      <c r="F1025" s="244"/>
      <c r="G1025" s="287" t="s">
        <v>1860</v>
      </c>
      <c r="H1025" s="275"/>
      <c r="I1025" s="242"/>
      <c r="J1025" s="242"/>
      <c r="K1025" s="246"/>
      <c r="L1025" s="246"/>
      <c r="M1025" s="242"/>
      <c r="N1025" s="242"/>
      <c r="O1025" s="242"/>
      <c r="P1025" s="242"/>
      <c r="Q1025" s="247"/>
      <c r="R1025" s="242"/>
      <c r="S1025" s="242"/>
      <c r="T1025" s="244"/>
      <c r="U1025" s="244"/>
      <c r="V1025" s="244"/>
      <c r="W1025" s="242"/>
    </row>
    <row r="1026" spans="1:23" ht="15" customHeight="1" x14ac:dyDescent="0.25">
      <c r="A1026" s="239" t="s">
        <v>2162</v>
      </c>
      <c r="B1026" s="249"/>
      <c r="C1026" s="250"/>
      <c r="D1026" s="242"/>
      <c r="E1026" s="260"/>
      <c r="F1026" s="244"/>
      <c r="G1026" s="287" t="s">
        <v>1860</v>
      </c>
      <c r="H1026" s="275"/>
      <c r="I1026" s="242"/>
      <c r="J1026" s="242"/>
      <c r="K1026" s="246"/>
      <c r="L1026" s="246"/>
      <c r="M1026" s="242"/>
      <c r="N1026" s="242"/>
      <c r="O1026" s="242"/>
      <c r="P1026" s="242"/>
      <c r="Q1026" s="247"/>
      <c r="R1026" s="242"/>
      <c r="S1026" s="242"/>
      <c r="T1026" s="244"/>
      <c r="U1026" s="244"/>
      <c r="V1026" s="244"/>
      <c r="W1026" s="242"/>
    </row>
    <row r="1027" spans="1:23" ht="15" customHeight="1" x14ac:dyDescent="0.25">
      <c r="A1027" s="239" t="s">
        <v>2162</v>
      </c>
      <c r="B1027" s="249"/>
      <c r="C1027" s="250"/>
      <c r="D1027" s="242"/>
      <c r="E1027" s="260"/>
      <c r="F1027" s="244"/>
      <c r="G1027" s="287" t="s">
        <v>1860</v>
      </c>
      <c r="H1027" s="275"/>
      <c r="I1027" s="242"/>
      <c r="J1027" s="242"/>
      <c r="K1027" s="246"/>
      <c r="L1027" s="246"/>
      <c r="M1027" s="242"/>
      <c r="N1027" s="242"/>
      <c r="O1027" s="242"/>
      <c r="P1027" s="242"/>
      <c r="Q1027" s="247"/>
      <c r="R1027" s="242"/>
      <c r="S1027" s="242"/>
      <c r="T1027" s="244"/>
      <c r="U1027" s="244"/>
      <c r="V1027" s="244"/>
      <c r="W1027" s="242"/>
    </row>
    <row r="1028" spans="1:23" ht="15" customHeight="1" x14ac:dyDescent="0.25">
      <c r="A1028" s="239" t="s">
        <v>2162</v>
      </c>
      <c r="B1028" s="249"/>
      <c r="C1028" s="250"/>
      <c r="D1028" s="242"/>
      <c r="E1028" s="260"/>
      <c r="F1028" s="244"/>
      <c r="G1028" s="287" t="s">
        <v>1860</v>
      </c>
      <c r="H1028" s="275"/>
      <c r="I1028" s="242"/>
      <c r="J1028" s="242"/>
      <c r="K1028" s="246"/>
      <c r="L1028" s="246"/>
      <c r="M1028" s="242"/>
      <c r="N1028" s="242"/>
      <c r="O1028" s="242"/>
      <c r="P1028" s="242"/>
      <c r="Q1028" s="247"/>
      <c r="R1028" s="242"/>
      <c r="S1028" s="242"/>
      <c r="T1028" s="244"/>
      <c r="U1028" s="244"/>
      <c r="V1028" s="244"/>
      <c r="W1028" s="242"/>
    </row>
    <row r="1029" spans="1:23" ht="15" customHeight="1" x14ac:dyDescent="0.25">
      <c r="A1029" s="239" t="s">
        <v>2162</v>
      </c>
      <c r="B1029" s="249"/>
      <c r="C1029" s="250"/>
      <c r="D1029" s="242"/>
      <c r="E1029" s="260"/>
      <c r="F1029" s="244"/>
      <c r="G1029" s="287" t="s">
        <v>1860</v>
      </c>
      <c r="H1029" s="275"/>
      <c r="I1029" s="242"/>
      <c r="J1029" s="242"/>
      <c r="K1029" s="246"/>
      <c r="L1029" s="246"/>
      <c r="M1029" s="242"/>
      <c r="N1029" s="242"/>
      <c r="O1029" s="242"/>
      <c r="P1029" s="242"/>
      <c r="Q1029" s="247"/>
      <c r="R1029" s="242"/>
      <c r="S1029" s="242"/>
      <c r="T1029" s="244"/>
      <c r="U1029" s="244"/>
      <c r="V1029" s="244"/>
      <c r="W1029" s="242"/>
    </row>
    <row r="1030" spans="1:23" ht="15" customHeight="1" x14ac:dyDescent="0.25">
      <c r="A1030" s="239" t="s">
        <v>2162</v>
      </c>
      <c r="B1030" s="249"/>
      <c r="C1030" s="250"/>
      <c r="D1030" s="242"/>
      <c r="E1030" s="260"/>
      <c r="F1030" s="244"/>
      <c r="G1030" s="287" t="s">
        <v>1860</v>
      </c>
      <c r="H1030" s="275"/>
      <c r="I1030" s="242"/>
      <c r="J1030" s="242"/>
      <c r="K1030" s="246"/>
      <c r="L1030" s="246"/>
      <c r="M1030" s="242"/>
      <c r="N1030" s="242"/>
      <c r="O1030" s="242"/>
      <c r="P1030" s="242"/>
      <c r="Q1030" s="247"/>
      <c r="R1030" s="242"/>
      <c r="S1030" s="242"/>
      <c r="T1030" s="244"/>
      <c r="U1030" s="244"/>
      <c r="V1030" s="244"/>
      <c r="W1030" s="242"/>
    </row>
    <row r="1031" spans="1:23" ht="15" customHeight="1" x14ac:dyDescent="0.25">
      <c r="A1031" s="239" t="s">
        <v>2162</v>
      </c>
      <c r="B1031" s="249"/>
      <c r="C1031" s="250"/>
      <c r="D1031" s="242"/>
      <c r="E1031" s="260"/>
      <c r="F1031" s="244"/>
      <c r="G1031" s="287" t="s">
        <v>1860</v>
      </c>
      <c r="H1031" s="275"/>
      <c r="I1031" s="242"/>
      <c r="J1031" s="242"/>
      <c r="K1031" s="246"/>
      <c r="L1031" s="246"/>
      <c r="M1031" s="242"/>
      <c r="N1031" s="242"/>
      <c r="O1031" s="242"/>
      <c r="P1031" s="242"/>
      <c r="Q1031" s="247"/>
      <c r="R1031" s="242"/>
      <c r="S1031" s="242"/>
      <c r="T1031" s="244"/>
      <c r="U1031" s="244"/>
      <c r="V1031" s="244"/>
      <c r="W1031" s="242"/>
    </row>
    <row r="1032" spans="1:23" ht="15" customHeight="1" x14ac:dyDescent="0.25">
      <c r="A1032" s="239" t="s">
        <v>2162</v>
      </c>
      <c r="B1032" s="249"/>
      <c r="C1032" s="250"/>
      <c r="D1032" s="242"/>
      <c r="E1032" s="260"/>
      <c r="F1032" s="244"/>
      <c r="G1032" s="287" t="s">
        <v>1860</v>
      </c>
      <c r="H1032" s="275"/>
      <c r="I1032" s="242"/>
      <c r="J1032" s="242"/>
      <c r="K1032" s="246"/>
      <c r="L1032" s="246"/>
      <c r="M1032" s="242"/>
      <c r="N1032" s="242"/>
      <c r="O1032" s="242"/>
      <c r="P1032" s="242"/>
      <c r="Q1032" s="247"/>
      <c r="R1032" s="242"/>
      <c r="S1032" s="242"/>
      <c r="T1032" s="244"/>
      <c r="U1032" s="244"/>
      <c r="V1032" s="244"/>
      <c r="W1032" s="242"/>
    </row>
    <row r="1033" spans="1:23" ht="15" customHeight="1" x14ac:dyDescent="0.25">
      <c r="A1033" s="239" t="s">
        <v>2162</v>
      </c>
      <c r="B1033" s="249"/>
      <c r="C1033" s="250"/>
      <c r="D1033" s="242"/>
      <c r="E1033" s="260"/>
      <c r="F1033" s="244"/>
      <c r="G1033" s="287" t="s">
        <v>1860</v>
      </c>
      <c r="H1033" s="275"/>
      <c r="I1033" s="242"/>
      <c r="J1033" s="242"/>
      <c r="K1033" s="246"/>
      <c r="L1033" s="246"/>
      <c r="M1033" s="242"/>
      <c r="N1033" s="242"/>
      <c r="O1033" s="242"/>
      <c r="P1033" s="242"/>
      <c r="Q1033" s="247"/>
      <c r="R1033" s="242"/>
      <c r="S1033" s="242"/>
      <c r="T1033" s="244"/>
      <c r="U1033" s="244"/>
      <c r="V1033" s="244"/>
      <c r="W1033" s="242"/>
    </row>
    <row r="1034" spans="1:23" ht="15" customHeight="1" x14ac:dyDescent="0.25">
      <c r="A1034" s="239" t="s">
        <v>2162</v>
      </c>
      <c r="B1034" s="249"/>
      <c r="C1034" s="250"/>
      <c r="D1034" s="242"/>
      <c r="E1034" s="260"/>
      <c r="F1034" s="244"/>
      <c r="G1034" s="287" t="s">
        <v>1860</v>
      </c>
      <c r="H1034" s="275"/>
      <c r="I1034" s="242"/>
      <c r="J1034" s="242"/>
      <c r="K1034" s="246"/>
      <c r="L1034" s="246"/>
      <c r="M1034" s="242"/>
      <c r="N1034" s="242"/>
      <c r="O1034" s="242"/>
      <c r="P1034" s="242"/>
      <c r="Q1034" s="247"/>
      <c r="R1034" s="242"/>
      <c r="S1034" s="242"/>
      <c r="T1034" s="244"/>
      <c r="U1034" s="244"/>
      <c r="V1034" s="244"/>
      <c r="W1034" s="242"/>
    </row>
    <row r="1035" spans="1:23" ht="15" customHeight="1" x14ac:dyDescent="0.25">
      <c r="A1035" s="239" t="s">
        <v>2162</v>
      </c>
      <c r="B1035" s="249"/>
      <c r="C1035" s="250"/>
      <c r="D1035" s="242"/>
      <c r="E1035" s="260"/>
      <c r="F1035" s="244"/>
      <c r="G1035" s="287" t="s">
        <v>1860</v>
      </c>
      <c r="H1035" s="275"/>
      <c r="I1035" s="242"/>
      <c r="J1035" s="242"/>
      <c r="K1035" s="246"/>
      <c r="L1035" s="246"/>
      <c r="M1035" s="242"/>
      <c r="N1035" s="242"/>
      <c r="O1035" s="242"/>
      <c r="P1035" s="242"/>
      <c r="Q1035" s="247"/>
      <c r="R1035" s="242"/>
      <c r="S1035" s="242"/>
      <c r="T1035" s="244"/>
      <c r="U1035" s="244"/>
      <c r="V1035" s="244"/>
      <c r="W1035" s="242"/>
    </row>
    <row r="1036" spans="1:23" ht="15" customHeight="1" x14ac:dyDescent="0.25">
      <c r="A1036" s="239" t="s">
        <v>2162</v>
      </c>
      <c r="B1036" s="249"/>
      <c r="C1036" s="250"/>
      <c r="D1036" s="242"/>
      <c r="E1036" s="260"/>
      <c r="F1036" s="244"/>
      <c r="G1036" s="287" t="s">
        <v>1860</v>
      </c>
      <c r="H1036" s="275"/>
      <c r="I1036" s="242"/>
      <c r="J1036" s="242"/>
      <c r="K1036" s="246"/>
      <c r="L1036" s="246"/>
      <c r="M1036" s="242"/>
      <c r="N1036" s="242"/>
      <c r="O1036" s="242"/>
      <c r="P1036" s="242"/>
      <c r="Q1036" s="247"/>
      <c r="R1036" s="242"/>
      <c r="S1036" s="242"/>
      <c r="T1036" s="244"/>
      <c r="U1036" s="244"/>
      <c r="V1036" s="244"/>
      <c r="W1036" s="242"/>
    </row>
    <row r="1037" spans="1:23" ht="15" customHeight="1" x14ac:dyDescent="0.25">
      <c r="A1037" s="239" t="s">
        <v>2162</v>
      </c>
      <c r="B1037" s="249"/>
      <c r="C1037" s="250"/>
      <c r="D1037" s="242"/>
      <c r="E1037" s="260"/>
      <c r="F1037" s="244"/>
      <c r="G1037" s="287" t="s">
        <v>1860</v>
      </c>
      <c r="H1037" s="275"/>
      <c r="I1037" s="242"/>
      <c r="J1037" s="242"/>
      <c r="K1037" s="246"/>
      <c r="L1037" s="246"/>
      <c r="M1037" s="242"/>
      <c r="N1037" s="242"/>
      <c r="O1037" s="242"/>
      <c r="P1037" s="242"/>
      <c r="Q1037" s="247"/>
      <c r="R1037" s="242"/>
      <c r="S1037" s="242"/>
      <c r="T1037" s="244"/>
      <c r="U1037" s="244"/>
      <c r="V1037" s="244"/>
      <c r="W1037" s="242"/>
    </row>
    <row r="1038" spans="1:23" ht="15" customHeight="1" x14ac:dyDescent="0.25">
      <c r="A1038" s="239" t="s">
        <v>2162</v>
      </c>
      <c r="B1038" s="249"/>
      <c r="C1038" s="250"/>
      <c r="D1038" s="242"/>
      <c r="E1038" s="260"/>
      <c r="F1038" s="244"/>
      <c r="G1038" s="287" t="s">
        <v>1860</v>
      </c>
      <c r="H1038" s="275"/>
      <c r="I1038" s="242"/>
      <c r="J1038" s="242"/>
      <c r="K1038" s="246"/>
      <c r="L1038" s="246"/>
      <c r="M1038" s="242"/>
      <c r="N1038" s="242"/>
      <c r="O1038" s="242"/>
      <c r="P1038" s="242"/>
      <c r="Q1038" s="247"/>
      <c r="R1038" s="242"/>
      <c r="S1038" s="242"/>
      <c r="T1038" s="244"/>
      <c r="U1038" s="244"/>
      <c r="V1038" s="244"/>
      <c r="W1038" s="242"/>
    </row>
    <row r="1039" spans="1:23" s="302" customFormat="1" ht="15" customHeight="1" x14ac:dyDescent="0.25">
      <c r="A1039" s="228" t="s">
        <v>2162</v>
      </c>
      <c r="B1039" s="229"/>
      <c r="C1039" s="230"/>
      <c r="D1039" s="231" t="s">
        <v>27</v>
      </c>
      <c r="E1039" s="299">
        <v>8877242.5500000007</v>
      </c>
      <c r="F1039" s="233"/>
      <c r="G1039" s="300" t="s">
        <v>965</v>
      </c>
      <c r="H1039" s="301"/>
      <c r="I1039" s="235"/>
      <c r="J1039" s="235"/>
      <c r="K1039" s="231" t="s">
        <v>27</v>
      </c>
      <c r="L1039" s="236"/>
      <c r="M1039" s="236"/>
      <c r="N1039" s="236"/>
      <c r="O1039" s="236"/>
      <c r="P1039" s="236"/>
      <c r="Q1039" s="236"/>
      <c r="R1039" s="236"/>
      <c r="S1039" s="237"/>
      <c r="T1039" s="238"/>
      <c r="U1039" s="238"/>
      <c r="V1039" s="238"/>
      <c r="W1039" s="235"/>
    </row>
    <row r="1040" spans="1:23" ht="15" customHeight="1" x14ac:dyDescent="0.25">
      <c r="A1040" s="239" t="s">
        <v>1522</v>
      </c>
      <c r="B1040" s="249" t="s">
        <v>966</v>
      </c>
      <c r="C1040" s="250" t="s">
        <v>765</v>
      </c>
      <c r="D1040" s="242"/>
      <c r="E1040" s="260"/>
      <c r="F1040" s="244">
        <v>8877242.5500000007</v>
      </c>
      <c r="G1040" s="287" t="s">
        <v>965</v>
      </c>
      <c r="H1040" s="275" t="s">
        <v>966</v>
      </c>
      <c r="I1040" s="275" t="s">
        <v>765</v>
      </c>
      <c r="J1040" s="275" t="s">
        <v>228</v>
      </c>
      <c r="K1040" s="285" t="s">
        <v>27</v>
      </c>
      <c r="L1040" s="285" t="s">
        <v>1216</v>
      </c>
      <c r="M1040" s="275" t="s">
        <v>2160</v>
      </c>
      <c r="N1040" s="275" t="s">
        <v>1482</v>
      </c>
      <c r="O1040" s="275" t="s">
        <v>1464</v>
      </c>
      <c r="P1040" s="275" t="s">
        <v>1033</v>
      </c>
      <c r="Q1040" s="295" t="s">
        <v>1075</v>
      </c>
      <c r="R1040" s="275" t="s">
        <v>1045</v>
      </c>
      <c r="S1040" s="275"/>
      <c r="T1040" s="297">
        <v>8877242.5500000007</v>
      </c>
      <c r="U1040" s="297">
        <v>177544851</v>
      </c>
      <c r="V1040" s="297">
        <v>40792685.490000002</v>
      </c>
      <c r="W1040" s="242" t="s">
        <v>2165</v>
      </c>
    </row>
    <row r="1041" spans="1:23" ht="15" customHeight="1" x14ac:dyDescent="0.25">
      <c r="A1041" s="239" t="s">
        <v>2162</v>
      </c>
      <c r="B1041" s="249"/>
      <c r="C1041" s="250"/>
      <c r="D1041" s="242"/>
      <c r="E1041" s="260"/>
      <c r="F1041" s="244"/>
      <c r="G1041" s="287" t="s">
        <v>965</v>
      </c>
      <c r="H1041" s="275" t="s">
        <v>966</v>
      </c>
      <c r="I1041" s="275" t="s">
        <v>765</v>
      </c>
      <c r="J1041" s="275" t="s">
        <v>306</v>
      </c>
      <c r="K1041" s="285" t="s">
        <v>27</v>
      </c>
      <c r="L1041" s="285" t="s">
        <v>1216</v>
      </c>
      <c r="M1041" s="275" t="s">
        <v>2160</v>
      </c>
      <c r="N1041" s="275" t="s">
        <v>1482</v>
      </c>
      <c r="O1041" s="275" t="s">
        <v>1464</v>
      </c>
      <c r="P1041" s="275" t="s">
        <v>1030</v>
      </c>
      <c r="Q1041" s="295" t="s">
        <v>1041</v>
      </c>
      <c r="R1041" s="275" t="s">
        <v>1143</v>
      </c>
      <c r="S1041" s="275"/>
      <c r="T1041" s="297" t="s">
        <v>2162</v>
      </c>
      <c r="U1041" s="297">
        <v>0</v>
      </c>
      <c r="V1041" s="297">
        <v>0</v>
      </c>
      <c r="W1041" s="242" t="s">
        <v>2165</v>
      </c>
    </row>
    <row r="1042" spans="1:23" ht="15" customHeight="1" x14ac:dyDescent="0.25">
      <c r="A1042" s="239" t="s">
        <v>2162</v>
      </c>
      <c r="B1042" s="249"/>
      <c r="C1042" s="250"/>
      <c r="D1042" s="242"/>
      <c r="E1042" s="260"/>
      <c r="F1042" s="244"/>
      <c r="G1042" s="287" t="s">
        <v>965</v>
      </c>
      <c r="H1042" s="275" t="s">
        <v>966</v>
      </c>
      <c r="I1042" s="275" t="s">
        <v>765</v>
      </c>
      <c r="J1042" s="275" t="s">
        <v>360</v>
      </c>
      <c r="K1042" s="285" t="s">
        <v>27</v>
      </c>
      <c r="L1042" s="285" t="s">
        <v>1216</v>
      </c>
      <c r="M1042" s="275" t="s">
        <v>2160</v>
      </c>
      <c r="N1042" s="275" t="s">
        <v>1498</v>
      </c>
      <c r="O1042" s="275" t="s">
        <v>1464</v>
      </c>
      <c r="P1042" s="275" t="s">
        <v>1034</v>
      </c>
      <c r="Q1042" s="295" t="s">
        <v>1086</v>
      </c>
      <c r="R1042" s="275" t="s">
        <v>1046</v>
      </c>
      <c r="S1042" s="275"/>
      <c r="T1042" s="297" t="s">
        <v>2162</v>
      </c>
      <c r="U1042" s="297">
        <v>0</v>
      </c>
      <c r="V1042" s="297">
        <v>0</v>
      </c>
      <c r="W1042" s="242" t="s">
        <v>2165</v>
      </c>
    </row>
    <row r="1043" spans="1:23" ht="15" customHeight="1" x14ac:dyDescent="0.25">
      <c r="A1043" s="239" t="s">
        <v>2162</v>
      </c>
      <c r="B1043" s="249"/>
      <c r="C1043" s="250"/>
      <c r="D1043" s="242"/>
      <c r="E1043" s="260"/>
      <c r="F1043" s="244"/>
      <c r="G1043" s="287" t="s">
        <v>965</v>
      </c>
      <c r="H1043" s="275" t="s">
        <v>966</v>
      </c>
      <c r="I1043" s="275" t="s">
        <v>765</v>
      </c>
      <c r="J1043" s="275" t="s">
        <v>396</v>
      </c>
      <c r="K1043" s="285" t="s">
        <v>27</v>
      </c>
      <c r="L1043" s="285" t="s">
        <v>1216</v>
      </c>
      <c r="M1043" s="275" t="s">
        <v>2160</v>
      </c>
      <c r="N1043" s="275" t="s">
        <v>1498</v>
      </c>
      <c r="O1043" s="275" t="s">
        <v>1464</v>
      </c>
      <c r="P1043" s="275" t="s">
        <v>1034</v>
      </c>
      <c r="Q1043" s="295" t="s">
        <v>1086</v>
      </c>
      <c r="R1043" s="275" t="s">
        <v>1192</v>
      </c>
      <c r="S1043" s="275"/>
      <c r="T1043" s="297" t="s">
        <v>2162</v>
      </c>
      <c r="U1043" s="297">
        <v>0</v>
      </c>
      <c r="V1043" s="297">
        <v>0</v>
      </c>
      <c r="W1043" s="242" t="s">
        <v>2165</v>
      </c>
    </row>
    <row r="1044" spans="1:23" ht="15" customHeight="1" x14ac:dyDescent="0.25">
      <c r="A1044" s="239" t="s">
        <v>2162</v>
      </c>
      <c r="B1044" s="249"/>
      <c r="C1044" s="250"/>
      <c r="D1044" s="242"/>
      <c r="E1044" s="260"/>
      <c r="F1044" s="244"/>
      <c r="G1044" s="287" t="s">
        <v>965</v>
      </c>
      <c r="H1044" s="275" t="s">
        <v>966</v>
      </c>
      <c r="I1044" s="275" t="s">
        <v>765</v>
      </c>
      <c r="J1044" s="275" t="s">
        <v>420</v>
      </c>
      <c r="K1044" s="285" t="s">
        <v>27</v>
      </c>
      <c r="L1044" s="285" t="s">
        <v>1216</v>
      </c>
      <c r="M1044" s="275" t="s">
        <v>2160</v>
      </c>
      <c r="N1044" s="275" t="s">
        <v>1498</v>
      </c>
      <c r="O1044" s="275" t="s">
        <v>1464</v>
      </c>
      <c r="P1044" s="275" t="s">
        <v>1033</v>
      </c>
      <c r="Q1044" s="295" t="s">
        <v>1075</v>
      </c>
      <c r="R1044" s="275" t="s">
        <v>1045</v>
      </c>
      <c r="S1044" s="275"/>
      <c r="T1044" s="297" t="s">
        <v>2162</v>
      </c>
      <c r="U1044" s="297">
        <v>0</v>
      </c>
      <c r="V1044" s="297">
        <v>0</v>
      </c>
      <c r="W1044" s="242" t="s">
        <v>2165</v>
      </c>
    </row>
    <row r="1045" spans="1:23" ht="15" customHeight="1" x14ac:dyDescent="0.25">
      <c r="A1045" s="239" t="s">
        <v>2162</v>
      </c>
      <c r="B1045" s="249"/>
      <c r="C1045" s="250"/>
      <c r="D1045" s="242"/>
      <c r="E1045" s="260"/>
      <c r="F1045" s="244"/>
      <c r="G1045" s="287" t="s">
        <v>965</v>
      </c>
      <c r="H1045" s="275"/>
      <c r="I1045" s="242"/>
      <c r="J1045" s="242"/>
      <c r="K1045" s="246"/>
      <c r="L1045" s="246"/>
      <c r="M1045" s="242"/>
      <c r="N1045" s="242"/>
      <c r="O1045" s="242"/>
      <c r="P1045" s="242"/>
      <c r="Q1045" s="247"/>
      <c r="R1045" s="242"/>
      <c r="S1045" s="242"/>
      <c r="T1045" s="244"/>
      <c r="U1045" s="244"/>
      <c r="V1045" s="244"/>
      <c r="W1045" s="242"/>
    </row>
    <row r="1046" spans="1:23" ht="15" customHeight="1" x14ac:dyDescent="0.25">
      <c r="A1046" s="239" t="s">
        <v>2162</v>
      </c>
      <c r="B1046" s="249"/>
      <c r="C1046" s="250"/>
      <c r="D1046" s="242"/>
      <c r="E1046" s="260"/>
      <c r="F1046" s="244"/>
      <c r="G1046" s="287" t="s">
        <v>965</v>
      </c>
      <c r="H1046" s="275"/>
      <c r="I1046" s="242"/>
      <c r="J1046" s="242"/>
      <c r="K1046" s="246"/>
      <c r="L1046" s="246"/>
      <c r="M1046" s="242"/>
      <c r="N1046" s="242"/>
      <c r="O1046" s="242"/>
      <c r="P1046" s="242"/>
      <c r="Q1046" s="247"/>
      <c r="R1046" s="242"/>
      <c r="S1046" s="242"/>
      <c r="T1046" s="244"/>
      <c r="U1046" s="244"/>
      <c r="V1046" s="244"/>
      <c r="W1046" s="242"/>
    </row>
    <row r="1047" spans="1:23" ht="15" customHeight="1" x14ac:dyDescent="0.25">
      <c r="A1047" s="239" t="s">
        <v>2162</v>
      </c>
      <c r="B1047" s="249"/>
      <c r="C1047" s="250"/>
      <c r="D1047" s="242"/>
      <c r="E1047" s="260"/>
      <c r="F1047" s="244"/>
      <c r="G1047" s="287" t="s">
        <v>965</v>
      </c>
      <c r="H1047" s="275"/>
      <c r="I1047" s="242"/>
      <c r="J1047" s="242"/>
      <c r="K1047" s="246"/>
      <c r="L1047" s="246"/>
      <c r="M1047" s="242"/>
      <c r="N1047" s="242"/>
      <c r="O1047" s="242"/>
      <c r="P1047" s="242"/>
      <c r="Q1047" s="247"/>
      <c r="R1047" s="242"/>
      <c r="S1047" s="242"/>
      <c r="T1047" s="244"/>
      <c r="U1047" s="244"/>
      <c r="V1047" s="244"/>
      <c r="W1047" s="242"/>
    </row>
    <row r="1048" spans="1:23" ht="15" customHeight="1" x14ac:dyDescent="0.25">
      <c r="A1048" s="239" t="s">
        <v>2162</v>
      </c>
      <c r="B1048" s="249"/>
      <c r="C1048" s="250"/>
      <c r="D1048" s="242"/>
      <c r="E1048" s="260"/>
      <c r="F1048" s="244"/>
      <c r="G1048" s="287" t="s">
        <v>965</v>
      </c>
      <c r="H1048" s="275"/>
      <c r="I1048" s="242"/>
      <c r="J1048" s="242"/>
      <c r="K1048" s="246"/>
      <c r="L1048" s="246"/>
      <c r="M1048" s="242"/>
      <c r="N1048" s="242"/>
      <c r="O1048" s="242"/>
      <c r="P1048" s="242"/>
      <c r="Q1048" s="247"/>
      <c r="R1048" s="242"/>
      <c r="S1048" s="242"/>
      <c r="T1048" s="244"/>
      <c r="U1048" s="244"/>
      <c r="V1048" s="244"/>
      <c r="W1048" s="242"/>
    </row>
    <row r="1049" spans="1:23" ht="15" customHeight="1" x14ac:dyDescent="0.25">
      <c r="A1049" s="239" t="s">
        <v>2162</v>
      </c>
      <c r="B1049" s="249"/>
      <c r="C1049" s="250"/>
      <c r="D1049" s="242"/>
      <c r="E1049" s="260"/>
      <c r="F1049" s="244"/>
      <c r="G1049" s="287" t="s">
        <v>965</v>
      </c>
      <c r="H1049" s="275"/>
      <c r="I1049" s="242"/>
      <c r="J1049" s="242"/>
      <c r="K1049" s="246"/>
      <c r="L1049" s="246"/>
      <c r="M1049" s="242"/>
      <c r="N1049" s="242"/>
      <c r="O1049" s="242"/>
      <c r="P1049" s="242"/>
      <c r="Q1049" s="247"/>
      <c r="R1049" s="242"/>
      <c r="S1049" s="242"/>
      <c r="T1049" s="244"/>
      <c r="U1049" s="244"/>
      <c r="V1049" s="244"/>
      <c r="W1049" s="242"/>
    </row>
    <row r="1050" spans="1:23" ht="15" customHeight="1" x14ac:dyDescent="0.25">
      <c r="A1050" s="239" t="s">
        <v>2162</v>
      </c>
      <c r="B1050" s="249"/>
      <c r="C1050" s="250"/>
      <c r="D1050" s="242"/>
      <c r="E1050" s="260"/>
      <c r="F1050" s="244"/>
      <c r="G1050" s="287" t="s">
        <v>965</v>
      </c>
      <c r="H1050" s="275"/>
      <c r="I1050" s="242"/>
      <c r="J1050" s="242"/>
      <c r="K1050" s="246"/>
      <c r="L1050" s="246"/>
      <c r="M1050" s="242"/>
      <c r="N1050" s="242"/>
      <c r="O1050" s="242"/>
      <c r="P1050" s="242"/>
      <c r="Q1050" s="247"/>
      <c r="R1050" s="242"/>
      <c r="S1050" s="242"/>
      <c r="T1050" s="244"/>
      <c r="U1050" s="244"/>
      <c r="V1050" s="244"/>
      <c r="W1050" s="242"/>
    </row>
    <row r="1051" spans="1:23" ht="15" customHeight="1" x14ac:dyDescent="0.25">
      <c r="A1051" s="239" t="s">
        <v>2162</v>
      </c>
      <c r="B1051" s="249"/>
      <c r="C1051" s="250"/>
      <c r="D1051" s="242"/>
      <c r="E1051" s="260"/>
      <c r="F1051" s="244"/>
      <c r="G1051" s="287" t="s">
        <v>965</v>
      </c>
      <c r="H1051" s="275"/>
      <c r="I1051" s="242"/>
      <c r="J1051" s="242"/>
      <c r="K1051" s="246"/>
      <c r="L1051" s="246"/>
      <c r="M1051" s="242"/>
      <c r="N1051" s="242"/>
      <c r="O1051" s="242"/>
      <c r="P1051" s="242"/>
      <c r="Q1051" s="247"/>
      <c r="R1051" s="242"/>
      <c r="S1051" s="242"/>
      <c r="T1051" s="244"/>
      <c r="U1051" s="244"/>
      <c r="V1051" s="244"/>
      <c r="W1051" s="242"/>
    </row>
    <row r="1052" spans="1:23" ht="15" customHeight="1" x14ac:dyDescent="0.25">
      <c r="A1052" s="239" t="s">
        <v>2162</v>
      </c>
      <c r="B1052" s="249"/>
      <c r="C1052" s="250"/>
      <c r="D1052" s="242"/>
      <c r="E1052" s="260"/>
      <c r="F1052" s="244"/>
      <c r="G1052" s="287" t="s">
        <v>965</v>
      </c>
      <c r="H1052" s="275"/>
      <c r="I1052" s="242"/>
      <c r="J1052" s="242"/>
      <c r="K1052" s="246"/>
      <c r="L1052" s="246"/>
      <c r="M1052" s="242"/>
      <c r="N1052" s="242"/>
      <c r="O1052" s="242"/>
      <c r="P1052" s="242"/>
      <c r="Q1052" s="247"/>
      <c r="R1052" s="242"/>
      <c r="S1052" s="242"/>
      <c r="T1052" s="244"/>
      <c r="U1052" s="244"/>
      <c r="V1052" s="244"/>
      <c r="W1052" s="242"/>
    </row>
    <row r="1053" spans="1:23" ht="15" customHeight="1" x14ac:dyDescent="0.25">
      <c r="A1053" s="239" t="s">
        <v>2162</v>
      </c>
      <c r="B1053" s="249"/>
      <c r="C1053" s="250"/>
      <c r="D1053" s="242"/>
      <c r="E1053" s="260"/>
      <c r="F1053" s="244"/>
      <c r="G1053" s="287" t="s">
        <v>965</v>
      </c>
      <c r="H1053" s="275"/>
      <c r="I1053" s="242"/>
      <c r="J1053" s="242"/>
      <c r="K1053" s="246"/>
      <c r="L1053" s="246"/>
      <c r="M1053" s="242"/>
      <c r="N1053" s="242"/>
      <c r="O1053" s="242"/>
      <c r="P1053" s="242"/>
      <c r="Q1053" s="247"/>
      <c r="R1053" s="242"/>
      <c r="S1053" s="242"/>
      <c r="T1053" s="244"/>
      <c r="U1053" s="244"/>
      <c r="V1053" s="244"/>
      <c r="W1053" s="242"/>
    </row>
    <row r="1054" spans="1:23" ht="15" customHeight="1" x14ac:dyDescent="0.25">
      <c r="A1054" s="239" t="s">
        <v>2162</v>
      </c>
      <c r="B1054" s="249"/>
      <c r="C1054" s="250"/>
      <c r="D1054" s="242"/>
      <c r="E1054" s="260"/>
      <c r="F1054" s="244"/>
      <c r="G1054" s="287" t="s">
        <v>965</v>
      </c>
      <c r="H1054" s="275"/>
      <c r="I1054" s="242"/>
      <c r="J1054" s="242"/>
      <c r="K1054" s="246"/>
      <c r="L1054" s="246"/>
      <c r="M1054" s="242"/>
      <c r="N1054" s="242"/>
      <c r="O1054" s="242"/>
      <c r="P1054" s="242"/>
      <c r="Q1054" s="247"/>
      <c r="R1054" s="242"/>
      <c r="S1054" s="242"/>
      <c r="T1054" s="244"/>
      <c r="U1054" s="244"/>
      <c r="V1054" s="244"/>
      <c r="W1054" s="242"/>
    </row>
    <row r="1055" spans="1:23" ht="15" customHeight="1" x14ac:dyDescent="0.25">
      <c r="A1055" s="239" t="s">
        <v>2162</v>
      </c>
      <c r="B1055" s="249"/>
      <c r="C1055" s="250"/>
      <c r="D1055" s="242"/>
      <c r="E1055" s="260"/>
      <c r="F1055" s="244"/>
      <c r="G1055" s="287" t="s">
        <v>965</v>
      </c>
      <c r="H1055" s="275"/>
      <c r="I1055" s="242"/>
      <c r="J1055" s="242"/>
      <c r="K1055" s="246"/>
      <c r="L1055" s="246"/>
      <c r="M1055" s="242"/>
      <c r="N1055" s="242"/>
      <c r="O1055" s="242"/>
      <c r="P1055" s="242"/>
      <c r="Q1055" s="247"/>
      <c r="R1055" s="242"/>
      <c r="S1055" s="242"/>
      <c r="T1055" s="244"/>
      <c r="U1055" s="244"/>
      <c r="V1055" s="244"/>
      <c r="W1055" s="242"/>
    </row>
    <row r="1056" spans="1:23" s="302" customFormat="1" ht="15" customHeight="1" x14ac:dyDescent="0.25">
      <c r="A1056" s="228" t="s">
        <v>2162</v>
      </c>
      <c r="B1056" s="229"/>
      <c r="C1056" s="230"/>
      <c r="D1056" s="231" t="s">
        <v>27</v>
      </c>
      <c r="E1056" s="232">
        <v>4300205536</v>
      </c>
      <c r="F1056" s="233"/>
      <c r="G1056" s="300" t="s">
        <v>967</v>
      </c>
      <c r="H1056" s="301"/>
      <c r="I1056" s="235"/>
      <c r="J1056" s="235"/>
      <c r="K1056" s="231" t="s">
        <v>27</v>
      </c>
      <c r="L1056" s="236"/>
      <c r="M1056" s="236"/>
      <c r="N1056" s="236"/>
      <c r="O1056" s="236"/>
      <c r="P1056" s="236"/>
      <c r="Q1056" s="236"/>
      <c r="R1056" s="236"/>
      <c r="S1056" s="237"/>
      <c r="T1056" s="238"/>
      <c r="U1056" s="238"/>
      <c r="V1056" s="238"/>
      <c r="W1056" s="235"/>
    </row>
    <row r="1057" spans="1:23" ht="15" customHeight="1" x14ac:dyDescent="0.25">
      <c r="A1057" s="261" t="s">
        <v>1536</v>
      </c>
      <c r="B1057" s="262" t="s">
        <v>968</v>
      </c>
      <c r="C1057" s="263" t="s">
        <v>766</v>
      </c>
      <c r="D1057" s="258"/>
      <c r="E1057" s="264"/>
      <c r="F1057" s="265">
        <v>1284639088</v>
      </c>
      <c r="G1057" s="306" t="s">
        <v>967</v>
      </c>
      <c r="H1057" s="257" t="s">
        <v>1011</v>
      </c>
      <c r="I1057" s="307" t="s">
        <v>729</v>
      </c>
      <c r="J1057" s="304" t="s">
        <v>2229</v>
      </c>
      <c r="K1057" s="314" t="s">
        <v>1216</v>
      </c>
      <c r="L1057" s="270" t="s">
        <v>1216</v>
      </c>
      <c r="M1057" s="304" t="s">
        <v>2164</v>
      </c>
      <c r="N1057" s="304" t="s">
        <v>1463</v>
      </c>
      <c r="O1057" s="304" t="s">
        <v>1464</v>
      </c>
      <c r="P1057" s="304" t="s">
        <v>1030</v>
      </c>
      <c r="Q1057" s="308" t="s">
        <v>1041</v>
      </c>
      <c r="R1057" s="304" t="s">
        <v>1065</v>
      </c>
      <c r="S1057" s="304"/>
      <c r="T1057" s="303">
        <v>18592671</v>
      </c>
      <c r="U1057" s="303">
        <v>18592671</v>
      </c>
      <c r="V1057" s="303">
        <v>1549390</v>
      </c>
      <c r="W1057" s="275" t="s">
        <v>2223</v>
      </c>
    </row>
    <row r="1058" spans="1:23" ht="15" customHeight="1" x14ac:dyDescent="0.25">
      <c r="A1058" s="261" t="s">
        <v>1536</v>
      </c>
      <c r="B1058" s="262" t="s">
        <v>1022</v>
      </c>
      <c r="C1058" s="263" t="s">
        <v>767</v>
      </c>
      <c r="D1058" s="258"/>
      <c r="E1058" s="264"/>
      <c r="F1058" s="265">
        <v>245004499</v>
      </c>
      <c r="G1058" s="306" t="s">
        <v>967</v>
      </c>
      <c r="H1058" s="304" t="s">
        <v>2230</v>
      </c>
      <c r="I1058" s="307" t="s">
        <v>2231</v>
      </c>
      <c r="J1058" s="304" t="s">
        <v>2232</v>
      </c>
      <c r="K1058" s="314" t="s">
        <v>1216</v>
      </c>
      <c r="L1058" s="270" t="s">
        <v>1216</v>
      </c>
      <c r="M1058" s="304" t="s">
        <v>2164</v>
      </c>
      <c r="N1058" s="304" t="s">
        <v>1463</v>
      </c>
      <c r="O1058" s="304" t="s">
        <v>1469</v>
      </c>
      <c r="P1058" s="304" t="s">
        <v>1030</v>
      </c>
      <c r="Q1058" s="318" t="s">
        <v>1075</v>
      </c>
      <c r="R1058" s="304" t="s">
        <v>1045</v>
      </c>
      <c r="S1058" s="304"/>
      <c r="T1058" s="303">
        <v>350000000</v>
      </c>
      <c r="U1058" s="303">
        <v>279765420</v>
      </c>
      <c r="V1058" s="303">
        <v>0</v>
      </c>
      <c r="W1058" s="275" t="s">
        <v>2223</v>
      </c>
    </row>
    <row r="1059" spans="1:23" ht="15" customHeight="1" x14ac:dyDescent="0.25">
      <c r="A1059" s="239" t="s">
        <v>1536</v>
      </c>
      <c r="B1059" s="249" t="s">
        <v>1005</v>
      </c>
      <c r="C1059" s="250" t="s">
        <v>729</v>
      </c>
      <c r="D1059" s="242"/>
      <c r="E1059" s="260"/>
      <c r="F1059" s="244">
        <v>2770561949</v>
      </c>
      <c r="G1059" s="287" t="s">
        <v>967</v>
      </c>
      <c r="H1059" s="275" t="s">
        <v>1022</v>
      </c>
      <c r="I1059" s="275" t="s">
        <v>767</v>
      </c>
      <c r="J1059" s="275" t="s">
        <v>2233</v>
      </c>
      <c r="K1059" s="285" t="s">
        <v>27</v>
      </c>
      <c r="L1059" s="285" t="s">
        <v>1216</v>
      </c>
      <c r="M1059" s="275" t="s">
        <v>2160</v>
      </c>
      <c r="N1059" s="275" t="s">
        <v>1463</v>
      </c>
      <c r="O1059" s="275" t="s">
        <v>1464</v>
      </c>
      <c r="P1059" s="275" t="s">
        <v>1033</v>
      </c>
      <c r="Q1059" s="295" t="s">
        <v>1075</v>
      </c>
      <c r="R1059" s="275" t="s">
        <v>1045</v>
      </c>
      <c r="S1059" s="275"/>
      <c r="T1059" s="296">
        <v>245004499</v>
      </c>
      <c r="U1059" s="297">
        <v>239891353</v>
      </c>
      <c r="V1059" s="297">
        <v>35368258</v>
      </c>
      <c r="W1059" s="275" t="s">
        <v>2223</v>
      </c>
    </row>
    <row r="1060" spans="1:23" ht="15" customHeight="1" x14ac:dyDescent="0.25">
      <c r="A1060" s="239" t="s">
        <v>2162</v>
      </c>
      <c r="B1060" s="249"/>
      <c r="C1060" s="250"/>
      <c r="D1060" s="242"/>
      <c r="E1060" s="260"/>
      <c r="F1060" s="244"/>
      <c r="G1060" s="287" t="s">
        <v>967</v>
      </c>
      <c r="H1060" s="275" t="s">
        <v>2234</v>
      </c>
      <c r="I1060" s="275" t="s">
        <v>2235</v>
      </c>
      <c r="J1060" s="275" t="s">
        <v>2236</v>
      </c>
      <c r="K1060" s="314" t="s">
        <v>1216</v>
      </c>
      <c r="L1060" s="285" t="s">
        <v>1216</v>
      </c>
      <c r="M1060" s="275" t="s">
        <v>2160</v>
      </c>
      <c r="N1060" s="275" t="s">
        <v>2237</v>
      </c>
      <c r="O1060" s="275" t="s">
        <v>2238</v>
      </c>
      <c r="P1060" s="275" t="s">
        <v>1033</v>
      </c>
      <c r="Q1060" s="295" t="s">
        <v>1075</v>
      </c>
      <c r="R1060" s="275" t="s">
        <v>1045</v>
      </c>
      <c r="S1060" s="275"/>
      <c r="T1060" s="297">
        <v>223815991.00999999</v>
      </c>
      <c r="U1060" s="297">
        <v>127889051</v>
      </c>
      <c r="V1060" s="297">
        <v>0</v>
      </c>
      <c r="W1060" s="242" t="s">
        <v>2165</v>
      </c>
    </row>
    <row r="1061" spans="1:23" ht="15" customHeight="1" x14ac:dyDescent="0.25">
      <c r="A1061" s="239" t="s">
        <v>2162</v>
      </c>
      <c r="B1061" s="249"/>
      <c r="C1061" s="250"/>
      <c r="D1061" s="242"/>
      <c r="E1061" s="260"/>
      <c r="F1061" s="244"/>
      <c r="G1061" s="287" t="s">
        <v>967</v>
      </c>
      <c r="H1061" s="275" t="s">
        <v>2239</v>
      </c>
      <c r="I1061" s="275" t="s">
        <v>2240</v>
      </c>
      <c r="J1061" s="275" t="s">
        <v>2241</v>
      </c>
      <c r="K1061" s="314" t="s">
        <v>1216</v>
      </c>
      <c r="L1061" s="285" t="s">
        <v>1216</v>
      </c>
      <c r="M1061" s="275" t="s">
        <v>2160</v>
      </c>
      <c r="N1061" s="275" t="s">
        <v>1463</v>
      </c>
      <c r="O1061" s="275" t="s">
        <v>1464</v>
      </c>
      <c r="P1061" s="275" t="s">
        <v>1039</v>
      </c>
      <c r="Q1061" s="295" t="s">
        <v>1142</v>
      </c>
      <c r="R1061" s="275" t="s">
        <v>1085</v>
      </c>
      <c r="S1061" s="275"/>
      <c r="T1061" s="297">
        <v>13297195</v>
      </c>
      <c r="U1061" s="297">
        <v>12898242</v>
      </c>
      <c r="V1061" s="297">
        <v>2300232.37</v>
      </c>
      <c r="W1061" s="275" t="s">
        <v>2223</v>
      </c>
    </row>
    <row r="1062" spans="1:23" ht="15" customHeight="1" x14ac:dyDescent="0.25">
      <c r="A1062" s="239" t="s">
        <v>2162</v>
      </c>
      <c r="B1062" s="249"/>
      <c r="C1062" s="250"/>
      <c r="D1062" s="242"/>
      <c r="E1062" s="260"/>
      <c r="F1062" s="244"/>
      <c r="G1062" s="287" t="s">
        <v>967</v>
      </c>
      <c r="H1062" s="275" t="s">
        <v>1005</v>
      </c>
      <c r="I1062" s="275" t="s">
        <v>729</v>
      </c>
      <c r="J1062" s="275" t="s">
        <v>2242</v>
      </c>
      <c r="K1062" s="285" t="s">
        <v>27</v>
      </c>
      <c r="L1062" s="285" t="s">
        <v>1216</v>
      </c>
      <c r="M1062" s="275" t="s">
        <v>2160</v>
      </c>
      <c r="N1062" s="275" t="s">
        <v>1463</v>
      </c>
      <c r="O1062" s="275" t="s">
        <v>1464</v>
      </c>
      <c r="P1062" s="275" t="s">
        <v>1033</v>
      </c>
      <c r="Q1062" s="295" t="s">
        <v>1075</v>
      </c>
      <c r="R1062" s="275" t="s">
        <v>1045</v>
      </c>
      <c r="S1062" s="275"/>
      <c r="T1062" s="296">
        <v>2770561949</v>
      </c>
      <c r="U1062" s="297">
        <v>3250951627</v>
      </c>
      <c r="V1062" s="297">
        <v>1560468650</v>
      </c>
      <c r="W1062" s="275" t="s">
        <v>2223</v>
      </c>
    </row>
    <row r="1063" spans="1:23" ht="15" customHeight="1" x14ac:dyDescent="0.25">
      <c r="A1063" s="239" t="s">
        <v>2162</v>
      </c>
      <c r="B1063" s="249"/>
      <c r="C1063" s="250"/>
      <c r="D1063" s="242"/>
      <c r="E1063" s="260"/>
      <c r="F1063" s="244"/>
      <c r="G1063" s="287" t="s">
        <v>967</v>
      </c>
      <c r="H1063" s="275"/>
      <c r="I1063" s="242"/>
      <c r="J1063" s="242"/>
      <c r="K1063" s="246"/>
      <c r="L1063" s="246"/>
      <c r="M1063" s="242"/>
      <c r="N1063" s="242"/>
      <c r="O1063" s="242"/>
      <c r="P1063" s="242"/>
      <c r="Q1063" s="247"/>
      <c r="R1063" s="242"/>
      <c r="S1063" s="242"/>
      <c r="T1063" s="244"/>
      <c r="U1063" s="244"/>
      <c r="V1063" s="244"/>
      <c r="W1063" s="242"/>
    </row>
    <row r="1064" spans="1:23" ht="15" customHeight="1" x14ac:dyDescent="0.25">
      <c r="A1064" s="239" t="s">
        <v>2162</v>
      </c>
      <c r="B1064" s="249"/>
      <c r="C1064" s="250"/>
      <c r="D1064" s="242"/>
      <c r="E1064" s="260"/>
      <c r="F1064" s="244"/>
      <c r="G1064" s="287" t="s">
        <v>967</v>
      </c>
      <c r="H1064" s="275"/>
      <c r="I1064" s="242"/>
      <c r="J1064" s="242"/>
      <c r="K1064" s="246"/>
      <c r="L1064" s="246"/>
      <c r="M1064" s="242"/>
      <c r="N1064" s="242"/>
      <c r="O1064" s="242"/>
      <c r="P1064" s="242"/>
      <c r="Q1064" s="247"/>
      <c r="R1064" s="242"/>
      <c r="S1064" s="242"/>
      <c r="T1064" s="244"/>
      <c r="U1064" s="244"/>
      <c r="V1064" s="244"/>
      <c r="W1064" s="242"/>
    </row>
    <row r="1065" spans="1:23" ht="15" customHeight="1" x14ac:dyDescent="0.25">
      <c r="A1065" s="239" t="s">
        <v>2162</v>
      </c>
      <c r="B1065" s="249"/>
      <c r="C1065" s="250"/>
      <c r="D1065" s="242"/>
      <c r="E1065" s="260"/>
      <c r="F1065" s="244"/>
      <c r="G1065" s="287" t="s">
        <v>967</v>
      </c>
      <c r="H1065" s="275"/>
      <c r="I1065" s="242"/>
      <c r="J1065" s="242"/>
      <c r="K1065" s="246"/>
      <c r="L1065" s="246"/>
      <c r="M1065" s="242"/>
      <c r="N1065" s="242"/>
      <c r="O1065" s="242"/>
      <c r="P1065" s="242"/>
      <c r="Q1065" s="247"/>
      <c r="R1065" s="242"/>
      <c r="S1065" s="242"/>
      <c r="T1065" s="244"/>
      <c r="U1065" s="244"/>
      <c r="V1065" s="244"/>
      <c r="W1065" s="242"/>
    </row>
    <row r="1066" spans="1:23" ht="15" customHeight="1" x14ac:dyDescent="0.25">
      <c r="A1066" s="239" t="s">
        <v>2162</v>
      </c>
      <c r="B1066" s="249"/>
      <c r="C1066" s="250"/>
      <c r="D1066" s="242"/>
      <c r="E1066" s="260"/>
      <c r="F1066" s="244"/>
      <c r="G1066" s="287" t="s">
        <v>967</v>
      </c>
      <c r="H1066" s="275"/>
      <c r="I1066" s="242"/>
      <c r="J1066" s="242"/>
      <c r="K1066" s="246"/>
      <c r="L1066" s="246"/>
      <c r="M1066" s="242"/>
      <c r="N1066" s="242"/>
      <c r="O1066" s="242"/>
      <c r="P1066" s="242"/>
      <c r="Q1066" s="247"/>
      <c r="R1066" s="242"/>
      <c r="S1066" s="242"/>
      <c r="T1066" s="244"/>
      <c r="U1066" s="244"/>
      <c r="V1066" s="244"/>
      <c r="W1066" s="242"/>
    </row>
    <row r="1067" spans="1:23" ht="15" customHeight="1" x14ac:dyDescent="0.25">
      <c r="A1067" s="239" t="s">
        <v>2162</v>
      </c>
      <c r="B1067" s="249"/>
      <c r="C1067" s="250"/>
      <c r="D1067" s="242"/>
      <c r="E1067" s="260"/>
      <c r="F1067" s="244"/>
      <c r="G1067" s="287" t="s">
        <v>967</v>
      </c>
      <c r="H1067" s="275"/>
      <c r="I1067" s="242"/>
      <c r="J1067" s="242"/>
      <c r="K1067" s="246"/>
      <c r="L1067" s="246"/>
      <c r="M1067" s="242"/>
      <c r="N1067" s="242"/>
      <c r="O1067" s="242"/>
      <c r="P1067" s="242"/>
      <c r="Q1067" s="247"/>
      <c r="R1067" s="242"/>
      <c r="S1067" s="242"/>
      <c r="T1067" s="244"/>
      <c r="U1067" s="244"/>
      <c r="V1067" s="244"/>
      <c r="W1067" s="242"/>
    </row>
    <row r="1068" spans="1:23" ht="15" customHeight="1" x14ac:dyDescent="0.25">
      <c r="A1068" s="239" t="s">
        <v>2162</v>
      </c>
      <c r="B1068" s="249"/>
      <c r="C1068" s="250"/>
      <c r="D1068" s="242"/>
      <c r="E1068" s="260"/>
      <c r="F1068" s="244"/>
      <c r="G1068" s="287" t="s">
        <v>967</v>
      </c>
      <c r="H1068" s="275"/>
      <c r="I1068" s="242"/>
      <c r="J1068" s="242"/>
      <c r="K1068" s="246"/>
      <c r="L1068" s="246"/>
      <c r="M1068" s="242"/>
      <c r="N1068" s="242"/>
      <c r="O1068" s="242"/>
      <c r="P1068" s="242"/>
      <c r="Q1068" s="247"/>
      <c r="R1068" s="242"/>
      <c r="S1068" s="242"/>
      <c r="T1068" s="244"/>
      <c r="U1068" s="244"/>
      <c r="V1068" s="244"/>
      <c r="W1068" s="242"/>
    </row>
    <row r="1069" spans="1:23" ht="15" customHeight="1" x14ac:dyDescent="0.25">
      <c r="A1069" s="239" t="s">
        <v>2162</v>
      </c>
      <c r="B1069" s="249"/>
      <c r="C1069" s="250"/>
      <c r="D1069" s="242"/>
      <c r="E1069" s="260"/>
      <c r="F1069" s="244"/>
      <c r="G1069" s="287" t="s">
        <v>967</v>
      </c>
      <c r="H1069" s="275"/>
      <c r="I1069" s="242"/>
      <c r="J1069" s="242"/>
      <c r="K1069" s="246"/>
      <c r="L1069" s="246"/>
      <c r="M1069" s="242"/>
      <c r="N1069" s="242"/>
      <c r="O1069" s="242"/>
      <c r="P1069" s="242"/>
      <c r="Q1069" s="247"/>
      <c r="R1069" s="242"/>
      <c r="S1069" s="242"/>
      <c r="T1069" s="244"/>
      <c r="U1069" s="244"/>
      <c r="V1069" s="244"/>
      <c r="W1069" s="242"/>
    </row>
    <row r="1070" spans="1:23" ht="15" customHeight="1" x14ac:dyDescent="0.25">
      <c r="A1070" s="239" t="s">
        <v>2162</v>
      </c>
      <c r="B1070" s="249"/>
      <c r="C1070" s="250"/>
      <c r="D1070" s="242"/>
      <c r="E1070" s="260"/>
      <c r="F1070" s="244"/>
      <c r="G1070" s="287" t="s">
        <v>967</v>
      </c>
      <c r="H1070" s="275"/>
      <c r="I1070" s="242"/>
      <c r="J1070" s="242"/>
      <c r="K1070" s="246"/>
      <c r="L1070" s="246"/>
      <c r="M1070" s="242"/>
      <c r="N1070" s="242"/>
      <c r="O1070" s="242"/>
      <c r="P1070" s="242"/>
      <c r="Q1070" s="247"/>
      <c r="R1070" s="242"/>
      <c r="S1070" s="242"/>
      <c r="T1070" s="244"/>
      <c r="U1070" s="244"/>
      <c r="V1070" s="244"/>
      <c r="W1070" s="242"/>
    </row>
    <row r="1071" spans="1:23" ht="15" customHeight="1" x14ac:dyDescent="0.25">
      <c r="A1071" s="239" t="s">
        <v>2162</v>
      </c>
      <c r="B1071" s="249"/>
      <c r="C1071" s="250"/>
      <c r="D1071" s="242"/>
      <c r="E1071" s="260"/>
      <c r="F1071" s="244"/>
      <c r="G1071" s="287" t="s">
        <v>967</v>
      </c>
      <c r="H1071" s="275"/>
      <c r="I1071" s="242"/>
      <c r="J1071" s="242"/>
      <c r="K1071" s="246"/>
      <c r="L1071" s="246"/>
      <c r="M1071" s="242"/>
      <c r="N1071" s="242"/>
      <c r="O1071" s="242"/>
      <c r="P1071" s="242"/>
      <c r="Q1071" s="247"/>
      <c r="R1071" s="242"/>
      <c r="S1071" s="242"/>
      <c r="T1071" s="244"/>
      <c r="U1071" s="244"/>
      <c r="V1071" s="244"/>
      <c r="W1071" s="242"/>
    </row>
    <row r="1072" spans="1:23" ht="15" customHeight="1" x14ac:dyDescent="0.25">
      <c r="A1072" s="239" t="s">
        <v>2162</v>
      </c>
      <c r="B1072" s="249"/>
      <c r="C1072" s="250"/>
      <c r="D1072" s="242"/>
      <c r="E1072" s="260"/>
      <c r="F1072" s="244"/>
      <c r="G1072" s="287" t="s">
        <v>967</v>
      </c>
      <c r="H1072" s="275"/>
      <c r="I1072" s="242"/>
      <c r="J1072" s="242"/>
      <c r="K1072" s="246"/>
      <c r="L1072" s="246"/>
      <c r="M1072" s="242"/>
      <c r="N1072" s="242"/>
      <c r="O1072" s="242"/>
      <c r="P1072" s="242"/>
      <c r="Q1072" s="247"/>
      <c r="R1072" s="242"/>
      <c r="S1072" s="242"/>
      <c r="T1072" s="244"/>
      <c r="U1072" s="244"/>
      <c r="V1072" s="244"/>
      <c r="W1072" s="242"/>
    </row>
    <row r="1073" spans="1:23" s="302" customFormat="1" ht="15" customHeight="1" x14ac:dyDescent="0.25">
      <c r="A1073" s="228" t="s">
        <v>2162</v>
      </c>
      <c r="B1073" s="229"/>
      <c r="C1073" s="230"/>
      <c r="D1073" s="231" t="s">
        <v>27</v>
      </c>
      <c r="E1073" s="299">
        <v>275252455</v>
      </c>
      <c r="F1073" s="233"/>
      <c r="G1073" s="300" t="s">
        <v>969</v>
      </c>
      <c r="H1073" s="301"/>
      <c r="I1073" s="235"/>
      <c r="J1073" s="235"/>
      <c r="K1073" s="231" t="s">
        <v>27</v>
      </c>
      <c r="L1073" s="236"/>
      <c r="M1073" s="236"/>
      <c r="N1073" s="236"/>
      <c r="O1073" s="236"/>
      <c r="P1073" s="236"/>
      <c r="Q1073" s="236"/>
      <c r="R1073" s="236"/>
      <c r="S1073" s="237"/>
      <c r="T1073" s="238"/>
      <c r="U1073" s="238"/>
      <c r="V1073" s="238"/>
      <c r="W1073" s="235"/>
    </row>
    <row r="1074" spans="1:23" ht="15" customHeight="1" x14ac:dyDescent="0.25">
      <c r="A1074" s="281" t="s">
        <v>1522</v>
      </c>
      <c r="B1074" s="249" t="s">
        <v>970</v>
      </c>
      <c r="C1074" s="250" t="s">
        <v>768</v>
      </c>
      <c r="D1074" s="242"/>
      <c r="E1074" s="260"/>
      <c r="F1074" s="244">
        <v>159559060</v>
      </c>
      <c r="G1074" s="287" t="s">
        <v>969</v>
      </c>
      <c r="H1074" s="249" t="s">
        <v>970</v>
      </c>
      <c r="I1074" s="242"/>
      <c r="J1074" s="242"/>
      <c r="K1074" s="246" t="s">
        <v>27</v>
      </c>
      <c r="L1074" s="246"/>
      <c r="M1074" s="242"/>
      <c r="N1074" s="242"/>
      <c r="O1074" s="242"/>
      <c r="P1074" s="247" t="s">
        <v>2197</v>
      </c>
      <c r="Q1074" s="247" t="s">
        <v>2197</v>
      </c>
      <c r="R1074" s="242"/>
      <c r="S1074" s="242"/>
      <c r="T1074" s="244"/>
      <c r="U1074" s="244"/>
      <c r="V1074" s="244"/>
      <c r="W1074" s="242"/>
    </row>
    <row r="1075" spans="1:23" ht="15" customHeight="1" x14ac:dyDescent="0.25">
      <c r="A1075" s="281" t="s">
        <v>1533</v>
      </c>
      <c r="B1075" s="249" t="s">
        <v>1023</v>
      </c>
      <c r="C1075" s="250" t="s">
        <v>769</v>
      </c>
      <c r="D1075" s="242"/>
      <c r="E1075" s="260"/>
      <c r="F1075" s="244">
        <v>30862584</v>
      </c>
      <c r="G1075" s="287" t="s">
        <v>969</v>
      </c>
      <c r="H1075" s="249" t="s">
        <v>1023</v>
      </c>
      <c r="I1075" s="242"/>
      <c r="J1075" s="242"/>
      <c r="K1075" s="246" t="s">
        <v>27</v>
      </c>
      <c r="L1075" s="246"/>
      <c r="M1075" s="242"/>
      <c r="N1075" s="242"/>
      <c r="O1075" s="242"/>
      <c r="P1075" s="247" t="s">
        <v>2197</v>
      </c>
      <c r="Q1075" s="247" t="s">
        <v>2197</v>
      </c>
      <c r="R1075" s="242"/>
      <c r="S1075" s="242"/>
      <c r="T1075" s="244"/>
      <c r="U1075" s="244"/>
      <c r="V1075" s="244"/>
      <c r="W1075" s="242"/>
    </row>
    <row r="1076" spans="1:23" ht="15" customHeight="1" x14ac:dyDescent="0.25">
      <c r="A1076" s="281" t="s">
        <v>1536</v>
      </c>
      <c r="B1076" s="249" t="s">
        <v>1006</v>
      </c>
      <c r="C1076" s="250" t="s">
        <v>768</v>
      </c>
      <c r="D1076" s="242"/>
      <c r="E1076" s="260"/>
      <c r="F1076" s="244">
        <v>84830811</v>
      </c>
      <c r="G1076" s="287" t="s">
        <v>969</v>
      </c>
      <c r="H1076" s="249" t="s">
        <v>1006</v>
      </c>
      <c r="I1076" s="242"/>
      <c r="J1076" s="242"/>
      <c r="K1076" s="246" t="s">
        <v>27</v>
      </c>
      <c r="L1076" s="246"/>
      <c r="M1076" s="242"/>
      <c r="N1076" s="242"/>
      <c r="O1076" s="242"/>
      <c r="P1076" s="247" t="s">
        <v>2197</v>
      </c>
      <c r="Q1076" s="247" t="s">
        <v>2197</v>
      </c>
      <c r="R1076" s="242"/>
      <c r="S1076" s="242"/>
      <c r="T1076" s="244"/>
      <c r="U1076" s="244"/>
      <c r="V1076" s="244"/>
      <c r="W1076" s="242"/>
    </row>
    <row r="1077" spans="1:23" ht="15" customHeight="1" x14ac:dyDescent="0.25">
      <c r="A1077" s="239" t="s">
        <v>2162</v>
      </c>
      <c r="B1077" s="249"/>
      <c r="C1077" s="250"/>
      <c r="D1077" s="242"/>
      <c r="E1077" s="260"/>
      <c r="F1077" s="244"/>
      <c r="G1077" s="287" t="s">
        <v>969</v>
      </c>
      <c r="H1077" s="275"/>
      <c r="I1077" s="242"/>
      <c r="J1077" s="242"/>
      <c r="K1077" s="246"/>
      <c r="L1077" s="246"/>
      <c r="M1077" s="242"/>
      <c r="N1077" s="242"/>
      <c r="O1077" s="242"/>
      <c r="P1077" s="242"/>
      <c r="Q1077" s="247"/>
      <c r="R1077" s="242"/>
      <c r="S1077" s="242"/>
      <c r="T1077" s="244"/>
      <c r="U1077" s="244"/>
      <c r="V1077" s="244"/>
      <c r="W1077" s="242"/>
    </row>
    <row r="1078" spans="1:23" ht="15" customHeight="1" x14ac:dyDescent="0.25">
      <c r="A1078" s="239" t="s">
        <v>2162</v>
      </c>
      <c r="B1078" s="249"/>
      <c r="C1078" s="250"/>
      <c r="D1078" s="242"/>
      <c r="E1078" s="260"/>
      <c r="F1078" s="244"/>
      <c r="G1078" s="287" t="s">
        <v>969</v>
      </c>
      <c r="H1078" s="275"/>
      <c r="I1078" s="242"/>
      <c r="J1078" s="242"/>
      <c r="K1078" s="246"/>
      <c r="L1078" s="246"/>
      <c r="M1078" s="242"/>
      <c r="N1078" s="242"/>
      <c r="O1078" s="242"/>
      <c r="P1078" s="242"/>
      <c r="Q1078" s="247"/>
      <c r="R1078" s="242"/>
      <c r="S1078" s="242"/>
      <c r="T1078" s="244"/>
      <c r="U1078" s="244"/>
      <c r="V1078" s="244"/>
      <c r="W1078" s="242"/>
    </row>
    <row r="1079" spans="1:23" ht="15" customHeight="1" x14ac:dyDescent="0.25">
      <c r="A1079" s="239" t="s">
        <v>2162</v>
      </c>
      <c r="B1079" s="249"/>
      <c r="C1079" s="250"/>
      <c r="D1079" s="242"/>
      <c r="E1079" s="260"/>
      <c r="F1079" s="244"/>
      <c r="G1079" s="287" t="s">
        <v>969</v>
      </c>
      <c r="H1079" s="275"/>
      <c r="I1079" s="242"/>
      <c r="J1079" s="242"/>
      <c r="K1079" s="246"/>
      <c r="L1079" s="246"/>
      <c r="M1079" s="242"/>
      <c r="N1079" s="242"/>
      <c r="O1079" s="242"/>
      <c r="P1079" s="242"/>
      <c r="Q1079" s="247"/>
      <c r="R1079" s="242"/>
      <c r="S1079" s="242"/>
      <c r="T1079" s="244"/>
      <c r="U1079" s="244"/>
      <c r="V1079" s="244"/>
      <c r="W1079" s="242"/>
    </row>
    <row r="1080" spans="1:23" ht="15" customHeight="1" x14ac:dyDescent="0.25">
      <c r="A1080" s="239" t="s">
        <v>2162</v>
      </c>
      <c r="B1080" s="249"/>
      <c r="C1080" s="250"/>
      <c r="D1080" s="242"/>
      <c r="E1080" s="260"/>
      <c r="F1080" s="244"/>
      <c r="G1080" s="287" t="s">
        <v>969</v>
      </c>
      <c r="H1080" s="275"/>
      <c r="I1080" s="242"/>
      <c r="J1080" s="242"/>
      <c r="K1080" s="246"/>
      <c r="L1080" s="246"/>
      <c r="M1080" s="242"/>
      <c r="N1080" s="242"/>
      <c r="O1080" s="242"/>
      <c r="P1080" s="242"/>
      <c r="Q1080" s="247"/>
      <c r="R1080" s="242"/>
      <c r="S1080" s="242"/>
      <c r="T1080" s="244"/>
      <c r="U1080" s="244"/>
      <c r="V1080" s="244"/>
      <c r="W1080" s="242"/>
    </row>
    <row r="1081" spans="1:23" ht="15" customHeight="1" x14ac:dyDescent="0.25">
      <c r="A1081" s="239" t="s">
        <v>2162</v>
      </c>
      <c r="B1081" s="249"/>
      <c r="C1081" s="250"/>
      <c r="D1081" s="242"/>
      <c r="E1081" s="260"/>
      <c r="F1081" s="244"/>
      <c r="G1081" s="287" t="s">
        <v>969</v>
      </c>
      <c r="H1081" s="275"/>
      <c r="I1081" s="242"/>
      <c r="J1081" s="242"/>
      <c r="K1081" s="246"/>
      <c r="L1081" s="246"/>
      <c r="M1081" s="242"/>
      <c r="N1081" s="242"/>
      <c r="O1081" s="242"/>
      <c r="P1081" s="242"/>
      <c r="Q1081" s="247"/>
      <c r="R1081" s="242"/>
      <c r="S1081" s="242"/>
      <c r="T1081" s="244"/>
      <c r="U1081" s="244"/>
      <c r="V1081" s="244"/>
      <c r="W1081" s="242"/>
    </row>
    <row r="1082" spans="1:23" ht="15" customHeight="1" x14ac:dyDescent="0.25">
      <c r="A1082" s="239" t="s">
        <v>2162</v>
      </c>
      <c r="B1082" s="249"/>
      <c r="C1082" s="250"/>
      <c r="D1082" s="242"/>
      <c r="E1082" s="260"/>
      <c r="F1082" s="244"/>
      <c r="G1082" s="287" t="s">
        <v>969</v>
      </c>
      <c r="H1082" s="275"/>
      <c r="I1082" s="242"/>
      <c r="J1082" s="242"/>
      <c r="K1082" s="246"/>
      <c r="L1082" s="246"/>
      <c r="M1082" s="242"/>
      <c r="N1082" s="242"/>
      <c r="O1082" s="242"/>
      <c r="P1082" s="242"/>
      <c r="Q1082" s="247"/>
      <c r="R1082" s="242"/>
      <c r="S1082" s="242"/>
      <c r="T1082" s="244"/>
      <c r="U1082" s="244"/>
      <c r="V1082" s="244"/>
      <c r="W1082" s="242"/>
    </row>
    <row r="1083" spans="1:23" ht="15" customHeight="1" x14ac:dyDescent="0.25">
      <c r="A1083" s="239" t="s">
        <v>2162</v>
      </c>
      <c r="B1083" s="249"/>
      <c r="C1083" s="250"/>
      <c r="D1083" s="242"/>
      <c r="E1083" s="260"/>
      <c r="F1083" s="244"/>
      <c r="G1083" s="287" t="s">
        <v>969</v>
      </c>
      <c r="H1083" s="275"/>
      <c r="I1083" s="242"/>
      <c r="J1083" s="242"/>
      <c r="K1083" s="246"/>
      <c r="L1083" s="246"/>
      <c r="M1083" s="242"/>
      <c r="N1083" s="242"/>
      <c r="O1083" s="242"/>
      <c r="P1083" s="242"/>
      <c r="Q1083" s="247"/>
      <c r="R1083" s="242"/>
      <c r="S1083" s="242"/>
      <c r="T1083" s="244"/>
      <c r="U1083" s="244"/>
      <c r="V1083" s="244"/>
      <c r="W1083" s="242"/>
    </row>
    <row r="1084" spans="1:23" ht="15" customHeight="1" x14ac:dyDescent="0.25">
      <c r="A1084" s="239" t="s">
        <v>2162</v>
      </c>
      <c r="B1084" s="249"/>
      <c r="C1084" s="250"/>
      <c r="D1084" s="242"/>
      <c r="E1084" s="260"/>
      <c r="F1084" s="244"/>
      <c r="G1084" s="287" t="s">
        <v>969</v>
      </c>
      <c r="H1084" s="275"/>
      <c r="I1084" s="242"/>
      <c r="J1084" s="242"/>
      <c r="K1084" s="246"/>
      <c r="L1084" s="246"/>
      <c r="M1084" s="242"/>
      <c r="N1084" s="242"/>
      <c r="O1084" s="242"/>
      <c r="P1084" s="242"/>
      <c r="Q1084" s="247"/>
      <c r="R1084" s="242"/>
      <c r="S1084" s="242"/>
      <c r="T1084" s="244"/>
      <c r="U1084" s="244"/>
      <c r="V1084" s="244"/>
      <c r="W1084" s="242"/>
    </row>
    <row r="1085" spans="1:23" ht="15" customHeight="1" x14ac:dyDescent="0.25">
      <c r="A1085" s="239" t="s">
        <v>2162</v>
      </c>
      <c r="B1085" s="249"/>
      <c r="C1085" s="250"/>
      <c r="D1085" s="242"/>
      <c r="E1085" s="260"/>
      <c r="F1085" s="244"/>
      <c r="G1085" s="287" t="s">
        <v>969</v>
      </c>
      <c r="H1085" s="275"/>
      <c r="I1085" s="242"/>
      <c r="J1085" s="242"/>
      <c r="K1085" s="246"/>
      <c r="L1085" s="246"/>
      <c r="M1085" s="242"/>
      <c r="N1085" s="242"/>
      <c r="O1085" s="242"/>
      <c r="P1085" s="242"/>
      <c r="Q1085" s="247"/>
      <c r="R1085" s="242"/>
      <c r="S1085" s="242"/>
      <c r="T1085" s="244"/>
      <c r="U1085" s="244"/>
      <c r="V1085" s="244"/>
      <c r="W1085" s="242"/>
    </row>
    <row r="1086" spans="1:23" ht="15" customHeight="1" x14ac:dyDescent="0.25">
      <c r="A1086" s="239" t="s">
        <v>2162</v>
      </c>
      <c r="B1086" s="249"/>
      <c r="C1086" s="250"/>
      <c r="D1086" s="242"/>
      <c r="E1086" s="260"/>
      <c r="F1086" s="244"/>
      <c r="G1086" s="287" t="s">
        <v>969</v>
      </c>
      <c r="H1086" s="275"/>
      <c r="I1086" s="242"/>
      <c r="J1086" s="242"/>
      <c r="K1086" s="246"/>
      <c r="L1086" s="246"/>
      <c r="M1086" s="242"/>
      <c r="N1086" s="242"/>
      <c r="O1086" s="242"/>
      <c r="P1086" s="242"/>
      <c r="Q1086" s="247"/>
      <c r="R1086" s="242"/>
      <c r="S1086" s="242"/>
      <c r="T1086" s="244"/>
      <c r="U1086" s="244"/>
      <c r="V1086" s="244"/>
      <c r="W1086" s="242"/>
    </row>
    <row r="1087" spans="1:23" ht="15" customHeight="1" x14ac:dyDescent="0.25">
      <c r="A1087" s="239" t="s">
        <v>2162</v>
      </c>
      <c r="B1087" s="249"/>
      <c r="C1087" s="250"/>
      <c r="D1087" s="242"/>
      <c r="E1087" s="260"/>
      <c r="F1087" s="244"/>
      <c r="G1087" s="287" t="s">
        <v>969</v>
      </c>
      <c r="H1087" s="275"/>
      <c r="I1087" s="242"/>
      <c r="J1087" s="242"/>
      <c r="K1087" s="246"/>
      <c r="L1087" s="246"/>
      <c r="M1087" s="242"/>
      <c r="N1087" s="242"/>
      <c r="O1087" s="242"/>
      <c r="P1087" s="242"/>
      <c r="Q1087" s="247"/>
      <c r="R1087" s="242"/>
      <c r="S1087" s="242"/>
      <c r="T1087" s="244"/>
      <c r="U1087" s="244"/>
      <c r="V1087" s="244"/>
      <c r="W1087" s="242"/>
    </row>
    <row r="1088" spans="1:23" ht="15" customHeight="1" x14ac:dyDescent="0.25">
      <c r="A1088" s="239" t="s">
        <v>2162</v>
      </c>
      <c r="B1088" s="249"/>
      <c r="C1088" s="250"/>
      <c r="D1088" s="242"/>
      <c r="E1088" s="260"/>
      <c r="F1088" s="244"/>
      <c r="G1088" s="287" t="s">
        <v>969</v>
      </c>
      <c r="H1088" s="275"/>
      <c r="I1088" s="242"/>
      <c r="J1088" s="242"/>
      <c r="K1088" s="246"/>
      <c r="L1088" s="246"/>
      <c r="M1088" s="242"/>
      <c r="N1088" s="242"/>
      <c r="O1088" s="242"/>
      <c r="P1088" s="242"/>
      <c r="Q1088" s="247"/>
      <c r="R1088" s="242"/>
      <c r="S1088" s="242"/>
      <c r="T1088" s="244"/>
      <c r="U1088" s="244"/>
      <c r="V1088" s="244"/>
      <c r="W1088" s="242"/>
    </row>
    <row r="1089" spans="1:23" ht="15" customHeight="1" x14ac:dyDescent="0.25">
      <c r="A1089" s="239" t="s">
        <v>2162</v>
      </c>
      <c r="B1089" s="249"/>
      <c r="C1089" s="250"/>
      <c r="D1089" s="242"/>
      <c r="E1089" s="260"/>
      <c r="F1089" s="244"/>
      <c r="G1089" s="287" t="s">
        <v>969</v>
      </c>
      <c r="H1089" s="275"/>
      <c r="I1089" s="242"/>
      <c r="J1089" s="242"/>
      <c r="K1089" s="246"/>
      <c r="L1089" s="246"/>
      <c r="M1089" s="242"/>
      <c r="N1089" s="242"/>
      <c r="O1089" s="242"/>
      <c r="P1089" s="242"/>
      <c r="Q1089" s="247"/>
      <c r="R1089" s="242"/>
      <c r="S1089" s="242"/>
      <c r="T1089" s="244"/>
      <c r="U1089" s="244"/>
      <c r="V1089" s="244"/>
      <c r="W1089" s="242"/>
    </row>
    <row r="1090" spans="1:23" s="302" customFormat="1" ht="15" customHeight="1" x14ac:dyDescent="0.25">
      <c r="A1090" s="228" t="s">
        <v>2162</v>
      </c>
      <c r="B1090" s="229"/>
      <c r="C1090" s="230"/>
      <c r="D1090" s="231" t="s">
        <v>27</v>
      </c>
      <c r="E1090" s="299">
        <v>1451666667</v>
      </c>
      <c r="F1090" s="233"/>
      <c r="G1090" s="300" t="s">
        <v>971</v>
      </c>
      <c r="H1090" s="301"/>
      <c r="I1090" s="235"/>
      <c r="J1090" s="235"/>
      <c r="K1090" s="231" t="s">
        <v>27</v>
      </c>
      <c r="L1090" s="236"/>
      <c r="M1090" s="236"/>
      <c r="N1090" s="236"/>
      <c r="O1090" s="236"/>
      <c r="P1090" s="236"/>
      <c r="Q1090" s="236"/>
      <c r="R1090" s="236"/>
      <c r="S1090" s="237"/>
      <c r="T1090" s="238"/>
      <c r="U1090" s="238"/>
      <c r="V1090" s="238"/>
      <c r="W1090" s="235"/>
    </row>
    <row r="1091" spans="1:23" ht="15" customHeight="1" x14ac:dyDescent="0.25">
      <c r="A1091" s="281" t="s">
        <v>1536</v>
      </c>
      <c r="B1091" s="249" t="s">
        <v>972</v>
      </c>
      <c r="C1091" s="250" t="s">
        <v>770</v>
      </c>
      <c r="D1091" s="242"/>
      <c r="E1091" s="260"/>
      <c r="F1091" s="244">
        <v>1451666667</v>
      </c>
      <c r="G1091" s="287" t="s">
        <v>971</v>
      </c>
      <c r="H1091" s="249" t="s">
        <v>972</v>
      </c>
      <c r="I1091" s="242"/>
      <c r="J1091" s="242"/>
      <c r="K1091" s="246" t="s">
        <v>27</v>
      </c>
      <c r="L1091" s="246"/>
      <c r="M1091" s="242"/>
      <c r="N1091" s="242"/>
      <c r="O1091" s="242"/>
      <c r="P1091" s="247" t="s">
        <v>2197</v>
      </c>
      <c r="Q1091" s="247" t="s">
        <v>2197</v>
      </c>
      <c r="R1091" s="242"/>
      <c r="S1091" s="242"/>
      <c r="T1091" s="244"/>
      <c r="U1091" s="244"/>
      <c r="V1091" s="244"/>
      <c r="W1091" s="242"/>
    </row>
    <row r="1092" spans="1:23" ht="15" customHeight="1" x14ac:dyDescent="0.25">
      <c r="A1092" s="239" t="s">
        <v>2162</v>
      </c>
      <c r="B1092" s="249"/>
      <c r="C1092" s="250"/>
      <c r="D1092" s="242"/>
      <c r="E1092" s="260"/>
      <c r="F1092" s="244"/>
      <c r="G1092" s="287" t="s">
        <v>971</v>
      </c>
      <c r="H1092" s="275"/>
      <c r="I1092" s="242"/>
      <c r="J1092" s="242"/>
      <c r="K1092" s="246"/>
      <c r="L1092" s="246"/>
      <c r="M1092" s="242"/>
      <c r="N1092" s="242"/>
      <c r="O1092" s="242"/>
      <c r="P1092" s="242"/>
      <c r="Q1092" s="247"/>
      <c r="R1092" s="242"/>
      <c r="S1092" s="242"/>
      <c r="T1092" s="244"/>
      <c r="U1092" s="244"/>
      <c r="V1092" s="244"/>
      <c r="W1092" s="242"/>
    </row>
    <row r="1093" spans="1:23" ht="15" customHeight="1" x14ac:dyDescent="0.25">
      <c r="A1093" s="239" t="s">
        <v>2162</v>
      </c>
      <c r="B1093" s="249"/>
      <c r="C1093" s="250"/>
      <c r="D1093" s="242"/>
      <c r="E1093" s="260"/>
      <c r="F1093" s="244"/>
      <c r="G1093" s="287" t="s">
        <v>971</v>
      </c>
      <c r="H1093" s="275"/>
      <c r="I1093" s="242"/>
      <c r="J1093" s="242"/>
      <c r="K1093" s="246"/>
      <c r="L1093" s="246"/>
      <c r="M1093" s="242"/>
      <c r="N1093" s="242"/>
      <c r="O1093" s="242"/>
      <c r="P1093" s="242"/>
      <c r="Q1093" s="247"/>
      <c r="R1093" s="242"/>
      <c r="S1093" s="242"/>
      <c r="T1093" s="244"/>
      <c r="U1093" s="244"/>
      <c r="V1093" s="244"/>
      <c r="W1093" s="242"/>
    </row>
    <row r="1094" spans="1:23" ht="15" customHeight="1" x14ac:dyDescent="0.25">
      <c r="A1094" s="239" t="s">
        <v>2162</v>
      </c>
      <c r="B1094" s="249"/>
      <c r="C1094" s="250"/>
      <c r="D1094" s="242"/>
      <c r="E1094" s="260"/>
      <c r="F1094" s="244"/>
      <c r="G1094" s="287" t="s">
        <v>971</v>
      </c>
      <c r="H1094" s="275"/>
      <c r="I1094" s="242"/>
      <c r="J1094" s="242"/>
      <c r="K1094" s="246"/>
      <c r="L1094" s="246"/>
      <c r="M1094" s="242"/>
      <c r="N1094" s="242"/>
      <c r="O1094" s="242"/>
      <c r="P1094" s="242"/>
      <c r="Q1094" s="247"/>
      <c r="R1094" s="242"/>
      <c r="S1094" s="242"/>
      <c r="T1094" s="244"/>
      <c r="U1094" s="244"/>
      <c r="V1094" s="244"/>
      <c r="W1094" s="242"/>
    </row>
    <row r="1095" spans="1:23" ht="15" customHeight="1" x14ac:dyDescent="0.25">
      <c r="A1095" s="239" t="s">
        <v>2162</v>
      </c>
      <c r="B1095" s="249"/>
      <c r="C1095" s="250"/>
      <c r="D1095" s="242"/>
      <c r="E1095" s="260"/>
      <c r="F1095" s="244"/>
      <c r="G1095" s="287" t="s">
        <v>971</v>
      </c>
      <c r="H1095" s="275"/>
      <c r="I1095" s="242"/>
      <c r="J1095" s="242"/>
      <c r="K1095" s="246"/>
      <c r="L1095" s="246"/>
      <c r="M1095" s="242"/>
      <c r="N1095" s="242"/>
      <c r="O1095" s="242"/>
      <c r="P1095" s="242"/>
      <c r="Q1095" s="247"/>
      <c r="R1095" s="242"/>
      <c r="S1095" s="242"/>
      <c r="T1095" s="244"/>
      <c r="U1095" s="244"/>
      <c r="V1095" s="244"/>
      <c r="W1095" s="242"/>
    </row>
    <row r="1096" spans="1:23" ht="15" customHeight="1" x14ac:dyDescent="0.25">
      <c r="A1096" s="239" t="s">
        <v>2162</v>
      </c>
      <c r="B1096" s="249"/>
      <c r="C1096" s="250"/>
      <c r="D1096" s="242"/>
      <c r="E1096" s="260"/>
      <c r="F1096" s="244"/>
      <c r="G1096" s="287" t="s">
        <v>971</v>
      </c>
      <c r="H1096" s="275"/>
      <c r="I1096" s="242"/>
      <c r="J1096" s="242"/>
      <c r="K1096" s="246"/>
      <c r="L1096" s="246"/>
      <c r="M1096" s="242"/>
      <c r="N1096" s="242"/>
      <c r="O1096" s="242"/>
      <c r="P1096" s="242"/>
      <c r="Q1096" s="247"/>
      <c r="R1096" s="242"/>
      <c r="S1096" s="242"/>
      <c r="T1096" s="244"/>
      <c r="U1096" s="244"/>
      <c r="V1096" s="244"/>
      <c r="W1096" s="242"/>
    </row>
    <row r="1097" spans="1:23" ht="15" customHeight="1" x14ac:dyDescent="0.25">
      <c r="A1097" s="239" t="s">
        <v>2162</v>
      </c>
      <c r="B1097" s="249"/>
      <c r="C1097" s="250"/>
      <c r="D1097" s="242"/>
      <c r="E1097" s="260"/>
      <c r="F1097" s="244"/>
      <c r="G1097" s="287" t="s">
        <v>971</v>
      </c>
      <c r="H1097" s="275"/>
      <c r="I1097" s="242"/>
      <c r="J1097" s="242"/>
      <c r="K1097" s="246"/>
      <c r="L1097" s="246"/>
      <c r="M1097" s="242"/>
      <c r="N1097" s="242"/>
      <c r="O1097" s="242"/>
      <c r="P1097" s="242"/>
      <c r="Q1097" s="247"/>
      <c r="R1097" s="242"/>
      <c r="S1097" s="242"/>
      <c r="T1097" s="244"/>
      <c r="U1097" s="244"/>
      <c r="V1097" s="244"/>
      <c r="W1097" s="242"/>
    </row>
    <row r="1098" spans="1:23" ht="15" customHeight="1" x14ac:dyDescent="0.25">
      <c r="A1098" s="239" t="s">
        <v>2162</v>
      </c>
      <c r="B1098" s="249"/>
      <c r="C1098" s="250"/>
      <c r="D1098" s="242"/>
      <c r="E1098" s="260"/>
      <c r="F1098" s="244"/>
      <c r="G1098" s="287" t="s">
        <v>971</v>
      </c>
      <c r="H1098" s="275"/>
      <c r="I1098" s="242"/>
      <c r="J1098" s="242"/>
      <c r="K1098" s="246"/>
      <c r="L1098" s="246"/>
      <c r="M1098" s="242"/>
      <c r="N1098" s="242"/>
      <c r="O1098" s="242"/>
      <c r="P1098" s="242"/>
      <c r="Q1098" s="247"/>
      <c r="R1098" s="242"/>
      <c r="S1098" s="242"/>
      <c r="T1098" s="244"/>
      <c r="U1098" s="244"/>
      <c r="V1098" s="244"/>
      <c r="W1098" s="242"/>
    </row>
    <row r="1099" spans="1:23" ht="15" customHeight="1" x14ac:dyDescent="0.25">
      <c r="A1099" s="239" t="s">
        <v>2162</v>
      </c>
      <c r="B1099" s="249"/>
      <c r="C1099" s="250"/>
      <c r="D1099" s="242"/>
      <c r="E1099" s="260"/>
      <c r="F1099" s="244"/>
      <c r="G1099" s="287" t="s">
        <v>971</v>
      </c>
      <c r="H1099" s="275"/>
      <c r="I1099" s="242"/>
      <c r="J1099" s="242"/>
      <c r="K1099" s="246"/>
      <c r="L1099" s="246"/>
      <c r="M1099" s="242"/>
      <c r="N1099" s="242"/>
      <c r="O1099" s="242"/>
      <c r="P1099" s="242"/>
      <c r="Q1099" s="247"/>
      <c r="R1099" s="242"/>
      <c r="S1099" s="242"/>
      <c r="T1099" s="244"/>
      <c r="U1099" s="244"/>
      <c r="V1099" s="244"/>
      <c r="W1099" s="242"/>
    </row>
    <row r="1100" spans="1:23" ht="15" customHeight="1" x14ac:dyDescent="0.25">
      <c r="A1100" s="239" t="s">
        <v>2162</v>
      </c>
      <c r="B1100" s="249"/>
      <c r="C1100" s="250"/>
      <c r="D1100" s="242"/>
      <c r="E1100" s="260"/>
      <c r="F1100" s="244"/>
      <c r="G1100" s="287" t="s">
        <v>971</v>
      </c>
      <c r="H1100" s="275"/>
      <c r="I1100" s="242"/>
      <c r="J1100" s="242"/>
      <c r="K1100" s="246"/>
      <c r="L1100" s="246"/>
      <c r="M1100" s="242"/>
      <c r="N1100" s="242"/>
      <c r="O1100" s="242"/>
      <c r="P1100" s="242"/>
      <c r="Q1100" s="247"/>
      <c r="R1100" s="242"/>
      <c r="S1100" s="242"/>
      <c r="T1100" s="244"/>
      <c r="U1100" s="244"/>
      <c r="V1100" s="244"/>
      <c r="W1100" s="242"/>
    </row>
    <row r="1101" spans="1:23" ht="15" customHeight="1" x14ac:dyDescent="0.25">
      <c r="A1101" s="239" t="s">
        <v>2162</v>
      </c>
      <c r="B1101" s="249"/>
      <c r="C1101" s="250"/>
      <c r="D1101" s="242"/>
      <c r="E1101" s="260"/>
      <c r="F1101" s="244"/>
      <c r="G1101" s="287" t="s">
        <v>971</v>
      </c>
      <c r="H1101" s="275"/>
      <c r="I1101" s="242"/>
      <c r="J1101" s="242"/>
      <c r="K1101" s="246"/>
      <c r="L1101" s="246"/>
      <c r="M1101" s="242"/>
      <c r="N1101" s="242"/>
      <c r="O1101" s="242"/>
      <c r="P1101" s="242"/>
      <c r="Q1101" s="247"/>
      <c r="R1101" s="242"/>
      <c r="S1101" s="242"/>
      <c r="T1101" s="244"/>
      <c r="U1101" s="244"/>
      <c r="V1101" s="244"/>
      <c r="W1101" s="242"/>
    </row>
    <row r="1102" spans="1:23" ht="15" customHeight="1" x14ac:dyDescent="0.25">
      <c r="A1102" s="239" t="s">
        <v>2162</v>
      </c>
      <c r="B1102" s="249"/>
      <c r="C1102" s="250"/>
      <c r="D1102" s="242"/>
      <c r="E1102" s="260"/>
      <c r="F1102" s="244"/>
      <c r="G1102" s="287" t="s">
        <v>971</v>
      </c>
      <c r="H1102" s="275"/>
      <c r="I1102" s="242"/>
      <c r="J1102" s="242"/>
      <c r="K1102" s="246"/>
      <c r="L1102" s="246"/>
      <c r="M1102" s="242"/>
      <c r="N1102" s="242"/>
      <c r="O1102" s="242"/>
      <c r="P1102" s="242"/>
      <c r="Q1102" s="247"/>
      <c r="R1102" s="242"/>
      <c r="S1102" s="242"/>
      <c r="T1102" s="244"/>
      <c r="U1102" s="244"/>
      <c r="V1102" s="244"/>
      <c r="W1102" s="242"/>
    </row>
    <row r="1103" spans="1:23" ht="15" customHeight="1" x14ac:dyDescent="0.25">
      <c r="A1103" s="239" t="s">
        <v>2162</v>
      </c>
      <c r="B1103" s="249"/>
      <c r="C1103" s="250"/>
      <c r="D1103" s="242"/>
      <c r="E1103" s="260"/>
      <c r="F1103" s="244"/>
      <c r="G1103" s="287" t="s">
        <v>971</v>
      </c>
      <c r="H1103" s="275"/>
      <c r="I1103" s="242"/>
      <c r="J1103" s="242"/>
      <c r="K1103" s="246"/>
      <c r="L1103" s="246"/>
      <c r="M1103" s="242"/>
      <c r="N1103" s="242"/>
      <c r="O1103" s="242"/>
      <c r="P1103" s="242"/>
      <c r="Q1103" s="247"/>
      <c r="R1103" s="242"/>
      <c r="S1103" s="242"/>
      <c r="T1103" s="244"/>
      <c r="U1103" s="244"/>
      <c r="V1103" s="244"/>
      <c r="W1103" s="242"/>
    </row>
    <row r="1104" spans="1:23" ht="15" customHeight="1" x14ac:dyDescent="0.25">
      <c r="A1104" s="239" t="s">
        <v>2162</v>
      </c>
      <c r="B1104" s="249"/>
      <c r="C1104" s="250"/>
      <c r="D1104" s="242"/>
      <c r="E1104" s="260"/>
      <c r="F1104" s="244"/>
      <c r="G1104" s="287" t="s">
        <v>971</v>
      </c>
      <c r="H1104" s="275"/>
      <c r="I1104" s="242"/>
      <c r="J1104" s="242"/>
      <c r="K1104" s="246"/>
      <c r="L1104" s="246"/>
      <c r="M1104" s="242"/>
      <c r="N1104" s="242"/>
      <c r="O1104" s="242"/>
      <c r="P1104" s="242"/>
      <c r="Q1104" s="247"/>
      <c r="R1104" s="242"/>
      <c r="S1104" s="242"/>
      <c r="T1104" s="244"/>
      <c r="U1104" s="244"/>
      <c r="V1104" s="244"/>
      <c r="W1104" s="242"/>
    </row>
    <row r="1105" spans="1:23" ht="15" customHeight="1" x14ac:dyDescent="0.25">
      <c r="A1105" s="239" t="s">
        <v>2162</v>
      </c>
      <c r="B1105" s="249"/>
      <c r="C1105" s="250"/>
      <c r="D1105" s="242"/>
      <c r="E1105" s="260"/>
      <c r="F1105" s="244"/>
      <c r="G1105" s="287" t="s">
        <v>971</v>
      </c>
      <c r="H1105" s="275"/>
      <c r="I1105" s="242"/>
      <c r="J1105" s="242"/>
      <c r="K1105" s="246"/>
      <c r="L1105" s="246"/>
      <c r="M1105" s="242"/>
      <c r="N1105" s="242"/>
      <c r="O1105" s="242"/>
      <c r="P1105" s="242"/>
      <c r="Q1105" s="247"/>
      <c r="R1105" s="242"/>
      <c r="S1105" s="242"/>
      <c r="T1105" s="244"/>
      <c r="U1105" s="244"/>
      <c r="V1105" s="244"/>
      <c r="W1105" s="242"/>
    </row>
    <row r="1106" spans="1:23" ht="15" customHeight="1" x14ac:dyDescent="0.25">
      <c r="A1106" s="239" t="s">
        <v>2162</v>
      </c>
      <c r="B1106" s="249"/>
      <c r="C1106" s="250"/>
      <c r="D1106" s="242"/>
      <c r="E1106" s="260"/>
      <c r="F1106" s="244"/>
      <c r="G1106" s="287" t="s">
        <v>971</v>
      </c>
      <c r="H1106" s="275"/>
      <c r="I1106" s="242"/>
      <c r="J1106" s="242"/>
      <c r="K1106" s="246"/>
      <c r="L1106" s="246"/>
      <c r="M1106" s="242"/>
      <c r="N1106" s="242"/>
      <c r="O1106" s="242"/>
      <c r="P1106" s="242"/>
      <c r="Q1106" s="247"/>
      <c r="R1106" s="242"/>
      <c r="S1106" s="242"/>
      <c r="T1106" s="244"/>
      <c r="U1106" s="244"/>
      <c r="V1106" s="244"/>
      <c r="W1106" s="242"/>
    </row>
    <row r="1107" spans="1:23" s="320" customFormat="1" ht="15" customHeight="1" x14ac:dyDescent="0.25">
      <c r="A1107" s="228" t="s">
        <v>2162</v>
      </c>
      <c r="B1107" s="290"/>
      <c r="C1107" s="291"/>
      <c r="D1107" s="231" t="s">
        <v>27</v>
      </c>
      <c r="E1107" s="271">
        <v>3272432328.4000001</v>
      </c>
      <c r="F1107" s="233"/>
      <c r="G1107" s="288" t="s">
        <v>973</v>
      </c>
      <c r="H1107" s="289"/>
      <c r="I1107" s="253"/>
      <c r="J1107" s="253"/>
      <c r="K1107" s="231" t="s">
        <v>27</v>
      </c>
      <c r="L1107" s="319"/>
      <c r="M1107" s="319"/>
      <c r="N1107" s="319"/>
      <c r="O1107" s="319"/>
      <c r="P1107" s="319"/>
      <c r="Q1107" s="319"/>
      <c r="R1107" s="319"/>
      <c r="S1107" s="251"/>
      <c r="T1107" s="252"/>
      <c r="U1107" s="252"/>
      <c r="V1107" s="252"/>
      <c r="W1107" s="253"/>
    </row>
    <row r="1108" spans="1:23" ht="15" customHeight="1" x14ac:dyDescent="0.25">
      <c r="A1108" s="239" t="s">
        <v>1522</v>
      </c>
      <c r="B1108" s="249" t="s">
        <v>974</v>
      </c>
      <c r="C1108" s="250" t="s">
        <v>771</v>
      </c>
      <c r="D1108" s="242"/>
      <c r="E1108" s="260"/>
      <c r="F1108" s="244">
        <v>112000001.40000001</v>
      </c>
      <c r="G1108" s="287" t="s">
        <v>973</v>
      </c>
      <c r="H1108" s="275" t="s">
        <v>994</v>
      </c>
      <c r="I1108" s="257" t="s">
        <v>2243</v>
      </c>
      <c r="J1108" s="242" t="s">
        <v>257</v>
      </c>
      <c r="K1108" s="246" t="s">
        <v>27</v>
      </c>
      <c r="L1108" s="246" t="s">
        <v>1216</v>
      </c>
      <c r="M1108" s="242" t="s">
        <v>2160</v>
      </c>
      <c r="N1108" s="242" t="s">
        <v>1473</v>
      </c>
      <c r="O1108" s="242" t="s">
        <v>1474</v>
      </c>
      <c r="P1108" s="242" t="s">
        <v>1038</v>
      </c>
      <c r="Q1108" s="247" t="s">
        <v>1131</v>
      </c>
      <c r="R1108" s="242" t="s">
        <v>1061</v>
      </c>
      <c r="S1108" s="242"/>
      <c r="T1108" s="321">
        <v>302120005.60000002</v>
      </c>
      <c r="U1108" s="244">
        <v>1907969651.6800001</v>
      </c>
      <c r="V1108" s="244">
        <v>57239497.269999996</v>
      </c>
      <c r="W1108" s="242" t="s">
        <v>2165</v>
      </c>
    </row>
    <row r="1109" spans="1:23" ht="15" customHeight="1" x14ac:dyDescent="0.25">
      <c r="A1109" s="239" t="s">
        <v>1522</v>
      </c>
      <c r="B1109" s="249" t="s">
        <v>1024</v>
      </c>
      <c r="C1109" s="250" t="s">
        <v>772</v>
      </c>
      <c r="D1109" s="242"/>
      <c r="E1109" s="260"/>
      <c r="F1109" s="244">
        <v>2181682320</v>
      </c>
      <c r="G1109" s="287" t="s">
        <v>973</v>
      </c>
      <c r="H1109" s="275" t="s">
        <v>989</v>
      </c>
      <c r="I1109" s="257" t="s">
        <v>2244</v>
      </c>
      <c r="J1109" s="242" t="s">
        <v>253</v>
      </c>
      <c r="K1109" s="246" t="s">
        <v>27</v>
      </c>
      <c r="L1109" s="246" t="s">
        <v>1216</v>
      </c>
      <c r="M1109" s="242" t="s">
        <v>2160</v>
      </c>
      <c r="N1109" s="242" t="s">
        <v>1473</v>
      </c>
      <c r="O1109" s="242" t="s">
        <v>1474</v>
      </c>
      <c r="P1109" s="242" t="s">
        <v>1038</v>
      </c>
      <c r="Q1109" s="247" t="s">
        <v>1131</v>
      </c>
      <c r="R1109" s="242" t="s">
        <v>1061</v>
      </c>
      <c r="S1109" s="242"/>
      <c r="T1109" s="321">
        <v>671300001.39999998</v>
      </c>
      <c r="U1109" s="244">
        <v>2561900736.3199997</v>
      </c>
      <c r="V1109" s="244">
        <v>190853237.63000005</v>
      </c>
      <c r="W1109" s="242" t="s">
        <v>2165</v>
      </c>
    </row>
    <row r="1110" spans="1:23" ht="15" customHeight="1" x14ac:dyDescent="0.25">
      <c r="A1110" s="239" t="s">
        <v>1522</v>
      </c>
      <c r="B1110" s="249" t="s">
        <v>1007</v>
      </c>
      <c r="C1110" s="250" t="s">
        <v>771</v>
      </c>
      <c r="D1110" s="242"/>
      <c r="E1110" s="260"/>
      <c r="F1110" s="244">
        <v>5330000</v>
      </c>
      <c r="G1110" s="287" t="s">
        <v>973</v>
      </c>
      <c r="H1110" s="275" t="s">
        <v>1024</v>
      </c>
      <c r="I1110" s="257" t="s">
        <v>2245</v>
      </c>
      <c r="J1110" s="242" t="s">
        <v>256</v>
      </c>
      <c r="K1110" s="246" t="s">
        <v>27</v>
      </c>
      <c r="L1110" s="246" t="s">
        <v>27</v>
      </c>
      <c r="M1110" s="242" t="s">
        <v>2160</v>
      </c>
      <c r="N1110" s="242">
        <v>0</v>
      </c>
      <c r="O1110" s="242" t="s">
        <v>1464</v>
      </c>
      <c r="P1110" s="242" t="s">
        <v>1038</v>
      </c>
      <c r="Q1110" s="247" t="s">
        <v>1131</v>
      </c>
      <c r="R1110" s="242" t="s">
        <v>1061</v>
      </c>
      <c r="S1110" s="242"/>
      <c r="T1110" s="321">
        <v>2181682320</v>
      </c>
      <c r="U1110" s="244">
        <v>3571618058</v>
      </c>
      <c r="V1110" s="244">
        <v>747464372.50999999</v>
      </c>
      <c r="W1110" s="242" t="s">
        <v>2246</v>
      </c>
    </row>
    <row r="1111" spans="1:23" ht="15" customHeight="1" x14ac:dyDescent="0.25">
      <c r="A1111" s="239" t="s">
        <v>1556</v>
      </c>
      <c r="B1111" s="249" t="s">
        <v>994</v>
      </c>
      <c r="C1111" s="250" t="s">
        <v>773</v>
      </c>
      <c r="D1111" s="242"/>
      <c r="E1111" s="260"/>
      <c r="F1111" s="244">
        <v>302120005.60000002</v>
      </c>
      <c r="G1111" s="287" t="s">
        <v>973</v>
      </c>
      <c r="H1111" s="275" t="s">
        <v>974</v>
      </c>
      <c r="I1111" s="242" t="s">
        <v>771</v>
      </c>
      <c r="J1111" s="242" t="s">
        <v>255</v>
      </c>
      <c r="K1111" s="246" t="s">
        <v>27</v>
      </c>
      <c r="L1111" s="246" t="s">
        <v>27</v>
      </c>
      <c r="M1111" s="242" t="s">
        <v>2160</v>
      </c>
      <c r="N1111" s="242" t="s">
        <v>1482</v>
      </c>
      <c r="O1111" s="242" t="s">
        <v>1474</v>
      </c>
      <c r="P1111" s="242" t="s">
        <v>1030</v>
      </c>
      <c r="Q1111" s="247" t="s">
        <v>1041</v>
      </c>
      <c r="R1111" s="242" t="s">
        <v>1076</v>
      </c>
      <c r="S1111" s="242"/>
      <c r="T1111" s="321">
        <v>112000001.40000001</v>
      </c>
      <c r="U1111" s="244">
        <v>30000000</v>
      </c>
      <c r="V1111" s="244">
        <v>0</v>
      </c>
      <c r="W1111" s="242" t="s">
        <v>2246</v>
      </c>
    </row>
    <row r="1112" spans="1:23" ht="15" customHeight="1" x14ac:dyDescent="0.25">
      <c r="A1112" s="239" t="s">
        <v>1556</v>
      </c>
      <c r="B1112" s="249" t="s">
        <v>989</v>
      </c>
      <c r="C1112" s="250" t="s">
        <v>774</v>
      </c>
      <c r="D1112" s="242"/>
      <c r="E1112" s="260"/>
      <c r="F1112" s="244">
        <v>671300001.39999998</v>
      </c>
      <c r="G1112" s="287" t="s">
        <v>973</v>
      </c>
      <c r="H1112" s="275" t="s">
        <v>974</v>
      </c>
      <c r="I1112" s="242" t="s">
        <v>771</v>
      </c>
      <c r="J1112" s="242" t="s">
        <v>324</v>
      </c>
      <c r="K1112" s="246" t="s">
        <v>27</v>
      </c>
      <c r="L1112" s="246" t="s">
        <v>27</v>
      </c>
      <c r="M1112" s="242" t="s">
        <v>2164</v>
      </c>
      <c r="N1112" s="242" t="s">
        <v>1482</v>
      </c>
      <c r="O1112" s="242" t="s">
        <v>1464</v>
      </c>
      <c r="P1112" s="242" t="s">
        <v>1030</v>
      </c>
      <c r="Q1112" s="247" t="s">
        <v>1041</v>
      </c>
      <c r="R1112" s="242" t="s">
        <v>1065</v>
      </c>
      <c r="S1112" s="242"/>
      <c r="T1112" s="321" t="s">
        <v>2162</v>
      </c>
      <c r="U1112" s="244">
        <v>0</v>
      </c>
      <c r="V1112" s="244">
        <v>0</v>
      </c>
      <c r="W1112" s="242" t="s">
        <v>2246</v>
      </c>
    </row>
    <row r="1113" spans="1:23" ht="15" customHeight="1" x14ac:dyDescent="0.25">
      <c r="A1113" s="239" t="s">
        <v>2162</v>
      </c>
      <c r="B1113" s="249"/>
      <c r="C1113" s="250"/>
      <c r="D1113" s="242"/>
      <c r="E1113" s="260"/>
      <c r="F1113" s="244"/>
      <c r="G1113" s="287" t="s">
        <v>973</v>
      </c>
      <c r="H1113" s="275" t="s">
        <v>1007</v>
      </c>
      <c r="I1113" s="242" t="s">
        <v>771</v>
      </c>
      <c r="J1113" s="242" t="s">
        <v>254</v>
      </c>
      <c r="K1113" s="246" t="s">
        <v>27</v>
      </c>
      <c r="L1113" s="246" t="s">
        <v>27</v>
      </c>
      <c r="M1113" s="242" t="s">
        <v>2160</v>
      </c>
      <c r="N1113" s="242" t="s">
        <v>1463</v>
      </c>
      <c r="O1113" s="242" t="s">
        <v>1474</v>
      </c>
      <c r="P1113" s="242" t="s">
        <v>1030</v>
      </c>
      <c r="Q1113" s="247" t="s">
        <v>1041</v>
      </c>
      <c r="R1113" s="242" t="s">
        <v>1065</v>
      </c>
      <c r="S1113" s="242"/>
      <c r="T1113" s="321">
        <v>5330000</v>
      </c>
      <c r="U1113" s="244">
        <v>533000000</v>
      </c>
      <c r="V1113" s="244">
        <v>6257985</v>
      </c>
      <c r="W1113" s="242" t="s">
        <v>2246</v>
      </c>
    </row>
    <row r="1114" spans="1:23" ht="15" customHeight="1" x14ac:dyDescent="0.25">
      <c r="A1114" s="239" t="s">
        <v>2162</v>
      </c>
      <c r="B1114" s="249"/>
      <c r="C1114" s="250"/>
      <c r="D1114" s="242"/>
      <c r="E1114" s="260"/>
      <c r="F1114" s="244"/>
      <c r="G1114" s="287" t="s">
        <v>973</v>
      </c>
      <c r="H1114" s="275"/>
      <c r="I1114" s="242"/>
      <c r="J1114" s="242"/>
      <c r="K1114" s="246"/>
      <c r="L1114" s="246"/>
      <c r="M1114" s="242"/>
      <c r="N1114" s="242"/>
      <c r="O1114" s="242"/>
      <c r="P1114" s="242"/>
      <c r="Q1114" s="247"/>
      <c r="R1114" s="242"/>
      <c r="S1114" s="242"/>
      <c r="T1114" s="244"/>
      <c r="U1114" s="244"/>
      <c r="V1114" s="244"/>
      <c r="W1114" s="242"/>
    </row>
    <row r="1115" spans="1:23" ht="15" customHeight="1" x14ac:dyDescent="0.25">
      <c r="A1115" s="239" t="s">
        <v>2162</v>
      </c>
      <c r="B1115" s="249"/>
      <c r="C1115" s="250"/>
      <c r="D1115" s="242"/>
      <c r="E1115" s="260"/>
      <c r="F1115" s="244"/>
      <c r="G1115" s="287" t="s">
        <v>973</v>
      </c>
      <c r="H1115" s="275"/>
      <c r="I1115" s="242"/>
      <c r="J1115" s="242"/>
      <c r="K1115" s="246"/>
      <c r="L1115" s="246"/>
      <c r="M1115" s="242"/>
      <c r="N1115" s="242"/>
      <c r="O1115" s="242"/>
      <c r="P1115" s="242"/>
      <c r="Q1115" s="247"/>
      <c r="R1115" s="242"/>
      <c r="S1115" s="242"/>
      <c r="T1115" s="244"/>
      <c r="U1115" s="244"/>
      <c r="V1115" s="244"/>
      <c r="W1115" s="242"/>
    </row>
    <row r="1116" spans="1:23" ht="15" customHeight="1" x14ac:dyDescent="0.25">
      <c r="A1116" s="239" t="s">
        <v>2162</v>
      </c>
      <c r="B1116" s="249"/>
      <c r="C1116" s="250"/>
      <c r="D1116" s="242"/>
      <c r="E1116" s="260"/>
      <c r="F1116" s="244"/>
      <c r="G1116" s="287" t="s">
        <v>973</v>
      </c>
      <c r="H1116" s="275"/>
      <c r="I1116" s="242"/>
      <c r="J1116" s="242"/>
      <c r="K1116" s="246"/>
      <c r="L1116" s="246"/>
      <c r="M1116" s="242"/>
      <c r="N1116" s="242"/>
      <c r="O1116" s="242"/>
      <c r="P1116" s="242"/>
      <c r="Q1116" s="247"/>
      <c r="R1116" s="242"/>
      <c r="S1116" s="242"/>
      <c r="T1116" s="244"/>
      <c r="U1116" s="244"/>
      <c r="V1116" s="244"/>
      <c r="W1116" s="242"/>
    </row>
    <row r="1117" spans="1:23" ht="15" customHeight="1" x14ac:dyDescent="0.25">
      <c r="A1117" s="239" t="s">
        <v>2162</v>
      </c>
      <c r="B1117" s="249"/>
      <c r="C1117" s="250"/>
      <c r="D1117" s="242"/>
      <c r="E1117" s="260"/>
      <c r="F1117" s="244"/>
      <c r="G1117" s="287" t="s">
        <v>973</v>
      </c>
      <c r="H1117" s="275"/>
      <c r="I1117" s="242"/>
      <c r="J1117" s="242"/>
      <c r="K1117" s="246"/>
      <c r="L1117" s="246"/>
      <c r="M1117" s="242"/>
      <c r="N1117" s="242"/>
      <c r="O1117" s="242"/>
      <c r="P1117" s="242"/>
      <c r="Q1117" s="247"/>
      <c r="R1117" s="242"/>
      <c r="S1117" s="242"/>
      <c r="T1117" s="244"/>
      <c r="U1117" s="244"/>
      <c r="V1117" s="244"/>
      <c r="W1117" s="242"/>
    </row>
    <row r="1118" spans="1:23" ht="15" customHeight="1" x14ac:dyDescent="0.25">
      <c r="A1118" s="239" t="s">
        <v>2162</v>
      </c>
      <c r="B1118" s="249"/>
      <c r="C1118" s="250"/>
      <c r="D1118" s="242"/>
      <c r="E1118" s="260"/>
      <c r="F1118" s="244"/>
      <c r="G1118" s="287" t="s">
        <v>973</v>
      </c>
      <c r="H1118" s="275"/>
      <c r="I1118" s="242"/>
      <c r="J1118" s="242"/>
      <c r="K1118" s="246"/>
      <c r="L1118" s="246"/>
      <c r="M1118" s="242"/>
      <c r="N1118" s="242"/>
      <c r="O1118" s="242"/>
      <c r="P1118" s="242"/>
      <c r="Q1118" s="247"/>
      <c r="R1118" s="242"/>
      <c r="S1118" s="242"/>
      <c r="T1118" s="244"/>
      <c r="U1118" s="244"/>
      <c r="V1118" s="244"/>
      <c r="W1118" s="242"/>
    </row>
    <row r="1119" spans="1:23" ht="15" customHeight="1" x14ac:dyDescent="0.25">
      <c r="A1119" s="239" t="s">
        <v>2162</v>
      </c>
      <c r="B1119" s="249"/>
      <c r="C1119" s="250"/>
      <c r="D1119" s="242"/>
      <c r="E1119" s="260"/>
      <c r="F1119" s="244"/>
      <c r="G1119" s="287" t="s">
        <v>973</v>
      </c>
      <c r="H1119" s="275"/>
      <c r="I1119" s="242"/>
      <c r="J1119" s="242"/>
      <c r="K1119" s="246"/>
      <c r="L1119" s="246"/>
      <c r="M1119" s="242"/>
      <c r="N1119" s="242"/>
      <c r="O1119" s="242"/>
      <c r="P1119" s="242"/>
      <c r="Q1119" s="247"/>
      <c r="R1119" s="242"/>
      <c r="S1119" s="242"/>
      <c r="T1119" s="244"/>
      <c r="U1119" s="244"/>
      <c r="V1119" s="244"/>
      <c r="W1119" s="242"/>
    </row>
    <row r="1120" spans="1:23" ht="15" customHeight="1" x14ac:dyDescent="0.25">
      <c r="A1120" s="239" t="s">
        <v>2162</v>
      </c>
      <c r="B1120" s="249"/>
      <c r="C1120" s="250"/>
      <c r="D1120" s="242"/>
      <c r="E1120" s="260"/>
      <c r="F1120" s="244"/>
      <c r="G1120" s="287" t="s">
        <v>973</v>
      </c>
      <c r="H1120" s="275"/>
      <c r="I1120" s="242"/>
      <c r="J1120" s="242"/>
      <c r="K1120" s="246"/>
      <c r="L1120" s="246"/>
      <c r="M1120" s="242"/>
      <c r="N1120" s="242"/>
      <c r="O1120" s="242"/>
      <c r="P1120" s="242"/>
      <c r="Q1120" s="247"/>
      <c r="R1120" s="242"/>
      <c r="S1120" s="242"/>
      <c r="T1120" s="244"/>
      <c r="U1120" s="244"/>
      <c r="V1120" s="244"/>
      <c r="W1120" s="242"/>
    </row>
    <row r="1121" spans="1:23" ht="15" customHeight="1" x14ac:dyDescent="0.25">
      <c r="A1121" s="239" t="s">
        <v>2162</v>
      </c>
      <c r="B1121" s="249"/>
      <c r="C1121" s="250"/>
      <c r="D1121" s="242"/>
      <c r="E1121" s="260"/>
      <c r="F1121" s="244"/>
      <c r="G1121" s="287" t="s">
        <v>973</v>
      </c>
      <c r="H1121" s="275"/>
      <c r="I1121" s="242"/>
      <c r="J1121" s="242"/>
      <c r="K1121" s="246"/>
      <c r="L1121" s="246"/>
      <c r="M1121" s="242"/>
      <c r="N1121" s="242"/>
      <c r="O1121" s="242"/>
      <c r="P1121" s="242"/>
      <c r="Q1121" s="247"/>
      <c r="R1121" s="242"/>
      <c r="S1121" s="242"/>
      <c r="T1121" s="244"/>
      <c r="U1121" s="244"/>
      <c r="V1121" s="244"/>
      <c r="W1121" s="242"/>
    </row>
    <row r="1122" spans="1:23" ht="15" customHeight="1" x14ac:dyDescent="0.25">
      <c r="A1122" s="239" t="s">
        <v>2162</v>
      </c>
      <c r="B1122" s="249"/>
      <c r="C1122" s="250"/>
      <c r="D1122" s="242"/>
      <c r="E1122" s="260"/>
      <c r="F1122" s="244"/>
      <c r="G1122" s="287" t="s">
        <v>973</v>
      </c>
      <c r="H1122" s="275"/>
      <c r="I1122" s="242"/>
      <c r="J1122" s="242"/>
      <c r="K1122" s="246"/>
      <c r="L1122" s="246"/>
      <c r="M1122" s="242"/>
      <c r="N1122" s="242"/>
      <c r="O1122" s="242"/>
      <c r="P1122" s="242"/>
      <c r="Q1122" s="247"/>
      <c r="R1122" s="242"/>
      <c r="S1122" s="242"/>
      <c r="T1122" s="244"/>
      <c r="U1122" s="244"/>
      <c r="V1122" s="244"/>
      <c r="W1122" s="242"/>
    </row>
    <row r="1123" spans="1:23" ht="15" customHeight="1" x14ac:dyDescent="0.25">
      <c r="A1123" s="239" t="s">
        <v>2162</v>
      </c>
      <c r="B1123" s="249"/>
      <c r="C1123" s="250"/>
      <c r="D1123" s="242"/>
      <c r="E1123" s="260"/>
      <c r="F1123" s="244"/>
      <c r="G1123" s="287" t="s">
        <v>973</v>
      </c>
      <c r="H1123" s="275"/>
      <c r="I1123" s="242"/>
      <c r="J1123" s="242"/>
      <c r="K1123" s="246"/>
      <c r="L1123" s="246"/>
      <c r="M1123" s="242"/>
      <c r="N1123" s="242"/>
      <c r="O1123" s="242"/>
      <c r="P1123" s="242"/>
      <c r="Q1123" s="247"/>
      <c r="R1123" s="242"/>
      <c r="S1123" s="242"/>
      <c r="T1123" s="244"/>
      <c r="U1123" s="244"/>
      <c r="V1123" s="244"/>
      <c r="W1123" s="242"/>
    </row>
    <row r="1124" spans="1:23" s="320" customFormat="1" ht="15" customHeight="1" x14ac:dyDescent="0.25">
      <c r="A1124" s="228" t="s">
        <v>2162</v>
      </c>
      <c r="B1124" s="290"/>
      <c r="C1124" s="291"/>
      <c r="D1124" s="231" t="s">
        <v>1216</v>
      </c>
      <c r="E1124" s="293"/>
      <c r="F1124" s="233"/>
      <c r="G1124" s="288"/>
      <c r="H1124" s="289"/>
      <c r="I1124" s="253"/>
      <c r="J1124" s="253"/>
      <c r="K1124" s="319" t="s">
        <v>1216</v>
      </c>
      <c r="L1124" s="319"/>
      <c r="M1124" s="319"/>
      <c r="N1124" s="319"/>
      <c r="O1124" s="319"/>
      <c r="P1124" s="319"/>
      <c r="Q1124" s="319"/>
      <c r="R1124" s="319"/>
      <c r="S1124" s="251"/>
      <c r="T1124" s="252"/>
      <c r="U1124" s="252"/>
      <c r="V1124" s="252"/>
      <c r="W1124" s="253"/>
    </row>
    <row r="1125" spans="1:23" s="320" customFormat="1" ht="15" customHeight="1" x14ac:dyDescent="0.25">
      <c r="A1125" s="261" t="s">
        <v>2162</v>
      </c>
      <c r="B1125" s="262"/>
      <c r="C1125" s="263"/>
      <c r="D1125" s="258"/>
      <c r="E1125" s="264"/>
      <c r="F1125" s="265"/>
      <c r="G1125" s="306" t="s">
        <v>1215</v>
      </c>
      <c r="H1125" s="258" t="s">
        <v>2247</v>
      </c>
      <c r="I1125" s="258" t="s">
        <v>2248</v>
      </c>
      <c r="J1125" s="258" t="s">
        <v>2249</v>
      </c>
      <c r="K1125" s="322" t="s">
        <v>1216</v>
      </c>
      <c r="L1125" s="267" t="s">
        <v>1216</v>
      </c>
      <c r="M1125" s="258" t="s">
        <v>2164</v>
      </c>
      <c r="N1125" s="258" t="s">
        <v>1468</v>
      </c>
      <c r="O1125" s="258" t="s">
        <v>1469</v>
      </c>
      <c r="P1125" s="258" t="s">
        <v>1033</v>
      </c>
      <c r="Q1125" s="268" t="s">
        <v>1075</v>
      </c>
      <c r="R1125" s="258" t="s">
        <v>1045</v>
      </c>
      <c r="S1125" s="265"/>
      <c r="T1125" s="269" t="s">
        <v>2162</v>
      </c>
      <c r="U1125" s="269">
        <v>0</v>
      </c>
      <c r="V1125" s="269">
        <v>0</v>
      </c>
      <c r="W1125" s="242" t="s">
        <v>2165</v>
      </c>
    </row>
    <row r="1126" spans="1:23" ht="15" customHeight="1" x14ac:dyDescent="0.25">
      <c r="A1126" s="261" t="s">
        <v>2162</v>
      </c>
      <c r="B1126" s="262"/>
      <c r="C1126" s="263"/>
      <c r="D1126" s="258"/>
      <c r="E1126" s="264"/>
      <c r="F1126" s="265"/>
      <c r="G1126" s="306" t="s">
        <v>1215</v>
      </c>
      <c r="H1126" s="258" t="s">
        <v>2247</v>
      </c>
      <c r="I1126" s="258" t="s">
        <v>2248</v>
      </c>
      <c r="J1126" s="258" t="s">
        <v>2250</v>
      </c>
      <c r="K1126" s="322" t="s">
        <v>1216</v>
      </c>
      <c r="L1126" s="267" t="s">
        <v>1216</v>
      </c>
      <c r="M1126" s="258" t="s">
        <v>2164</v>
      </c>
      <c r="N1126" s="258" t="s">
        <v>1468</v>
      </c>
      <c r="O1126" s="258" t="s">
        <v>1469</v>
      </c>
      <c r="P1126" s="258" t="s">
        <v>1031</v>
      </c>
      <c r="Q1126" s="268" t="s">
        <v>1052</v>
      </c>
      <c r="R1126" s="258" t="s">
        <v>1202</v>
      </c>
      <c r="S1126" s="265"/>
      <c r="T1126" s="269" t="s">
        <v>2162</v>
      </c>
      <c r="U1126" s="269">
        <v>0</v>
      </c>
      <c r="V1126" s="269">
        <v>0</v>
      </c>
      <c r="W1126" s="242" t="s">
        <v>2165</v>
      </c>
    </row>
    <row r="1127" spans="1:23" ht="15" customHeight="1" x14ac:dyDescent="0.25">
      <c r="A1127" s="261" t="s">
        <v>2162</v>
      </c>
      <c r="B1127" s="262"/>
      <c r="C1127" s="263"/>
      <c r="D1127" s="258"/>
      <c r="E1127" s="264"/>
      <c r="F1127" s="265"/>
      <c r="G1127" s="306" t="s">
        <v>1215</v>
      </c>
      <c r="H1127" s="258" t="s">
        <v>2247</v>
      </c>
      <c r="I1127" s="258" t="s">
        <v>2248</v>
      </c>
      <c r="J1127" s="258" t="s">
        <v>2251</v>
      </c>
      <c r="K1127" s="322" t="s">
        <v>1216</v>
      </c>
      <c r="L1127" s="267" t="s">
        <v>1216</v>
      </c>
      <c r="M1127" s="258" t="s">
        <v>2164</v>
      </c>
      <c r="N1127" s="258" t="s">
        <v>1468</v>
      </c>
      <c r="O1127" s="258" t="s">
        <v>1469</v>
      </c>
      <c r="P1127" s="258" t="s">
        <v>1039</v>
      </c>
      <c r="Q1127" s="268" t="s">
        <v>1142</v>
      </c>
      <c r="R1127" s="258" t="s">
        <v>1107</v>
      </c>
      <c r="S1127" s="265"/>
      <c r="T1127" s="269" t="s">
        <v>2162</v>
      </c>
      <c r="U1127" s="269">
        <v>0</v>
      </c>
      <c r="V1127" s="269">
        <v>0</v>
      </c>
      <c r="W1127" s="242" t="s">
        <v>2165</v>
      </c>
    </row>
    <row r="1128" spans="1:23" ht="15" customHeight="1" x14ac:dyDescent="0.25">
      <c r="A1128" s="261" t="s">
        <v>2162</v>
      </c>
      <c r="B1128" s="262"/>
      <c r="C1128" s="263"/>
      <c r="D1128" s="258"/>
      <c r="E1128" s="264"/>
      <c r="F1128" s="265"/>
      <c r="G1128" s="306" t="s">
        <v>1215</v>
      </c>
      <c r="H1128" s="258" t="s">
        <v>2247</v>
      </c>
      <c r="I1128" s="258" t="s">
        <v>2248</v>
      </c>
      <c r="J1128" s="258" t="s">
        <v>2252</v>
      </c>
      <c r="K1128" s="322" t="s">
        <v>1216</v>
      </c>
      <c r="L1128" s="267" t="s">
        <v>1216</v>
      </c>
      <c r="M1128" s="258" t="s">
        <v>2164</v>
      </c>
      <c r="N1128" s="258" t="s">
        <v>1468</v>
      </c>
      <c r="O1128" s="258" t="s">
        <v>1469</v>
      </c>
      <c r="P1128" s="258" t="s">
        <v>1034</v>
      </c>
      <c r="Q1128" s="268" t="s">
        <v>1086</v>
      </c>
      <c r="R1128" s="258" t="s">
        <v>1046</v>
      </c>
      <c r="S1128" s="265"/>
      <c r="T1128" s="269" t="s">
        <v>2162</v>
      </c>
      <c r="U1128" s="269">
        <v>0</v>
      </c>
      <c r="V1128" s="269">
        <v>0</v>
      </c>
      <c r="W1128" s="242" t="s">
        <v>2165</v>
      </c>
    </row>
    <row r="1129" spans="1:23" ht="15" customHeight="1" x14ac:dyDescent="0.25">
      <c r="A1129" s="261" t="s">
        <v>2162</v>
      </c>
      <c r="B1129" s="262"/>
      <c r="C1129" s="263"/>
      <c r="D1129" s="258"/>
      <c r="E1129" s="264"/>
      <c r="F1129" s="265"/>
      <c r="G1129" s="306" t="s">
        <v>1215</v>
      </c>
      <c r="H1129" s="258" t="s">
        <v>2247</v>
      </c>
      <c r="I1129" s="258" t="s">
        <v>2248</v>
      </c>
      <c r="J1129" s="258" t="s">
        <v>2253</v>
      </c>
      <c r="K1129" s="322" t="s">
        <v>1216</v>
      </c>
      <c r="L1129" s="267" t="s">
        <v>1216</v>
      </c>
      <c r="M1129" s="258" t="s">
        <v>2164</v>
      </c>
      <c r="N1129" s="258" t="s">
        <v>1468</v>
      </c>
      <c r="O1129" s="258" t="s">
        <v>1469</v>
      </c>
      <c r="P1129" s="258" t="s">
        <v>1038</v>
      </c>
      <c r="Q1129" s="268" t="s">
        <v>1131</v>
      </c>
      <c r="R1129" s="258" t="s">
        <v>1061</v>
      </c>
      <c r="S1129" s="265"/>
      <c r="T1129" s="269" t="s">
        <v>2162</v>
      </c>
      <c r="U1129" s="269">
        <v>0</v>
      </c>
      <c r="V1129" s="269">
        <v>0</v>
      </c>
      <c r="W1129" s="242" t="s">
        <v>2165</v>
      </c>
    </row>
    <row r="1130" spans="1:23" ht="15" customHeight="1" x14ac:dyDescent="0.25">
      <c r="A1130" s="261" t="s">
        <v>2162</v>
      </c>
      <c r="B1130" s="262"/>
      <c r="C1130" s="263"/>
      <c r="D1130" s="258"/>
      <c r="E1130" s="264"/>
      <c r="F1130" s="265"/>
      <c r="G1130" s="306" t="s">
        <v>1215</v>
      </c>
      <c r="H1130" s="258" t="s">
        <v>2247</v>
      </c>
      <c r="I1130" s="258" t="s">
        <v>2248</v>
      </c>
      <c r="J1130" s="258" t="s">
        <v>2254</v>
      </c>
      <c r="K1130" s="322" t="s">
        <v>1216</v>
      </c>
      <c r="L1130" s="267" t="s">
        <v>1216</v>
      </c>
      <c r="M1130" s="258" t="s">
        <v>2164</v>
      </c>
      <c r="N1130" s="258" t="s">
        <v>1468</v>
      </c>
      <c r="O1130" s="258" t="s">
        <v>1469</v>
      </c>
      <c r="P1130" s="258" t="s">
        <v>1039</v>
      </c>
      <c r="Q1130" s="268" t="s">
        <v>1142</v>
      </c>
      <c r="R1130" s="258" t="s">
        <v>1074</v>
      </c>
      <c r="S1130" s="265"/>
      <c r="T1130" s="269" t="s">
        <v>2162</v>
      </c>
      <c r="U1130" s="269">
        <v>0</v>
      </c>
      <c r="V1130" s="269">
        <v>0</v>
      </c>
      <c r="W1130" s="242" t="s">
        <v>2165</v>
      </c>
    </row>
    <row r="1131" spans="1:23" ht="15" customHeight="1" x14ac:dyDescent="0.25">
      <c r="A1131" s="261" t="s">
        <v>2162</v>
      </c>
      <c r="B1131" s="262"/>
      <c r="C1131" s="263"/>
      <c r="D1131" s="258"/>
      <c r="E1131" s="264"/>
      <c r="F1131" s="265"/>
      <c r="G1131" s="306" t="s">
        <v>1215</v>
      </c>
      <c r="H1131" s="258" t="s">
        <v>2247</v>
      </c>
      <c r="I1131" s="258" t="s">
        <v>2248</v>
      </c>
      <c r="J1131" s="258" t="s">
        <v>2255</v>
      </c>
      <c r="K1131" s="322" t="s">
        <v>1216</v>
      </c>
      <c r="L1131" s="267" t="s">
        <v>1216</v>
      </c>
      <c r="M1131" s="258" t="s">
        <v>2164</v>
      </c>
      <c r="N1131" s="258" t="s">
        <v>1468</v>
      </c>
      <c r="O1131" s="258" t="s">
        <v>1469</v>
      </c>
      <c r="P1131" s="258" t="s">
        <v>1036</v>
      </c>
      <c r="Q1131" s="268" t="s">
        <v>1108</v>
      </c>
      <c r="R1131" s="258" t="s">
        <v>1048</v>
      </c>
      <c r="S1131" s="265"/>
      <c r="T1131" s="269" t="s">
        <v>2162</v>
      </c>
      <c r="U1131" s="269">
        <v>0</v>
      </c>
      <c r="V1131" s="269">
        <v>0</v>
      </c>
      <c r="W1131" s="242" t="s">
        <v>2165</v>
      </c>
    </row>
    <row r="1132" spans="1:23" ht="15" customHeight="1" x14ac:dyDescent="0.25">
      <c r="A1132" s="261" t="s">
        <v>2162</v>
      </c>
      <c r="B1132" s="262"/>
      <c r="C1132" s="263"/>
      <c r="D1132" s="258"/>
      <c r="E1132" s="264"/>
      <c r="F1132" s="265"/>
      <c r="G1132" s="306" t="s">
        <v>1215</v>
      </c>
      <c r="H1132" s="258" t="s">
        <v>2247</v>
      </c>
      <c r="I1132" s="258" t="s">
        <v>2248</v>
      </c>
      <c r="J1132" s="258" t="s">
        <v>2256</v>
      </c>
      <c r="K1132" s="322" t="s">
        <v>1216</v>
      </c>
      <c r="L1132" s="267" t="s">
        <v>1216</v>
      </c>
      <c r="M1132" s="258" t="s">
        <v>2164</v>
      </c>
      <c r="N1132" s="258" t="s">
        <v>1468</v>
      </c>
      <c r="O1132" s="258" t="s">
        <v>1469</v>
      </c>
      <c r="P1132" s="258" t="s">
        <v>1039</v>
      </c>
      <c r="Q1132" s="268" t="s">
        <v>1142</v>
      </c>
      <c r="R1132" s="258" t="s">
        <v>1168</v>
      </c>
      <c r="S1132" s="265"/>
      <c r="T1132" s="269" t="s">
        <v>2162</v>
      </c>
      <c r="U1132" s="269">
        <v>0</v>
      </c>
      <c r="V1132" s="269">
        <v>0</v>
      </c>
      <c r="W1132" s="242" t="s">
        <v>2165</v>
      </c>
    </row>
    <row r="1133" spans="1:23" ht="15" customHeight="1" x14ac:dyDescent="0.25">
      <c r="A1133" s="261" t="s">
        <v>2162</v>
      </c>
      <c r="B1133" s="262"/>
      <c r="C1133" s="263"/>
      <c r="D1133" s="258"/>
      <c r="E1133" s="264"/>
      <c r="F1133" s="265"/>
      <c r="G1133" s="306" t="s">
        <v>1215</v>
      </c>
      <c r="H1133" s="258" t="s">
        <v>2247</v>
      </c>
      <c r="I1133" s="258" t="s">
        <v>2248</v>
      </c>
      <c r="J1133" s="258" t="s">
        <v>2257</v>
      </c>
      <c r="K1133" s="322" t="s">
        <v>1216</v>
      </c>
      <c r="L1133" s="267" t="s">
        <v>1216</v>
      </c>
      <c r="M1133" s="258" t="s">
        <v>2164</v>
      </c>
      <c r="N1133" s="258" t="s">
        <v>1468</v>
      </c>
      <c r="O1133" s="258" t="s">
        <v>1469</v>
      </c>
      <c r="P1133" s="258" t="s">
        <v>1039</v>
      </c>
      <c r="Q1133" s="268" t="s">
        <v>1142</v>
      </c>
      <c r="R1133" s="258" t="s">
        <v>1160</v>
      </c>
      <c r="S1133" s="265"/>
      <c r="T1133" s="269" t="s">
        <v>2162</v>
      </c>
      <c r="U1133" s="269">
        <v>0</v>
      </c>
      <c r="V1133" s="269">
        <v>0</v>
      </c>
      <c r="W1133" s="242" t="s">
        <v>2165</v>
      </c>
    </row>
    <row r="1134" spans="1:23" ht="15" customHeight="1" x14ac:dyDescent="0.25">
      <c r="A1134" s="261" t="s">
        <v>2162</v>
      </c>
      <c r="B1134" s="262"/>
      <c r="C1134" s="263"/>
      <c r="D1134" s="258"/>
      <c r="E1134" s="264"/>
      <c r="F1134" s="265"/>
      <c r="G1134" s="306" t="s">
        <v>1215</v>
      </c>
      <c r="H1134" s="258" t="s">
        <v>2247</v>
      </c>
      <c r="I1134" s="258" t="s">
        <v>2248</v>
      </c>
      <c r="J1134" s="258" t="s">
        <v>2258</v>
      </c>
      <c r="K1134" s="322" t="s">
        <v>1216</v>
      </c>
      <c r="L1134" s="267" t="s">
        <v>1216</v>
      </c>
      <c r="M1134" s="258" t="s">
        <v>2164</v>
      </c>
      <c r="N1134" s="258" t="s">
        <v>1468</v>
      </c>
      <c r="O1134" s="258" t="s">
        <v>1469</v>
      </c>
      <c r="P1134" s="258" t="s">
        <v>1033</v>
      </c>
      <c r="Q1134" s="268" t="s">
        <v>1075</v>
      </c>
      <c r="R1134" s="258" t="s">
        <v>1045</v>
      </c>
      <c r="S1134" s="265"/>
      <c r="T1134" s="269" t="s">
        <v>2162</v>
      </c>
      <c r="U1134" s="269">
        <v>0</v>
      </c>
      <c r="V1134" s="269">
        <v>0</v>
      </c>
      <c r="W1134" s="242" t="s">
        <v>2165</v>
      </c>
    </row>
    <row r="1135" spans="1:23" ht="15" customHeight="1" x14ac:dyDescent="0.25">
      <c r="A1135" s="261" t="s">
        <v>2162</v>
      </c>
      <c r="B1135" s="262"/>
      <c r="C1135" s="263"/>
      <c r="D1135" s="258"/>
      <c r="E1135" s="264"/>
      <c r="F1135" s="265"/>
      <c r="G1135" s="306" t="s">
        <v>1215</v>
      </c>
      <c r="H1135" s="258" t="s">
        <v>2247</v>
      </c>
      <c r="I1135" s="258" t="s">
        <v>2248</v>
      </c>
      <c r="J1135" s="258" t="s">
        <v>2259</v>
      </c>
      <c r="K1135" s="322" t="s">
        <v>1216</v>
      </c>
      <c r="L1135" s="267" t="s">
        <v>1216</v>
      </c>
      <c r="M1135" s="258" t="s">
        <v>2164</v>
      </c>
      <c r="N1135" s="258" t="s">
        <v>1468</v>
      </c>
      <c r="O1135" s="258" t="s">
        <v>1469</v>
      </c>
      <c r="P1135" s="258" t="s">
        <v>1035</v>
      </c>
      <c r="Q1135" s="268" t="s">
        <v>1097</v>
      </c>
      <c r="R1135" s="258" t="s">
        <v>1058</v>
      </c>
      <c r="S1135" s="265"/>
      <c r="T1135" s="269" t="s">
        <v>2162</v>
      </c>
      <c r="U1135" s="269">
        <v>0</v>
      </c>
      <c r="V1135" s="269">
        <v>0</v>
      </c>
      <c r="W1135" s="242" t="s">
        <v>2165</v>
      </c>
    </row>
    <row r="1136" spans="1:23" ht="15" customHeight="1" x14ac:dyDescent="0.25">
      <c r="A1136" s="261" t="s">
        <v>2162</v>
      </c>
      <c r="B1136" s="262"/>
      <c r="C1136" s="263"/>
      <c r="D1136" s="258"/>
      <c r="E1136" s="264"/>
      <c r="F1136" s="265"/>
      <c r="G1136" s="306" t="s">
        <v>1215</v>
      </c>
      <c r="H1136" s="258" t="s">
        <v>2247</v>
      </c>
      <c r="I1136" s="258" t="s">
        <v>2248</v>
      </c>
      <c r="J1136" s="258" t="s">
        <v>2260</v>
      </c>
      <c r="K1136" s="322" t="s">
        <v>1216</v>
      </c>
      <c r="L1136" s="267" t="s">
        <v>1216</v>
      </c>
      <c r="M1136" s="258" t="s">
        <v>2164</v>
      </c>
      <c r="N1136" s="258" t="s">
        <v>1468</v>
      </c>
      <c r="O1136" s="258" t="s">
        <v>1469</v>
      </c>
      <c r="P1136" s="258" t="s">
        <v>1032</v>
      </c>
      <c r="Q1136" s="268" t="s">
        <v>1064</v>
      </c>
      <c r="R1136" s="258" t="s">
        <v>1055</v>
      </c>
      <c r="S1136" s="265"/>
      <c r="T1136" s="269" t="s">
        <v>2162</v>
      </c>
      <c r="U1136" s="269">
        <v>0</v>
      </c>
      <c r="V1136" s="269">
        <v>0</v>
      </c>
      <c r="W1136" s="242" t="s">
        <v>2165</v>
      </c>
    </row>
    <row r="1137" spans="1:23" ht="15" customHeight="1" x14ac:dyDescent="0.25">
      <c r="A1137" s="261" t="s">
        <v>2162</v>
      </c>
      <c r="B1137" s="262"/>
      <c r="C1137" s="263"/>
      <c r="D1137" s="258"/>
      <c r="E1137" s="264"/>
      <c r="F1137" s="265"/>
      <c r="G1137" s="306" t="s">
        <v>1215</v>
      </c>
      <c r="H1137" s="258" t="s">
        <v>2247</v>
      </c>
      <c r="I1137" s="258" t="s">
        <v>2248</v>
      </c>
      <c r="J1137" s="258" t="s">
        <v>2261</v>
      </c>
      <c r="K1137" s="322" t="s">
        <v>1216</v>
      </c>
      <c r="L1137" s="267" t="s">
        <v>1216</v>
      </c>
      <c r="M1137" s="258" t="s">
        <v>2164</v>
      </c>
      <c r="N1137" s="258" t="s">
        <v>1468</v>
      </c>
      <c r="O1137" s="258" t="s">
        <v>1469</v>
      </c>
      <c r="P1137" s="258" t="s">
        <v>1039</v>
      </c>
      <c r="Q1137" s="268" t="s">
        <v>1142</v>
      </c>
      <c r="R1137" s="258" t="s">
        <v>1051</v>
      </c>
      <c r="S1137" s="265"/>
      <c r="T1137" s="269" t="s">
        <v>2162</v>
      </c>
      <c r="U1137" s="269">
        <v>0</v>
      </c>
      <c r="V1137" s="269">
        <v>0</v>
      </c>
      <c r="W1137" s="242" t="s">
        <v>2165</v>
      </c>
    </row>
    <row r="1138" spans="1:23" ht="15" customHeight="1" x14ac:dyDescent="0.25">
      <c r="A1138" s="261" t="s">
        <v>2162</v>
      </c>
      <c r="B1138" s="262"/>
      <c r="C1138" s="263"/>
      <c r="D1138" s="258"/>
      <c r="E1138" s="264"/>
      <c r="F1138" s="265"/>
      <c r="G1138" s="306" t="s">
        <v>1215</v>
      </c>
      <c r="H1138" s="258" t="s">
        <v>2247</v>
      </c>
      <c r="I1138" s="258" t="s">
        <v>2248</v>
      </c>
      <c r="J1138" s="258" t="s">
        <v>2262</v>
      </c>
      <c r="K1138" s="322" t="s">
        <v>1216</v>
      </c>
      <c r="L1138" s="267" t="s">
        <v>1216</v>
      </c>
      <c r="M1138" s="258" t="s">
        <v>2164</v>
      </c>
      <c r="N1138" s="258" t="s">
        <v>1468</v>
      </c>
      <c r="O1138" s="258" t="s">
        <v>1469</v>
      </c>
      <c r="P1138" s="258" t="s">
        <v>1039</v>
      </c>
      <c r="Q1138" s="268" t="s">
        <v>1142</v>
      </c>
      <c r="R1138" s="258" t="s">
        <v>1107</v>
      </c>
      <c r="S1138" s="265"/>
      <c r="T1138" s="269" t="s">
        <v>2162</v>
      </c>
      <c r="U1138" s="269">
        <v>0</v>
      </c>
      <c r="V1138" s="269">
        <v>0</v>
      </c>
      <c r="W1138" s="242" t="s">
        <v>2165</v>
      </c>
    </row>
    <row r="1139" spans="1:23" ht="15" customHeight="1" x14ac:dyDescent="0.25">
      <c r="A1139" s="239" t="s">
        <v>2162</v>
      </c>
      <c r="B1139" s="249"/>
      <c r="C1139" s="250"/>
      <c r="D1139" s="242"/>
      <c r="E1139" s="260"/>
      <c r="F1139" s="244"/>
      <c r="G1139" s="287" t="s">
        <v>1215</v>
      </c>
      <c r="H1139" s="275"/>
      <c r="I1139" s="242"/>
      <c r="J1139" s="242"/>
      <c r="K1139" s="246"/>
      <c r="L1139" s="246"/>
      <c r="M1139" s="242"/>
      <c r="N1139" s="242"/>
      <c r="O1139" s="242"/>
      <c r="P1139" s="242"/>
      <c r="Q1139" s="247"/>
      <c r="R1139" s="242"/>
      <c r="S1139" s="244"/>
      <c r="T1139" s="244"/>
      <c r="U1139" s="244"/>
      <c r="V1139" s="244"/>
      <c r="W1139" s="242"/>
    </row>
    <row r="1140" spans="1:23" ht="15" customHeight="1" x14ac:dyDescent="0.25">
      <c r="A1140" s="239" t="s">
        <v>2162</v>
      </c>
      <c r="B1140" s="249"/>
      <c r="C1140" s="250"/>
      <c r="D1140" s="242"/>
      <c r="E1140" s="260"/>
      <c r="F1140" s="244"/>
      <c r="G1140" s="287" t="s">
        <v>1215</v>
      </c>
      <c r="H1140" s="275"/>
      <c r="I1140" s="242"/>
      <c r="J1140" s="242"/>
      <c r="K1140" s="246"/>
      <c r="L1140" s="246"/>
      <c r="M1140" s="242"/>
      <c r="N1140" s="242"/>
      <c r="O1140" s="242"/>
      <c r="P1140" s="242"/>
      <c r="Q1140" s="247"/>
      <c r="R1140" s="242"/>
      <c r="S1140" s="244"/>
      <c r="T1140" s="244"/>
      <c r="U1140" s="244"/>
      <c r="V1140" s="244"/>
      <c r="W1140" s="242"/>
    </row>
    <row r="1141" spans="1:23" s="320" customFormat="1" ht="15" customHeight="1" x14ac:dyDescent="0.25">
      <c r="A1141" s="228" t="s">
        <v>2162</v>
      </c>
      <c r="B1141" s="290"/>
      <c r="C1141" s="323"/>
      <c r="D1141" s="231" t="s">
        <v>1216</v>
      </c>
      <c r="E1141" s="294"/>
      <c r="F1141" s="324"/>
      <c r="G1141" s="288" t="s">
        <v>1217</v>
      </c>
      <c r="H1141" s="289"/>
      <c r="I1141" s="253"/>
      <c r="J1141" s="253"/>
      <c r="K1141" s="319" t="s">
        <v>1216</v>
      </c>
      <c r="L1141" s="319"/>
      <c r="M1141" s="319"/>
      <c r="N1141" s="319"/>
      <c r="O1141" s="319"/>
      <c r="P1141" s="319"/>
      <c r="Q1141" s="319"/>
      <c r="R1141" s="319"/>
      <c r="S1141" s="251"/>
      <c r="T1141" s="252"/>
      <c r="U1141" s="252"/>
      <c r="V1141" s="252"/>
      <c r="W1141" s="253"/>
    </row>
    <row r="1142" spans="1:23" ht="15" customHeight="1" x14ac:dyDescent="0.25">
      <c r="A1142" s="239" t="s">
        <v>2162</v>
      </c>
      <c r="B1142" s="249"/>
      <c r="C1142" s="250"/>
      <c r="D1142" s="242"/>
      <c r="E1142" s="260"/>
      <c r="F1142" s="244"/>
      <c r="G1142" s="287" t="s">
        <v>1217</v>
      </c>
      <c r="H1142" s="275"/>
      <c r="I1142" s="242"/>
      <c r="J1142" s="242"/>
      <c r="K1142" s="246"/>
      <c r="L1142" s="246"/>
      <c r="M1142" s="242"/>
      <c r="N1142" s="242"/>
      <c r="O1142" s="242"/>
      <c r="P1142" s="242"/>
      <c r="Q1142" s="247"/>
      <c r="R1142" s="242"/>
      <c r="S1142" s="242"/>
      <c r="T1142" s="244"/>
      <c r="U1142" s="244"/>
      <c r="V1142" s="244"/>
      <c r="W1142" s="242"/>
    </row>
    <row r="1143" spans="1:23" ht="15" customHeight="1" x14ac:dyDescent="0.25">
      <c r="A1143" s="239" t="s">
        <v>2162</v>
      </c>
      <c r="B1143" s="249"/>
      <c r="C1143" s="250"/>
      <c r="D1143" s="242"/>
      <c r="E1143" s="260"/>
      <c r="F1143" s="244"/>
      <c r="G1143" s="287" t="s">
        <v>1217</v>
      </c>
      <c r="H1143" s="275"/>
      <c r="I1143" s="242"/>
      <c r="J1143" s="242"/>
      <c r="K1143" s="246"/>
      <c r="L1143" s="246"/>
      <c r="M1143" s="242"/>
      <c r="N1143" s="242"/>
      <c r="O1143" s="242"/>
      <c r="P1143" s="242"/>
      <c r="Q1143" s="247"/>
      <c r="R1143" s="242"/>
      <c r="S1143" s="242"/>
      <c r="T1143" s="244"/>
      <c r="U1143" s="244"/>
      <c r="V1143" s="244"/>
      <c r="W1143" s="242"/>
    </row>
    <row r="1144" spans="1:23" ht="15" customHeight="1" x14ac:dyDescent="0.25">
      <c r="A1144" s="239" t="s">
        <v>2162</v>
      </c>
      <c r="B1144" s="249"/>
      <c r="C1144" s="250"/>
      <c r="D1144" s="242"/>
      <c r="E1144" s="260"/>
      <c r="F1144" s="244"/>
      <c r="G1144" s="287" t="s">
        <v>1217</v>
      </c>
      <c r="H1144" s="275"/>
      <c r="I1144" s="242"/>
      <c r="J1144" s="242"/>
      <c r="K1144" s="246"/>
      <c r="L1144" s="246"/>
      <c r="M1144" s="242"/>
      <c r="N1144" s="242"/>
      <c r="O1144" s="242"/>
      <c r="P1144" s="242"/>
      <c r="Q1144" s="247"/>
      <c r="R1144" s="242"/>
      <c r="S1144" s="242"/>
      <c r="T1144" s="244"/>
      <c r="U1144" s="244"/>
      <c r="V1144" s="244"/>
      <c r="W1144" s="242"/>
    </row>
    <row r="1145" spans="1:23" ht="15" customHeight="1" x14ac:dyDescent="0.25">
      <c r="A1145" s="239" t="s">
        <v>2162</v>
      </c>
      <c r="B1145" s="249"/>
      <c r="C1145" s="250"/>
      <c r="D1145" s="242"/>
      <c r="E1145" s="260"/>
      <c r="F1145" s="244"/>
      <c r="G1145" s="287" t="s">
        <v>1217</v>
      </c>
      <c r="H1145" s="275"/>
      <c r="I1145" s="242"/>
      <c r="J1145" s="242"/>
      <c r="K1145" s="246"/>
      <c r="L1145" s="246"/>
      <c r="M1145" s="242"/>
      <c r="N1145" s="242"/>
      <c r="O1145" s="242"/>
      <c r="P1145" s="242"/>
      <c r="Q1145" s="247"/>
      <c r="R1145" s="242"/>
      <c r="S1145" s="242"/>
      <c r="T1145" s="244"/>
      <c r="U1145" s="244"/>
      <c r="V1145" s="244"/>
      <c r="W1145" s="242"/>
    </row>
    <row r="1146" spans="1:23" ht="15" customHeight="1" x14ac:dyDescent="0.25">
      <c r="A1146" s="239" t="s">
        <v>2162</v>
      </c>
      <c r="B1146" s="249"/>
      <c r="C1146" s="250"/>
      <c r="D1146" s="242"/>
      <c r="E1146" s="260"/>
      <c r="F1146" s="244"/>
      <c r="G1146" s="287" t="s">
        <v>1217</v>
      </c>
      <c r="H1146" s="275"/>
      <c r="I1146" s="242"/>
      <c r="J1146" s="242"/>
      <c r="K1146" s="246"/>
      <c r="L1146" s="246"/>
      <c r="M1146" s="242"/>
      <c r="N1146" s="242"/>
      <c r="O1146" s="242"/>
      <c r="P1146" s="242"/>
      <c r="Q1146" s="247"/>
      <c r="R1146" s="242"/>
      <c r="S1146" s="242"/>
      <c r="T1146" s="244"/>
      <c r="U1146" s="244"/>
      <c r="V1146" s="244"/>
      <c r="W1146" s="242"/>
    </row>
    <row r="1147" spans="1:23" ht="15" customHeight="1" x14ac:dyDescent="0.25">
      <c r="A1147" s="239" t="s">
        <v>2162</v>
      </c>
      <c r="B1147" s="249"/>
      <c r="C1147" s="250"/>
      <c r="D1147" s="242"/>
      <c r="E1147" s="260"/>
      <c r="F1147" s="244"/>
      <c r="G1147" s="287" t="s">
        <v>1217</v>
      </c>
      <c r="H1147" s="275"/>
      <c r="I1147" s="242"/>
      <c r="J1147" s="242"/>
      <c r="K1147" s="246"/>
      <c r="L1147" s="246"/>
      <c r="M1147" s="242"/>
      <c r="N1147" s="242"/>
      <c r="O1147" s="242"/>
      <c r="P1147" s="242"/>
      <c r="Q1147" s="247"/>
      <c r="R1147" s="242"/>
      <c r="S1147" s="242"/>
      <c r="T1147" s="244"/>
      <c r="U1147" s="244"/>
      <c r="V1147" s="244"/>
      <c r="W1147" s="242"/>
    </row>
    <row r="1148" spans="1:23" ht="15" customHeight="1" x14ac:dyDescent="0.25">
      <c r="A1148" s="239" t="s">
        <v>2162</v>
      </c>
      <c r="B1148" s="249"/>
      <c r="C1148" s="250"/>
      <c r="D1148" s="242"/>
      <c r="E1148" s="260"/>
      <c r="F1148" s="244"/>
      <c r="G1148" s="287" t="s">
        <v>1217</v>
      </c>
      <c r="H1148" s="275"/>
      <c r="I1148" s="242"/>
      <c r="J1148" s="242"/>
      <c r="K1148" s="246"/>
      <c r="L1148" s="246"/>
      <c r="M1148" s="242"/>
      <c r="N1148" s="242"/>
      <c r="O1148" s="242"/>
      <c r="P1148" s="242"/>
      <c r="Q1148" s="247"/>
      <c r="R1148" s="242"/>
      <c r="S1148" s="242"/>
      <c r="T1148" s="244"/>
      <c r="U1148" s="244"/>
      <c r="V1148" s="244"/>
      <c r="W1148" s="242"/>
    </row>
    <row r="1149" spans="1:23" ht="15" customHeight="1" x14ac:dyDescent="0.25">
      <c r="A1149" s="239" t="s">
        <v>2162</v>
      </c>
      <c r="B1149" s="249"/>
      <c r="C1149" s="250"/>
      <c r="D1149" s="242"/>
      <c r="E1149" s="260"/>
      <c r="F1149" s="244"/>
      <c r="G1149" s="287" t="s">
        <v>1217</v>
      </c>
      <c r="H1149" s="275"/>
      <c r="I1149" s="242"/>
      <c r="J1149" s="242"/>
      <c r="K1149" s="246"/>
      <c r="L1149" s="246"/>
      <c r="M1149" s="242"/>
      <c r="N1149" s="242"/>
      <c r="O1149" s="242"/>
      <c r="P1149" s="242"/>
      <c r="Q1149" s="247"/>
      <c r="R1149" s="242"/>
      <c r="S1149" s="242"/>
      <c r="T1149" s="244"/>
      <c r="U1149" s="244"/>
      <c r="V1149" s="244"/>
      <c r="W1149" s="242"/>
    </row>
    <row r="1150" spans="1:23" ht="15" customHeight="1" x14ac:dyDescent="0.25">
      <c r="A1150" s="239" t="s">
        <v>2162</v>
      </c>
      <c r="B1150" s="249"/>
      <c r="C1150" s="250"/>
      <c r="D1150" s="242"/>
      <c r="E1150" s="260"/>
      <c r="F1150" s="244"/>
      <c r="G1150" s="287" t="s">
        <v>1217</v>
      </c>
      <c r="H1150" s="275"/>
      <c r="I1150" s="242"/>
      <c r="J1150" s="242"/>
      <c r="K1150" s="246"/>
      <c r="L1150" s="246"/>
      <c r="M1150" s="242"/>
      <c r="N1150" s="242"/>
      <c r="O1150" s="242"/>
      <c r="P1150" s="242"/>
      <c r="Q1150" s="247"/>
      <c r="R1150" s="242"/>
      <c r="S1150" s="242"/>
      <c r="T1150" s="244"/>
      <c r="U1150" s="244"/>
      <c r="V1150" s="244"/>
      <c r="W1150" s="242"/>
    </row>
    <row r="1151" spans="1:23" ht="15" customHeight="1" x14ac:dyDescent="0.25">
      <c r="A1151" s="239" t="s">
        <v>2162</v>
      </c>
      <c r="B1151" s="249"/>
      <c r="C1151" s="250"/>
      <c r="D1151" s="242"/>
      <c r="E1151" s="260"/>
      <c r="F1151" s="244"/>
      <c r="G1151" s="287" t="s">
        <v>1217</v>
      </c>
      <c r="H1151" s="275"/>
      <c r="I1151" s="242"/>
      <c r="J1151" s="242"/>
      <c r="K1151" s="246"/>
      <c r="L1151" s="246"/>
      <c r="M1151" s="242"/>
      <c r="N1151" s="242"/>
      <c r="O1151" s="242"/>
      <c r="P1151" s="242"/>
      <c r="Q1151" s="247"/>
      <c r="R1151" s="242"/>
      <c r="S1151" s="242"/>
      <c r="T1151" s="244"/>
      <c r="U1151" s="244"/>
      <c r="V1151" s="244"/>
      <c r="W1151" s="242"/>
    </row>
    <row r="1152" spans="1:23" s="320" customFormat="1" ht="15" customHeight="1" x14ac:dyDescent="0.25">
      <c r="A1152" s="228" t="s">
        <v>2162</v>
      </c>
      <c r="B1152" s="290"/>
      <c r="C1152" s="323"/>
      <c r="D1152" s="231" t="s">
        <v>1216</v>
      </c>
      <c r="E1152" s="294"/>
      <c r="F1152" s="324"/>
      <c r="G1152" s="288" t="s">
        <v>1218</v>
      </c>
      <c r="H1152" s="289"/>
      <c r="I1152" s="253"/>
      <c r="J1152" s="253"/>
      <c r="K1152" s="319" t="s">
        <v>1216</v>
      </c>
      <c r="L1152" s="319"/>
      <c r="M1152" s="319"/>
      <c r="N1152" s="319"/>
      <c r="O1152" s="319"/>
      <c r="P1152" s="319"/>
      <c r="Q1152" s="319"/>
      <c r="R1152" s="319"/>
      <c r="S1152" s="251"/>
      <c r="T1152" s="252"/>
      <c r="U1152" s="252"/>
      <c r="V1152" s="252"/>
      <c r="W1152" s="253"/>
    </row>
    <row r="1153" spans="1:23" ht="15" customHeight="1" x14ac:dyDescent="0.25">
      <c r="A1153" s="239" t="s">
        <v>2162</v>
      </c>
      <c r="B1153" s="249"/>
      <c r="C1153" s="250"/>
      <c r="D1153" s="242"/>
      <c r="E1153" s="260"/>
      <c r="F1153" s="244"/>
      <c r="G1153" s="287" t="s">
        <v>1218</v>
      </c>
      <c r="H1153" s="242" t="s">
        <v>1130</v>
      </c>
      <c r="I1153" s="257" t="s">
        <v>2167</v>
      </c>
      <c r="J1153" s="275" t="s">
        <v>413</v>
      </c>
      <c r="K1153" s="322" t="s">
        <v>1216</v>
      </c>
      <c r="L1153" s="285" t="s">
        <v>1216</v>
      </c>
      <c r="M1153" s="275" t="s">
        <v>2160</v>
      </c>
      <c r="N1153" s="275" t="s">
        <v>1482</v>
      </c>
      <c r="O1153" s="275" t="s">
        <v>1464</v>
      </c>
      <c r="P1153" s="275" t="s">
        <v>1039</v>
      </c>
      <c r="Q1153" s="295" t="s">
        <v>1142</v>
      </c>
      <c r="R1153" s="275" t="s">
        <v>1062</v>
      </c>
      <c r="S1153" s="275"/>
      <c r="T1153" s="297" t="s">
        <v>2162</v>
      </c>
      <c r="U1153" s="297">
        <v>461656385</v>
      </c>
      <c r="V1153" s="297">
        <v>69769052.690000013</v>
      </c>
      <c r="W1153" s="275" t="s">
        <v>2263</v>
      </c>
    </row>
    <row r="1154" spans="1:23" ht="15" customHeight="1" x14ac:dyDescent="0.25">
      <c r="A1154" s="239" t="s">
        <v>2162</v>
      </c>
      <c r="B1154" s="249"/>
      <c r="C1154" s="250"/>
      <c r="D1154" s="242"/>
      <c r="E1154" s="260"/>
      <c r="F1154" s="244"/>
      <c r="G1154" s="287" t="s">
        <v>1218</v>
      </c>
      <c r="H1154" s="242" t="s">
        <v>2168</v>
      </c>
      <c r="I1154" s="275" t="s">
        <v>705</v>
      </c>
      <c r="J1154" s="275" t="s">
        <v>512</v>
      </c>
      <c r="K1154" s="285" t="s">
        <v>1216</v>
      </c>
      <c r="L1154" s="285" t="s">
        <v>1216</v>
      </c>
      <c r="M1154" s="275" t="s">
        <v>2160</v>
      </c>
      <c r="N1154" s="275" t="s">
        <v>1468</v>
      </c>
      <c r="O1154" s="275" t="s">
        <v>1464</v>
      </c>
      <c r="P1154" s="275" t="s">
        <v>1034</v>
      </c>
      <c r="Q1154" s="295" t="s">
        <v>1086</v>
      </c>
      <c r="R1154" s="275" t="s">
        <v>1057</v>
      </c>
      <c r="S1154" s="275"/>
      <c r="T1154" s="297" t="s">
        <v>2162</v>
      </c>
      <c r="U1154" s="297">
        <v>266808648</v>
      </c>
      <c r="V1154" s="297">
        <v>46463957.49000001</v>
      </c>
      <c r="W1154" s="275" t="s">
        <v>2263</v>
      </c>
    </row>
    <row r="1155" spans="1:23" ht="15" customHeight="1" x14ac:dyDescent="0.25">
      <c r="A1155" s="239" t="s">
        <v>2162</v>
      </c>
      <c r="B1155" s="249"/>
      <c r="C1155" s="250"/>
      <c r="D1155" s="242"/>
      <c r="E1155" s="260"/>
      <c r="F1155" s="244"/>
      <c r="G1155" s="287" t="s">
        <v>1218</v>
      </c>
      <c r="H1155" s="242" t="s">
        <v>885</v>
      </c>
      <c r="I1155" s="275" t="s">
        <v>710</v>
      </c>
      <c r="J1155" s="275" t="s">
        <v>588</v>
      </c>
      <c r="K1155" s="285" t="s">
        <v>1216</v>
      </c>
      <c r="L1155" s="285" t="s">
        <v>27</v>
      </c>
      <c r="M1155" s="275" t="s">
        <v>2160</v>
      </c>
      <c r="N1155" s="275" t="s">
        <v>1468</v>
      </c>
      <c r="O1155" s="275" t="s">
        <v>1464</v>
      </c>
      <c r="P1155" s="275" t="s">
        <v>1034</v>
      </c>
      <c r="Q1155" s="295" t="s">
        <v>1086</v>
      </c>
      <c r="R1155" s="275" t="s">
        <v>1046</v>
      </c>
      <c r="S1155" s="275"/>
      <c r="T1155" s="297" t="s">
        <v>2162</v>
      </c>
      <c r="U1155" s="297">
        <v>30292592</v>
      </c>
      <c r="V1155" s="297">
        <v>4031504.3800000004</v>
      </c>
      <c r="W1155" s="275" t="s">
        <v>2263</v>
      </c>
    </row>
    <row r="1156" spans="1:23" ht="15" customHeight="1" x14ac:dyDescent="0.25">
      <c r="A1156" s="239" t="s">
        <v>2162</v>
      </c>
      <c r="B1156" s="249"/>
      <c r="C1156" s="250"/>
      <c r="D1156" s="242"/>
      <c r="E1156" s="260"/>
      <c r="F1156" s="244"/>
      <c r="G1156" s="287" t="s">
        <v>1218</v>
      </c>
      <c r="H1156" s="242" t="s">
        <v>990</v>
      </c>
      <c r="I1156" s="275" t="s">
        <v>775</v>
      </c>
      <c r="J1156" s="275" t="s">
        <v>389</v>
      </c>
      <c r="K1156" s="285" t="s">
        <v>1216</v>
      </c>
      <c r="L1156" s="285" t="s">
        <v>27</v>
      </c>
      <c r="M1156" s="275" t="s">
        <v>2160</v>
      </c>
      <c r="N1156" s="275" t="s">
        <v>1468</v>
      </c>
      <c r="O1156" s="275" t="s">
        <v>1469</v>
      </c>
      <c r="P1156" s="275" t="s">
        <v>1037</v>
      </c>
      <c r="Q1156" s="295" t="s">
        <v>1119</v>
      </c>
      <c r="R1156" s="275" t="s">
        <v>1072</v>
      </c>
      <c r="S1156" s="275"/>
      <c r="T1156" s="297" t="s">
        <v>2162</v>
      </c>
      <c r="U1156" s="297">
        <v>86876593</v>
      </c>
      <c r="V1156" s="297">
        <v>20850442.450000003</v>
      </c>
      <c r="W1156" s="275" t="s">
        <v>2263</v>
      </c>
    </row>
    <row r="1157" spans="1:23" ht="15" customHeight="1" x14ac:dyDescent="0.25">
      <c r="A1157" s="239" t="s">
        <v>2162</v>
      </c>
      <c r="B1157" s="249"/>
      <c r="C1157" s="250"/>
      <c r="D1157" s="242"/>
      <c r="E1157" s="260"/>
      <c r="F1157" s="244"/>
      <c r="G1157" s="287" t="s">
        <v>1218</v>
      </c>
      <c r="H1157" s="242" t="s">
        <v>978</v>
      </c>
      <c r="I1157" s="275" t="s">
        <v>707</v>
      </c>
      <c r="J1157" s="275" t="s">
        <v>354</v>
      </c>
      <c r="K1157" s="285" t="s">
        <v>1216</v>
      </c>
      <c r="L1157" s="285" t="s">
        <v>1216</v>
      </c>
      <c r="M1157" s="275" t="s">
        <v>2160</v>
      </c>
      <c r="N1157" s="275" t="s">
        <v>1498</v>
      </c>
      <c r="O1157" s="275" t="s">
        <v>1469</v>
      </c>
      <c r="P1157" s="275" t="s">
        <v>1039</v>
      </c>
      <c r="Q1157" s="295" t="s">
        <v>1142</v>
      </c>
      <c r="R1157" s="275" t="s">
        <v>1085</v>
      </c>
      <c r="S1157" s="275"/>
      <c r="T1157" s="297" t="s">
        <v>2162</v>
      </c>
      <c r="U1157" s="297">
        <v>421361443</v>
      </c>
      <c r="V1157" s="297">
        <v>54148679.159999996</v>
      </c>
      <c r="W1157" s="275" t="s">
        <v>2263</v>
      </c>
    </row>
    <row r="1158" spans="1:23" ht="15" customHeight="1" x14ac:dyDescent="0.25">
      <c r="A1158" s="239" t="s">
        <v>2162</v>
      </c>
      <c r="B1158" s="249"/>
      <c r="C1158" s="250"/>
      <c r="D1158" s="242"/>
      <c r="E1158" s="260"/>
      <c r="F1158" s="244"/>
      <c r="G1158" s="287" t="s">
        <v>1218</v>
      </c>
      <c r="H1158" s="242" t="s">
        <v>2192</v>
      </c>
      <c r="I1158" s="275" t="s">
        <v>2193</v>
      </c>
      <c r="J1158" s="275" t="s">
        <v>276</v>
      </c>
      <c r="K1158" s="285" t="s">
        <v>1216</v>
      </c>
      <c r="L1158" s="285" t="s">
        <v>27</v>
      </c>
      <c r="M1158" s="275" t="s">
        <v>2160</v>
      </c>
      <c r="N1158" s="275" t="s">
        <v>1498</v>
      </c>
      <c r="O1158" s="275" t="s">
        <v>1469</v>
      </c>
      <c r="P1158" s="275" t="s">
        <v>1034</v>
      </c>
      <c r="Q1158" s="295" t="s">
        <v>1086</v>
      </c>
      <c r="R1158" s="275" t="s">
        <v>1205</v>
      </c>
      <c r="S1158" s="275"/>
      <c r="T1158" s="297" t="s">
        <v>2162</v>
      </c>
      <c r="U1158" s="297">
        <v>74045961</v>
      </c>
      <c r="V1158" s="297">
        <v>17610385.539999999</v>
      </c>
      <c r="W1158" s="275" t="s">
        <v>2263</v>
      </c>
    </row>
    <row r="1159" spans="1:23" ht="15" customHeight="1" x14ac:dyDescent="0.25">
      <c r="A1159" s="239" t="s">
        <v>2162</v>
      </c>
      <c r="B1159" s="249"/>
      <c r="C1159" s="250"/>
      <c r="D1159" s="242"/>
      <c r="E1159" s="260"/>
      <c r="F1159" s="244"/>
      <c r="G1159" s="287" t="s">
        <v>1218</v>
      </c>
      <c r="H1159" s="242" t="s">
        <v>983</v>
      </c>
      <c r="I1159" s="242" t="s">
        <v>714</v>
      </c>
      <c r="J1159" s="242" t="s">
        <v>238</v>
      </c>
      <c r="K1159" s="246" t="s">
        <v>1216</v>
      </c>
      <c r="L1159" s="246" t="s">
        <v>27</v>
      </c>
      <c r="M1159" s="242" t="s">
        <v>2160</v>
      </c>
      <c r="N1159" s="242" t="s">
        <v>1463</v>
      </c>
      <c r="O1159" s="242" t="s">
        <v>1469</v>
      </c>
      <c r="P1159" s="242" t="s">
        <v>1030</v>
      </c>
      <c r="Q1159" s="247" t="s">
        <v>1041</v>
      </c>
      <c r="R1159" s="242" t="s">
        <v>1042</v>
      </c>
      <c r="S1159" s="242"/>
      <c r="T1159" s="244" t="s">
        <v>2162</v>
      </c>
      <c r="U1159" s="244">
        <v>69671646</v>
      </c>
      <c r="V1159" s="244">
        <v>4366057.8499999996</v>
      </c>
      <c r="W1159" s="242" t="s">
        <v>2263</v>
      </c>
    </row>
    <row r="1160" spans="1:23" ht="15" customHeight="1" x14ac:dyDescent="0.25">
      <c r="A1160" s="239" t="s">
        <v>2162</v>
      </c>
      <c r="B1160" s="249"/>
      <c r="C1160" s="250"/>
      <c r="D1160" s="242"/>
      <c r="E1160" s="260"/>
      <c r="F1160" s="244"/>
      <c r="G1160" s="287" t="s">
        <v>1218</v>
      </c>
      <c r="H1160" s="275"/>
      <c r="I1160" s="242"/>
      <c r="J1160" s="242"/>
      <c r="K1160" s="246"/>
      <c r="L1160" s="246"/>
      <c r="M1160" s="242"/>
      <c r="N1160" s="242"/>
      <c r="O1160" s="242"/>
      <c r="P1160" s="242"/>
      <c r="Q1160" s="247"/>
      <c r="R1160" s="242"/>
      <c r="S1160" s="242"/>
      <c r="T1160" s="244"/>
      <c r="U1160" s="244"/>
      <c r="V1160" s="244"/>
      <c r="W1160" s="242"/>
    </row>
    <row r="1161" spans="1:23" ht="15" customHeight="1" x14ac:dyDescent="0.25">
      <c r="A1161" s="239" t="s">
        <v>2162</v>
      </c>
      <c r="B1161" s="249"/>
      <c r="C1161" s="250"/>
      <c r="D1161" s="242"/>
      <c r="E1161" s="260"/>
      <c r="F1161" s="244"/>
      <c r="G1161" s="287" t="s">
        <v>1218</v>
      </c>
      <c r="H1161" s="275"/>
      <c r="I1161" s="242"/>
      <c r="J1161" s="242"/>
      <c r="K1161" s="246"/>
      <c r="L1161" s="246"/>
      <c r="M1161" s="242"/>
      <c r="N1161" s="242"/>
      <c r="O1161" s="242"/>
      <c r="P1161" s="242"/>
      <c r="Q1161" s="247"/>
      <c r="R1161" s="242"/>
      <c r="S1161" s="242"/>
      <c r="T1161" s="244"/>
      <c r="U1161" s="244"/>
      <c r="V1161" s="244"/>
      <c r="W1161" s="242"/>
    </row>
    <row r="1162" spans="1:23" ht="15" customHeight="1" x14ac:dyDescent="0.25">
      <c r="A1162" s="239" t="s">
        <v>2162</v>
      </c>
      <c r="B1162" s="249"/>
      <c r="C1162" s="250"/>
      <c r="D1162" s="242"/>
      <c r="E1162" s="260"/>
      <c r="F1162" s="244"/>
      <c r="G1162" s="287" t="s">
        <v>1218</v>
      </c>
      <c r="H1162" s="275"/>
      <c r="I1162" s="242"/>
      <c r="J1162" s="242"/>
      <c r="K1162" s="246"/>
      <c r="L1162" s="246"/>
      <c r="M1162" s="242"/>
      <c r="N1162" s="242"/>
      <c r="O1162" s="242"/>
      <c r="P1162" s="242"/>
      <c r="Q1162" s="247"/>
      <c r="R1162" s="242"/>
      <c r="S1162" s="242"/>
      <c r="T1162" s="244"/>
      <c r="U1162" s="244"/>
      <c r="V1162" s="244"/>
      <c r="W1162" s="242"/>
    </row>
    <row r="1163" spans="1:23" ht="15" customHeight="1" x14ac:dyDescent="0.25">
      <c r="A1163" s="239" t="s">
        <v>2162</v>
      </c>
      <c r="B1163" s="249"/>
      <c r="C1163" s="250"/>
      <c r="D1163" s="242"/>
      <c r="E1163" s="260"/>
      <c r="F1163" s="244"/>
      <c r="G1163" s="287" t="s">
        <v>1218</v>
      </c>
      <c r="H1163" s="275"/>
      <c r="I1163" s="242"/>
      <c r="J1163" s="242"/>
      <c r="K1163" s="246"/>
      <c r="L1163" s="246"/>
      <c r="M1163" s="242"/>
      <c r="N1163" s="242"/>
      <c r="O1163" s="242"/>
      <c r="P1163" s="242"/>
      <c r="Q1163" s="247"/>
      <c r="R1163" s="242"/>
      <c r="S1163" s="242"/>
      <c r="T1163" s="244"/>
      <c r="U1163" s="244"/>
      <c r="V1163" s="244"/>
      <c r="W1163" s="242"/>
    </row>
    <row r="1164" spans="1:23" ht="15" customHeight="1" x14ac:dyDescent="0.25">
      <c r="A1164" s="239" t="s">
        <v>2162</v>
      </c>
      <c r="B1164" s="249"/>
      <c r="C1164" s="250"/>
      <c r="D1164" s="242"/>
      <c r="E1164" s="260"/>
      <c r="F1164" s="244"/>
      <c r="G1164" s="287" t="s">
        <v>1218</v>
      </c>
      <c r="H1164" s="275"/>
      <c r="I1164" s="242"/>
      <c r="J1164" s="242"/>
      <c r="K1164" s="246"/>
      <c r="L1164" s="246"/>
      <c r="M1164" s="242"/>
      <c r="N1164" s="242"/>
      <c r="O1164" s="242"/>
      <c r="P1164" s="242"/>
      <c r="Q1164" s="247"/>
      <c r="R1164" s="242"/>
      <c r="S1164" s="242"/>
      <c r="T1164" s="244"/>
      <c r="U1164" s="244"/>
      <c r="V1164" s="244"/>
      <c r="W1164" s="242"/>
    </row>
    <row r="1165" spans="1:23" ht="15" customHeight="1" x14ac:dyDescent="0.25">
      <c r="A1165" s="239" t="s">
        <v>2162</v>
      </c>
      <c r="B1165" s="249"/>
      <c r="C1165" s="250"/>
      <c r="D1165" s="242"/>
      <c r="E1165" s="260"/>
      <c r="F1165" s="244"/>
      <c r="G1165" s="287" t="s">
        <v>1218</v>
      </c>
      <c r="H1165" s="275"/>
      <c r="I1165" s="242"/>
      <c r="J1165" s="242"/>
      <c r="K1165" s="246"/>
      <c r="L1165" s="246"/>
      <c r="M1165" s="242"/>
      <c r="N1165" s="242"/>
      <c r="O1165" s="242"/>
      <c r="P1165" s="242"/>
      <c r="Q1165" s="247"/>
      <c r="R1165" s="242"/>
      <c r="S1165" s="242"/>
      <c r="T1165" s="244"/>
      <c r="U1165" s="244"/>
      <c r="V1165" s="244"/>
      <c r="W1165" s="242"/>
    </row>
    <row r="1166" spans="1:23" ht="15" customHeight="1" x14ac:dyDescent="0.25">
      <c r="A1166" s="239" t="s">
        <v>2162</v>
      </c>
      <c r="B1166" s="249"/>
      <c r="C1166" s="250"/>
      <c r="D1166" s="242"/>
      <c r="E1166" s="260"/>
      <c r="F1166" s="244"/>
      <c r="G1166" s="287" t="s">
        <v>1218</v>
      </c>
      <c r="H1166" s="275"/>
      <c r="I1166" s="242"/>
      <c r="J1166" s="242"/>
      <c r="K1166" s="246"/>
      <c r="L1166" s="246"/>
      <c r="M1166" s="242"/>
      <c r="N1166" s="242"/>
      <c r="O1166" s="242"/>
      <c r="P1166" s="242"/>
      <c r="Q1166" s="247"/>
      <c r="R1166" s="242"/>
      <c r="S1166" s="242"/>
      <c r="T1166" s="244"/>
      <c r="U1166" s="244"/>
      <c r="V1166" s="244"/>
      <c r="W1166" s="242"/>
    </row>
    <row r="1167" spans="1:23" ht="15" customHeight="1" x14ac:dyDescent="0.25">
      <c r="A1167" s="239" t="s">
        <v>2162</v>
      </c>
      <c r="B1167" s="249"/>
      <c r="C1167" s="250"/>
      <c r="D1167" s="242"/>
      <c r="E1167" s="260"/>
      <c r="F1167" s="244"/>
      <c r="G1167" s="287" t="s">
        <v>1218</v>
      </c>
      <c r="H1167" s="275"/>
      <c r="I1167" s="242"/>
      <c r="J1167" s="242"/>
      <c r="K1167" s="246"/>
      <c r="L1167" s="246"/>
      <c r="M1167" s="242"/>
      <c r="N1167" s="242"/>
      <c r="O1167" s="242"/>
      <c r="P1167" s="242"/>
      <c r="Q1167" s="247"/>
      <c r="R1167" s="242"/>
      <c r="S1167" s="242"/>
      <c r="T1167" s="244"/>
      <c r="U1167" s="244"/>
      <c r="V1167" s="244"/>
      <c r="W1167" s="242"/>
    </row>
    <row r="1168" spans="1:23" ht="15" customHeight="1" x14ac:dyDescent="0.25">
      <c r="A1168" s="239" t="s">
        <v>2162</v>
      </c>
      <c r="B1168" s="249"/>
      <c r="C1168" s="250"/>
      <c r="D1168" s="242"/>
      <c r="E1168" s="260"/>
      <c r="F1168" s="244"/>
      <c r="G1168" s="287" t="s">
        <v>1218</v>
      </c>
      <c r="H1168" s="275"/>
      <c r="I1168" s="242"/>
      <c r="J1168" s="242"/>
      <c r="K1168" s="246"/>
      <c r="L1168" s="246"/>
      <c r="M1168" s="242"/>
      <c r="N1168" s="242"/>
      <c r="O1168" s="242"/>
      <c r="P1168" s="242"/>
      <c r="Q1168" s="247"/>
      <c r="R1168" s="242"/>
      <c r="S1168" s="242"/>
      <c r="T1168" s="244"/>
      <c r="U1168" s="244"/>
      <c r="V1168" s="244"/>
      <c r="W1168" s="242"/>
    </row>
    <row r="1169" spans="1:23" ht="15" customHeight="1" x14ac:dyDescent="0.25">
      <c r="A1169" s="239" t="s">
        <v>2162</v>
      </c>
      <c r="B1169" s="249"/>
      <c r="C1169" s="250"/>
      <c r="D1169" s="242"/>
      <c r="E1169" s="260"/>
      <c r="F1169" s="244"/>
      <c r="G1169" s="287" t="s">
        <v>1218</v>
      </c>
      <c r="H1169" s="275"/>
      <c r="I1169" s="242"/>
      <c r="J1169" s="242"/>
      <c r="K1169" s="246"/>
      <c r="L1169" s="246"/>
      <c r="M1169" s="242"/>
      <c r="N1169" s="242"/>
      <c r="O1169" s="242"/>
      <c r="P1169" s="242"/>
      <c r="Q1169" s="247"/>
      <c r="R1169" s="242"/>
      <c r="S1169" s="242"/>
      <c r="T1169" s="244"/>
      <c r="U1169" s="244"/>
      <c r="V1169" s="244"/>
      <c r="W1169" s="242"/>
    </row>
    <row r="1170" spans="1:23" ht="15" customHeight="1" x14ac:dyDescent="0.25">
      <c r="A1170" s="239" t="s">
        <v>2162</v>
      </c>
      <c r="B1170" s="249"/>
      <c r="C1170" s="250"/>
      <c r="D1170" s="242"/>
      <c r="E1170" s="260"/>
      <c r="F1170" s="244"/>
      <c r="G1170" s="287" t="s">
        <v>1218</v>
      </c>
      <c r="H1170" s="275"/>
      <c r="I1170" s="242"/>
      <c r="J1170" s="242"/>
      <c r="K1170" s="246"/>
      <c r="L1170" s="246"/>
      <c r="M1170" s="242"/>
      <c r="N1170" s="242"/>
      <c r="O1170" s="242"/>
      <c r="P1170" s="242"/>
      <c r="Q1170" s="247"/>
      <c r="R1170" s="242"/>
      <c r="S1170" s="242"/>
      <c r="T1170" s="244"/>
      <c r="U1170" s="244"/>
      <c r="V1170" s="244"/>
      <c r="W1170" s="242"/>
    </row>
    <row r="1171" spans="1:23" ht="15" customHeight="1" x14ac:dyDescent="0.25">
      <c r="A1171" s="239" t="s">
        <v>2162</v>
      </c>
      <c r="B1171" s="249"/>
      <c r="C1171" s="250"/>
      <c r="D1171" s="242"/>
      <c r="E1171" s="260"/>
      <c r="F1171" s="244"/>
      <c r="G1171" s="287" t="s">
        <v>1218</v>
      </c>
      <c r="H1171" s="275"/>
      <c r="I1171" s="242"/>
      <c r="J1171" s="242"/>
      <c r="K1171" s="246"/>
      <c r="L1171" s="246"/>
      <c r="M1171" s="242"/>
      <c r="N1171" s="242"/>
      <c r="O1171" s="242"/>
      <c r="P1171" s="242"/>
      <c r="Q1171" s="247"/>
      <c r="R1171" s="242"/>
      <c r="S1171" s="242"/>
      <c r="T1171" s="244"/>
      <c r="U1171" s="244"/>
      <c r="V1171" s="244"/>
      <c r="W1171" s="242"/>
    </row>
    <row r="1172" spans="1:23" ht="15" customHeight="1" x14ac:dyDescent="0.25">
      <c r="A1172" s="239" t="s">
        <v>2162</v>
      </c>
      <c r="B1172" s="249"/>
      <c r="C1172" s="250"/>
      <c r="D1172" s="242"/>
      <c r="E1172" s="260"/>
      <c r="F1172" s="244"/>
      <c r="G1172" s="287" t="s">
        <v>1218</v>
      </c>
      <c r="H1172" s="275"/>
      <c r="I1172" s="242"/>
      <c r="J1172" s="242"/>
      <c r="K1172" s="246"/>
      <c r="L1172" s="246"/>
      <c r="M1172" s="242"/>
      <c r="N1172" s="242"/>
      <c r="O1172" s="242"/>
      <c r="P1172" s="242"/>
      <c r="Q1172" s="247"/>
      <c r="R1172" s="242"/>
      <c r="S1172" s="242"/>
      <c r="T1172" s="244"/>
      <c r="U1172" s="244"/>
      <c r="V1172" s="244"/>
      <c r="W1172" s="242"/>
    </row>
    <row r="1173" spans="1:23" ht="15" customHeight="1" x14ac:dyDescent="0.25">
      <c r="A1173" s="239" t="s">
        <v>2162</v>
      </c>
      <c r="B1173" s="249"/>
      <c r="C1173" s="250"/>
      <c r="D1173" s="242"/>
      <c r="E1173" s="260"/>
      <c r="F1173" s="244"/>
      <c r="G1173" s="287" t="s">
        <v>1218</v>
      </c>
      <c r="H1173" s="275"/>
      <c r="I1173" s="242"/>
      <c r="J1173" s="242"/>
      <c r="K1173" s="246"/>
      <c r="L1173" s="246"/>
      <c r="M1173" s="242"/>
      <c r="N1173" s="242"/>
      <c r="O1173" s="242"/>
      <c r="P1173" s="242"/>
      <c r="Q1173" s="247"/>
      <c r="R1173" s="242"/>
      <c r="S1173" s="242"/>
      <c r="T1173" s="244"/>
      <c r="U1173" s="244"/>
      <c r="V1173" s="244"/>
      <c r="W1173" s="242"/>
    </row>
    <row r="1174" spans="1:23" s="320" customFormat="1" ht="15" customHeight="1" x14ac:dyDescent="0.25">
      <c r="A1174" s="228" t="s">
        <v>2162</v>
      </c>
      <c r="B1174" s="290"/>
      <c r="C1174" s="323"/>
      <c r="D1174" s="231" t="s">
        <v>1216</v>
      </c>
      <c r="E1174" s="294"/>
      <c r="F1174" s="324"/>
      <c r="G1174" s="288" t="s">
        <v>1219</v>
      </c>
      <c r="H1174" s="289"/>
      <c r="I1174" s="253"/>
      <c r="J1174" s="253"/>
      <c r="K1174" s="319" t="s">
        <v>1216</v>
      </c>
      <c r="L1174" s="319"/>
      <c r="M1174" s="319"/>
      <c r="N1174" s="319"/>
      <c r="O1174" s="319"/>
      <c r="P1174" s="319"/>
      <c r="Q1174" s="319"/>
      <c r="R1174" s="319"/>
      <c r="S1174" s="251"/>
      <c r="T1174" s="252"/>
      <c r="U1174" s="252"/>
      <c r="V1174" s="252"/>
      <c r="W1174" s="253"/>
    </row>
    <row r="1175" spans="1:23" ht="15" customHeight="1" x14ac:dyDescent="0.25">
      <c r="A1175" s="239" t="s">
        <v>2162</v>
      </c>
      <c r="B1175" s="249"/>
      <c r="C1175" s="250"/>
      <c r="D1175" s="242"/>
      <c r="E1175" s="260"/>
      <c r="F1175" s="244"/>
      <c r="G1175" s="287" t="s">
        <v>1219</v>
      </c>
      <c r="H1175" s="242" t="s">
        <v>881</v>
      </c>
      <c r="I1175" s="242" t="s">
        <v>711</v>
      </c>
      <c r="J1175" s="242" t="s">
        <v>178</v>
      </c>
      <c r="K1175" s="246" t="s">
        <v>1216</v>
      </c>
      <c r="L1175" s="246" t="s">
        <v>27</v>
      </c>
      <c r="M1175" s="242" t="s">
        <v>2160</v>
      </c>
      <c r="N1175" s="242" t="s">
        <v>1486</v>
      </c>
      <c r="O1175" s="242" t="s">
        <v>1464</v>
      </c>
      <c r="P1175" s="242" t="s">
        <v>1030</v>
      </c>
      <c r="Q1175" s="247" t="s">
        <v>1041</v>
      </c>
      <c r="R1175" s="242" t="s">
        <v>1053</v>
      </c>
      <c r="S1175" s="242"/>
      <c r="T1175" s="248" t="s">
        <v>2162</v>
      </c>
      <c r="U1175" s="248">
        <v>454001803</v>
      </c>
      <c r="V1175" s="248">
        <v>41220471.670000002</v>
      </c>
      <c r="W1175" s="242" t="s">
        <v>2216</v>
      </c>
    </row>
    <row r="1176" spans="1:23" ht="15" customHeight="1" x14ac:dyDescent="0.25">
      <c r="A1176" s="239" t="s">
        <v>2162</v>
      </c>
      <c r="B1176" s="249"/>
      <c r="C1176" s="250"/>
      <c r="D1176" s="242"/>
      <c r="E1176" s="260"/>
      <c r="F1176" s="244"/>
      <c r="G1176" s="287" t="s">
        <v>1219</v>
      </c>
      <c r="H1176" s="275"/>
      <c r="I1176" s="242"/>
      <c r="J1176" s="242"/>
      <c r="K1176" s="246"/>
      <c r="L1176" s="246"/>
      <c r="M1176" s="242"/>
      <c r="N1176" s="242"/>
      <c r="O1176" s="242"/>
      <c r="P1176" s="242"/>
      <c r="Q1176" s="247"/>
      <c r="R1176" s="242"/>
      <c r="S1176" s="242"/>
      <c r="T1176" s="244"/>
      <c r="U1176" s="244"/>
      <c r="V1176" s="244"/>
      <c r="W1176" s="242"/>
    </row>
    <row r="1177" spans="1:23" ht="15" customHeight="1" x14ac:dyDescent="0.25">
      <c r="A1177" s="239" t="s">
        <v>2162</v>
      </c>
      <c r="B1177" s="249"/>
      <c r="C1177" s="250"/>
      <c r="D1177" s="242"/>
      <c r="E1177" s="260"/>
      <c r="F1177" s="244"/>
      <c r="G1177" s="287" t="s">
        <v>1219</v>
      </c>
      <c r="H1177" s="275"/>
      <c r="I1177" s="242"/>
      <c r="J1177" s="242"/>
      <c r="K1177" s="246"/>
      <c r="L1177" s="246"/>
      <c r="M1177" s="242"/>
      <c r="N1177" s="242"/>
      <c r="O1177" s="242"/>
      <c r="P1177" s="242"/>
      <c r="Q1177" s="247"/>
      <c r="R1177" s="242"/>
      <c r="S1177" s="242"/>
      <c r="T1177" s="244"/>
      <c r="U1177" s="244"/>
      <c r="V1177" s="244"/>
      <c r="W1177" s="242"/>
    </row>
    <row r="1178" spans="1:23" ht="15" customHeight="1" x14ac:dyDescent="0.25">
      <c r="A1178" s="239" t="s">
        <v>2162</v>
      </c>
      <c r="B1178" s="249"/>
      <c r="C1178" s="250"/>
      <c r="D1178" s="242"/>
      <c r="E1178" s="260"/>
      <c r="F1178" s="244"/>
      <c r="G1178" s="287" t="s">
        <v>1219</v>
      </c>
      <c r="H1178" s="275"/>
      <c r="I1178" s="242"/>
      <c r="J1178" s="242"/>
      <c r="K1178" s="246"/>
      <c r="L1178" s="246"/>
      <c r="M1178" s="242"/>
      <c r="N1178" s="242"/>
      <c r="O1178" s="242"/>
      <c r="P1178" s="242"/>
      <c r="Q1178" s="247"/>
      <c r="R1178" s="242"/>
      <c r="S1178" s="242"/>
      <c r="T1178" s="244"/>
      <c r="U1178" s="244"/>
      <c r="V1178" s="244"/>
      <c r="W1178" s="242"/>
    </row>
    <row r="1179" spans="1:23" ht="15" customHeight="1" x14ac:dyDescent="0.25">
      <c r="A1179" s="239" t="s">
        <v>2162</v>
      </c>
      <c r="B1179" s="249"/>
      <c r="C1179" s="250"/>
      <c r="D1179" s="242"/>
      <c r="E1179" s="260"/>
      <c r="F1179" s="244"/>
      <c r="G1179" s="287" t="s">
        <v>1219</v>
      </c>
      <c r="H1179" s="275"/>
      <c r="I1179" s="242"/>
      <c r="J1179" s="242"/>
      <c r="K1179" s="246"/>
      <c r="L1179" s="246"/>
      <c r="M1179" s="242"/>
      <c r="N1179" s="242"/>
      <c r="O1179" s="242"/>
      <c r="P1179" s="242"/>
      <c r="Q1179" s="247"/>
      <c r="R1179" s="242"/>
      <c r="S1179" s="242"/>
      <c r="T1179" s="244"/>
      <c r="U1179" s="244"/>
      <c r="V1179" s="244"/>
      <c r="W1179" s="242"/>
    </row>
    <row r="1180" spans="1:23" ht="15" customHeight="1" x14ac:dyDescent="0.25">
      <c r="A1180" s="239" t="s">
        <v>2162</v>
      </c>
      <c r="B1180" s="249"/>
      <c r="C1180" s="250"/>
      <c r="D1180" s="242"/>
      <c r="E1180" s="260"/>
      <c r="F1180" s="244"/>
      <c r="G1180" s="287" t="s">
        <v>1219</v>
      </c>
      <c r="H1180" s="275"/>
      <c r="I1180" s="242"/>
      <c r="J1180" s="242"/>
      <c r="K1180" s="246"/>
      <c r="L1180" s="246"/>
      <c r="M1180" s="242"/>
      <c r="N1180" s="242"/>
      <c r="O1180" s="242"/>
      <c r="P1180" s="242"/>
      <c r="Q1180" s="247"/>
      <c r="R1180" s="242"/>
      <c r="S1180" s="242"/>
      <c r="T1180" s="244"/>
      <c r="U1180" s="244"/>
      <c r="V1180" s="244"/>
      <c r="W1180" s="242"/>
    </row>
    <row r="1181" spans="1:23" ht="15" customHeight="1" x14ac:dyDescent="0.25">
      <c r="A1181" s="239" t="s">
        <v>2162</v>
      </c>
      <c r="B1181" s="249"/>
      <c r="C1181" s="250"/>
      <c r="D1181" s="242"/>
      <c r="E1181" s="260"/>
      <c r="F1181" s="244"/>
      <c r="G1181" s="287" t="s">
        <v>1219</v>
      </c>
      <c r="H1181" s="275"/>
      <c r="I1181" s="242"/>
      <c r="J1181" s="242"/>
      <c r="K1181" s="246"/>
      <c r="L1181" s="246"/>
      <c r="M1181" s="242"/>
      <c r="N1181" s="242"/>
      <c r="O1181" s="242"/>
      <c r="P1181" s="242"/>
      <c r="Q1181" s="247"/>
      <c r="R1181" s="242"/>
      <c r="S1181" s="242"/>
      <c r="T1181" s="244"/>
      <c r="U1181" s="244"/>
      <c r="V1181" s="244"/>
      <c r="W1181" s="242"/>
    </row>
    <row r="1182" spans="1:23" ht="15" customHeight="1" x14ac:dyDescent="0.25">
      <c r="A1182" s="239" t="s">
        <v>2162</v>
      </c>
      <c r="B1182" s="249"/>
      <c r="C1182" s="250"/>
      <c r="D1182" s="242"/>
      <c r="E1182" s="260"/>
      <c r="F1182" s="244"/>
      <c r="G1182" s="287" t="s">
        <v>1219</v>
      </c>
      <c r="H1182" s="275"/>
      <c r="I1182" s="242"/>
      <c r="J1182" s="242"/>
      <c r="K1182" s="246"/>
      <c r="L1182" s="246"/>
      <c r="M1182" s="242"/>
      <c r="N1182" s="242"/>
      <c r="O1182" s="242"/>
      <c r="P1182" s="242"/>
      <c r="Q1182" s="247"/>
      <c r="R1182" s="242"/>
      <c r="S1182" s="242"/>
      <c r="T1182" s="244"/>
      <c r="U1182" s="244"/>
      <c r="V1182" s="244"/>
      <c r="W1182" s="242"/>
    </row>
    <row r="1183" spans="1:23" ht="15" customHeight="1" x14ac:dyDescent="0.25">
      <c r="A1183" s="239" t="s">
        <v>2162</v>
      </c>
      <c r="B1183" s="249"/>
      <c r="C1183" s="250"/>
      <c r="D1183" s="242"/>
      <c r="E1183" s="260"/>
      <c r="F1183" s="244"/>
      <c r="G1183" s="287" t="s">
        <v>1219</v>
      </c>
      <c r="H1183" s="275"/>
      <c r="I1183" s="242"/>
      <c r="J1183" s="242"/>
      <c r="K1183" s="246"/>
      <c r="L1183" s="246"/>
      <c r="M1183" s="242"/>
      <c r="N1183" s="242"/>
      <c r="O1183" s="242"/>
      <c r="P1183" s="242"/>
      <c r="Q1183" s="247"/>
      <c r="R1183" s="242"/>
      <c r="S1183" s="242"/>
      <c r="T1183" s="244"/>
      <c r="U1183" s="244"/>
      <c r="V1183" s="244"/>
      <c r="W1183" s="242"/>
    </row>
    <row r="1184" spans="1:23" ht="15" customHeight="1" x14ac:dyDescent="0.25">
      <c r="A1184" s="239" t="s">
        <v>2162</v>
      </c>
      <c r="B1184" s="249"/>
      <c r="C1184" s="250"/>
      <c r="D1184" s="242"/>
      <c r="E1184" s="260"/>
      <c r="F1184" s="244"/>
      <c r="G1184" s="287" t="s">
        <v>1219</v>
      </c>
      <c r="H1184" s="275"/>
      <c r="I1184" s="242"/>
      <c r="J1184" s="242"/>
      <c r="K1184" s="246"/>
      <c r="L1184" s="246"/>
      <c r="M1184" s="242"/>
      <c r="N1184" s="242"/>
      <c r="O1184" s="242"/>
      <c r="P1184" s="242"/>
      <c r="Q1184" s="247"/>
      <c r="R1184" s="242"/>
      <c r="S1184" s="242"/>
      <c r="T1184" s="244"/>
      <c r="U1184" s="244"/>
      <c r="V1184" s="244"/>
      <c r="W1184" s="242"/>
    </row>
    <row r="1185" spans="1:23" s="320" customFormat="1" ht="15" customHeight="1" x14ac:dyDescent="0.25">
      <c r="A1185" s="228" t="s">
        <v>2162</v>
      </c>
      <c r="B1185" s="325"/>
      <c r="C1185" s="323"/>
      <c r="D1185" s="231" t="s">
        <v>1216</v>
      </c>
      <c r="E1185" s="294"/>
      <c r="F1185" s="324"/>
      <c r="G1185" s="288" t="s">
        <v>1220</v>
      </c>
      <c r="H1185" s="289"/>
      <c r="I1185" s="253"/>
      <c r="J1185" s="253"/>
      <c r="K1185" s="319" t="s">
        <v>1216</v>
      </c>
      <c r="L1185" s="319"/>
      <c r="M1185" s="319"/>
      <c r="N1185" s="319"/>
      <c r="O1185" s="319"/>
      <c r="P1185" s="319"/>
      <c r="Q1185" s="319"/>
      <c r="R1185" s="319"/>
      <c r="S1185" s="251"/>
      <c r="T1185" s="252"/>
      <c r="U1185" s="252"/>
      <c r="V1185" s="252"/>
      <c r="W1185" s="253"/>
    </row>
    <row r="1186" spans="1:23" ht="15" customHeight="1" x14ac:dyDescent="0.25">
      <c r="A1186" s="239" t="s">
        <v>2162</v>
      </c>
      <c r="B1186" s="249"/>
      <c r="C1186" s="250"/>
      <c r="D1186" s="242"/>
      <c r="E1186" s="260"/>
      <c r="F1186" s="244"/>
      <c r="G1186" s="287" t="s">
        <v>1220</v>
      </c>
      <c r="H1186" s="242" t="s">
        <v>981</v>
      </c>
      <c r="I1186" s="257" t="s">
        <v>2264</v>
      </c>
      <c r="J1186" s="242" t="s">
        <v>2265</v>
      </c>
      <c r="K1186" s="246" t="s">
        <v>1216</v>
      </c>
      <c r="L1186" s="246" t="s">
        <v>27</v>
      </c>
      <c r="M1186" s="242" t="s">
        <v>2160</v>
      </c>
      <c r="N1186" s="242" t="s">
        <v>1463</v>
      </c>
      <c r="O1186" s="242" t="s">
        <v>1469</v>
      </c>
      <c r="P1186" s="242" t="s">
        <v>1031</v>
      </c>
      <c r="Q1186" s="247" t="s">
        <v>1052</v>
      </c>
      <c r="R1186" s="242" t="s">
        <v>1066</v>
      </c>
      <c r="S1186" s="242"/>
      <c r="T1186" s="248" t="s">
        <v>2162</v>
      </c>
      <c r="U1186" s="248">
        <v>11173200</v>
      </c>
      <c r="V1186" s="248">
        <v>0</v>
      </c>
      <c r="W1186" s="242" t="s">
        <v>2266</v>
      </c>
    </row>
    <row r="1187" spans="1:23" ht="15" customHeight="1" x14ac:dyDescent="0.25">
      <c r="A1187" s="239" t="s">
        <v>2162</v>
      </c>
      <c r="B1187" s="249"/>
      <c r="C1187" s="250"/>
      <c r="D1187" s="242"/>
      <c r="E1187" s="260"/>
      <c r="F1187" s="244"/>
      <c r="G1187" s="287" t="s">
        <v>1220</v>
      </c>
      <c r="H1187" s="275"/>
      <c r="I1187" s="242"/>
      <c r="J1187" s="242"/>
      <c r="K1187" s="246"/>
      <c r="L1187" s="246"/>
      <c r="M1187" s="242"/>
      <c r="N1187" s="242"/>
      <c r="O1187" s="242"/>
      <c r="P1187" s="242"/>
      <c r="Q1187" s="247"/>
      <c r="R1187" s="242"/>
      <c r="S1187" s="242"/>
      <c r="T1187" s="244"/>
      <c r="U1187" s="244"/>
      <c r="V1187" s="244"/>
      <c r="W1187" s="242"/>
    </row>
    <row r="1188" spans="1:23" ht="15" customHeight="1" x14ac:dyDescent="0.25">
      <c r="A1188" s="239" t="s">
        <v>2162</v>
      </c>
      <c r="B1188" s="249"/>
      <c r="C1188" s="250"/>
      <c r="D1188" s="242"/>
      <c r="E1188" s="260"/>
      <c r="F1188" s="244"/>
      <c r="G1188" s="287" t="s">
        <v>1220</v>
      </c>
      <c r="H1188" s="275"/>
      <c r="I1188" s="242"/>
      <c r="J1188" s="242"/>
      <c r="K1188" s="246"/>
      <c r="L1188" s="246"/>
      <c r="M1188" s="242"/>
      <c r="N1188" s="242"/>
      <c r="O1188" s="242"/>
      <c r="P1188" s="242"/>
      <c r="Q1188" s="247"/>
      <c r="R1188" s="242"/>
      <c r="S1188" s="242"/>
      <c r="T1188" s="244"/>
      <c r="U1188" s="244"/>
      <c r="V1188" s="244"/>
      <c r="W1188" s="242"/>
    </row>
    <row r="1189" spans="1:23" ht="15" customHeight="1" x14ac:dyDescent="0.25">
      <c r="A1189" s="239" t="s">
        <v>2162</v>
      </c>
      <c r="B1189" s="249"/>
      <c r="C1189" s="250"/>
      <c r="D1189" s="242"/>
      <c r="E1189" s="260"/>
      <c r="F1189" s="244"/>
      <c r="G1189" s="287" t="s">
        <v>1220</v>
      </c>
      <c r="H1189" s="275"/>
      <c r="I1189" s="242"/>
      <c r="J1189" s="242"/>
      <c r="K1189" s="246"/>
      <c r="L1189" s="246"/>
      <c r="M1189" s="242"/>
      <c r="N1189" s="242"/>
      <c r="O1189" s="242"/>
      <c r="P1189" s="242"/>
      <c r="Q1189" s="247"/>
      <c r="R1189" s="242"/>
      <c r="S1189" s="242"/>
      <c r="T1189" s="244"/>
      <c r="U1189" s="244"/>
      <c r="V1189" s="244"/>
      <c r="W1189" s="242"/>
    </row>
    <row r="1190" spans="1:23" ht="15" customHeight="1" x14ac:dyDescent="0.25">
      <c r="A1190" s="239" t="s">
        <v>2162</v>
      </c>
      <c r="B1190" s="249"/>
      <c r="C1190" s="250"/>
      <c r="D1190" s="242"/>
      <c r="E1190" s="260"/>
      <c r="F1190" s="244"/>
      <c r="G1190" s="287" t="s">
        <v>1220</v>
      </c>
      <c r="H1190" s="275"/>
      <c r="I1190" s="242"/>
      <c r="J1190" s="242"/>
      <c r="K1190" s="246"/>
      <c r="L1190" s="246"/>
      <c r="M1190" s="242"/>
      <c r="N1190" s="242"/>
      <c r="O1190" s="242"/>
      <c r="P1190" s="242"/>
      <c r="Q1190" s="247"/>
      <c r="R1190" s="242"/>
      <c r="S1190" s="242"/>
      <c r="T1190" s="244"/>
      <c r="U1190" s="244"/>
      <c r="V1190" s="244"/>
      <c r="W1190" s="242"/>
    </row>
    <row r="1191" spans="1:23" ht="15" customHeight="1" x14ac:dyDescent="0.25">
      <c r="A1191" s="239" t="s">
        <v>2162</v>
      </c>
      <c r="B1191" s="249"/>
      <c r="C1191" s="250"/>
      <c r="D1191" s="242"/>
      <c r="E1191" s="260"/>
      <c r="F1191" s="244"/>
      <c r="G1191" s="287" t="s">
        <v>1220</v>
      </c>
      <c r="H1191" s="275"/>
      <c r="I1191" s="242"/>
      <c r="J1191" s="242"/>
      <c r="K1191" s="246"/>
      <c r="L1191" s="246"/>
      <c r="M1191" s="242"/>
      <c r="N1191" s="242"/>
      <c r="O1191" s="242"/>
      <c r="P1191" s="242"/>
      <c r="Q1191" s="247"/>
      <c r="R1191" s="242"/>
      <c r="S1191" s="242"/>
      <c r="T1191" s="244"/>
      <c r="U1191" s="244"/>
      <c r="V1191" s="244"/>
      <c r="W1191" s="242"/>
    </row>
    <row r="1192" spans="1:23" ht="15" customHeight="1" x14ac:dyDescent="0.25">
      <c r="A1192" s="239" t="s">
        <v>2162</v>
      </c>
      <c r="B1192" s="249"/>
      <c r="C1192" s="250"/>
      <c r="D1192" s="242"/>
      <c r="E1192" s="260"/>
      <c r="F1192" s="244"/>
      <c r="G1192" s="287" t="s">
        <v>1220</v>
      </c>
      <c r="H1192" s="275"/>
      <c r="I1192" s="242"/>
      <c r="J1192" s="242"/>
      <c r="K1192" s="246"/>
      <c r="L1192" s="246"/>
      <c r="M1192" s="242"/>
      <c r="N1192" s="242"/>
      <c r="O1192" s="242"/>
      <c r="P1192" s="242"/>
      <c r="Q1192" s="247"/>
      <c r="R1192" s="242"/>
      <c r="S1192" s="242"/>
      <c r="T1192" s="244"/>
      <c r="U1192" s="244"/>
      <c r="V1192" s="244"/>
      <c r="W1192" s="242"/>
    </row>
    <row r="1193" spans="1:23" ht="15" customHeight="1" x14ac:dyDescent="0.25">
      <c r="A1193" s="239" t="s">
        <v>2162</v>
      </c>
      <c r="B1193" s="249"/>
      <c r="C1193" s="250"/>
      <c r="D1193" s="242"/>
      <c r="E1193" s="260"/>
      <c r="F1193" s="244"/>
      <c r="G1193" s="287" t="s">
        <v>1220</v>
      </c>
      <c r="H1193" s="275"/>
      <c r="I1193" s="242"/>
      <c r="J1193" s="242"/>
      <c r="K1193" s="246"/>
      <c r="L1193" s="246"/>
      <c r="M1193" s="242"/>
      <c r="N1193" s="242"/>
      <c r="O1193" s="242"/>
      <c r="P1193" s="242"/>
      <c r="Q1193" s="247"/>
      <c r="R1193" s="242"/>
      <c r="S1193" s="242"/>
      <c r="T1193" s="244"/>
      <c r="U1193" s="244"/>
      <c r="V1193" s="244"/>
      <c r="W1193" s="242"/>
    </row>
    <row r="1194" spans="1:23" ht="15" customHeight="1" x14ac:dyDescent="0.25">
      <c r="A1194" s="239" t="s">
        <v>2162</v>
      </c>
      <c r="B1194" s="249"/>
      <c r="C1194" s="250"/>
      <c r="D1194" s="242"/>
      <c r="E1194" s="260"/>
      <c r="F1194" s="244"/>
      <c r="G1194" s="287" t="s">
        <v>1220</v>
      </c>
      <c r="H1194" s="275"/>
      <c r="I1194" s="242"/>
      <c r="J1194" s="242"/>
      <c r="K1194" s="246"/>
      <c r="L1194" s="246"/>
      <c r="M1194" s="242"/>
      <c r="N1194" s="242"/>
      <c r="O1194" s="242"/>
      <c r="P1194" s="242"/>
      <c r="Q1194" s="247"/>
      <c r="R1194" s="242"/>
      <c r="S1194" s="242"/>
      <c r="T1194" s="244"/>
      <c r="U1194" s="244"/>
      <c r="V1194" s="244"/>
      <c r="W1194" s="242"/>
    </row>
    <row r="1195" spans="1:23" ht="15" customHeight="1" x14ac:dyDescent="0.25">
      <c r="A1195" s="239" t="s">
        <v>2162</v>
      </c>
      <c r="B1195" s="249"/>
      <c r="C1195" s="250"/>
      <c r="D1195" s="242"/>
      <c r="E1195" s="260"/>
      <c r="F1195" s="244"/>
      <c r="G1195" s="287" t="s">
        <v>1220</v>
      </c>
      <c r="H1195" s="275"/>
      <c r="I1195" s="242"/>
      <c r="J1195" s="242"/>
      <c r="K1195" s="246"/>
      <c r="L1195" s="246"/>
      <c r="M1195" s="242"/>
      <c r="N1195" s="242"/>
      <c r="O1195" s="242"/>
      <c r="P1195" s="242"/>
      <c r="Q1195" s="247"/>
      <c r="R1195" s="242"/>
      <c r="S1195" s="242"/>
      <c r="T1195" s="244"/>
      <c r="U1195" s="244"/>
      <c r="V1195" s="244"/>
      <c r="W1195" s="242"/>
    </row>
    <row r="1196" spans="1:23" s="320" customFormat="1" ht="15" customHeight="1" x14ac:dyDescent="0.25">
      <c r="A1196" s="228" t="s">
        <v>2162</v>
      </c>
      <c r="B1196" s="325"/>
      <c r="C1196" s="323"/>
      <c r="D1196" s="231" t="s">
        <v>1216</v>
      </c>
      <c r="E1196" s="294"/>
      <c r="F1196" s="324"/>
      <c r="G1196" s="288" t="s">
        <v>1221</v>
      </c>
      <c r="H1196" s="289"/>
      <c r="I1196" s="253"/>
      <c r="J1196" s="253"/>
      <c r="K1196" s="319" t="s">
        <v>1216</v>
      </c>
      <c r="L1196" s="319"/>
      <c r="M1196" s="319"/>
      <c r="N1196" s="319"/>
      <c r="O1196" s="319"/>
      <c r="P1196" s="319"/>
      <c r="Q1196" s="319"/>
      <c r="R1196" s="319"/>
      <c r="S1196" s="251"/>
      <c r="T1196" s="252"/>
      <c r="U1196" s="252"/>
      <c r="V1196" s="252"/>
      <c r="W1196" s="253"/>
    </row>
    <row r="1197" spans="1:23" ht="15" customHeight="1" x14ac:dyDescent="0.25">
      <c r="A1197" s="239" t="s">
        <v>2162</v>
      </c>
      <c r="B1197" s="249"/>
      <c r="C1197" s="250"/>
      <c r="D1197" s="242"/>
      <c r="E1197" s="260"/>
      <c r="F1197" s="244"/>
      <c r="G1197" s="287" t="s">
        <v>1221</v>
      </c>
      <c r="H1197" s="242" t="s">
        <v>2168</v>
      </c>
      <c r="I1197" s="275" t="s">
        <v>705</v>
      </c>
      <c r="J1197" s="242" t="s">
        <v>462</v>
      </c>
      <c r="K1197" s="246" t="s">
        <v>1216</v>
      </c>
      <c r="L1197" s="246" t="s">
        <v>1216</v>
      </c>
      <c r="M1197" s="242" t="s">
        <v>2160</v>
      </c>
      <c r="N1197" s="242" t="s">
        <v>1498</v>
      </c>
      <c r="O1197" s="242" t="s">
        <v>1464</v>
      </c>
      <c r="P1197" s="242" t="s">
        <v>1034</v>
      </c>
      <c r="Q1197" s="242" t="s">
        <v>1086</v>
      </c>
      <c r="R1197" s="242" t="s">
        <v>1201</v>
      </c>
      <c r="S1197" s="242"/>
      <c r="T1197" s="248">
        <v>24930000</v>
      </c>
      <c r="U1197" s="248">
        <v>24930000</v>
      </c>
      <c r="V1197" s="248">
        <v>184231</v>
      </c>
      <c r="W1197" s="242" t="s">
        <v>2267</v>
      </c>
    </row>
    <row r="1198" spans="1:23" ht="15" customHeight="1" x14ac:dyDescent="0.25">
      <c r="A1198" s="239" t="s">
        <v>2162</v>
      </c>
      <c r="B1198" s="249"/>
      <c r="C1198" s="250"/>
      <c r="D1198" s="242"/>
      <c r="E1198" s="260"/>
      <c r="F1198" s="244"/>
      <c r="G1198" s="287" t="s">
        <v>1221</v>
      </c>
      <c r="H1198" s="242" t="s">
        <v>2168</v>
      </c>
      <c r="I1198" s="275" t="s">
        <v>705</v>
      </c>
      <c r="J1198" s="242" t="s">
        <v>292</v>
      </c>
      <c r="K1198" s="246" t="s">
        <v>1216</v>
      </c>
      <c r="L1198" s="246" t="s">
        <v>1216</v>
      </c>
      <c r="M1198" s="242" t="s">
        <v>2160</v>
      </c>
      <c r="N1198" s="242" t="s">
        <v>1498</v>
      </c>
      <c r="O1198" s="242" t="s">
        <v>1464</v>
      </c>
      <c r="P1198" s="242" t="s">
        <v>1034</v>
      </c>
      <c r="Q1198" s="242" t="s">
        <v>2268</v>
      </c>
      <c r="R1198" s="242" t="s">
        <v>1092</v>
      </c>
      <c r="S1198" s="242"/>
      <c r="T1198" s="248">
        <v>7100000</v>
      </c>
      <c r="U1198" s="248">
        <v>7100000</v>
      </c>
      <c r="V1198" s="248">
        <v>916666.56</v>
      </c>
      <c r="W1198" s="242" t="s">
        <v>2267</v>
      </c>
    </row>
    <row r="1199" spans="1:23" ht="15" customHeight="1" x14ac:dyDescent="0.25">
      <c r="A1199" s="239" t="s">
        <v>2162</v>
      </c>
      <c r="B1199" s="249"/>
      <c r="C1199" s="250"/>
      <c r="D1199" s="242"/>
      <c r="E1199" s="260"/>
      <c r="F1199" s="244"/>
      <c r="G1199" s="287" t="s">
        <v>1221</v>
      </c>
      <c r="H1199" s="242" t="s">
        <v>2202</v>
      </c>
      <c r="I1199" s="257" t="s">
        <v>716</v>
      </c>
      <c r="J1199" s="242" t="s">
        <v>2269</v>
      </c>
      <c r="K1199" s="246" t="s">
        <v>1216</v>
      </c>
      <c r="L1199" s="246" t="s">
        <v>1216</v>
      </c>
      <c r="M1199" s="242" t="s">
        <v>2160</v>
      </c>
      <c r="N1199" s="242" t="s">
        <v>2270</v>
      </c>
      <c r="O1199" s="242" t="s">
        <v>1469</v>
      </c>
      <c r="P1199" s="242" t="s">
        <v>1036</v>
      </c>
      <c r="Q1199" s="242" t="s">
        <v>1108</v>
      </c>
      <c r="R1199" s="242" t="s">
        <v>1126</v>
      </c>
      <c r="S1199" s="242"/>
      <c r="T1199" s="248">
        <v>57600000</v>
      </c>
      <c r="U1199" s="248">
        <v>57600000</v>
      </c>
      <c r="V1199" s="248">
        <v>200000</v>
      </c>
      <c r="W1199" s="242" t="s">
        <v>2267</v>
      </c>
    </row>
    <row r="1200" spans="1:23" ht="15" customHeight="1" x14ac:dyDescent="0.25">
      <c r="A1200" s="261" t="s">
        <v>2162</v>
      </c>
      <c r="B1200" s="262"/>
      <c r="C1200" s="263"/>
      <c r="D1200" s="258"/>
      <c r="E1200" s="264"/>
      <c r="F1200" s="265"/>
      <c r="G1200" s="306" t="s">
        <v>1221</v>
      </c>
      <c r="H1200" s="258" t="s">
        <v>981</v>
      </c>
      <c r="I1200" s="242" t="s">
        <v>2171</v>
      </c>
      <c r="J1200" s="258" t="s">
        <v>2271</v>
      </c>
      <c r="K1200" s="267" t="s">
        <v>1216</v>
      </c>
      <c r="L1200" s="267" t="s">
        <v>27</v>
      </c>
      <c r="M1200" s="258" t="s">
        <v>2160</v>
      </c>
      <c r="N1200" s="258" t="s">
        <v>2270</v>
      </c>
      <c r="O1200" s="258" t="s">
        <v>1469</v>
      </c>
      <c r="P1200" s="258" t="s">
        <v>1031</v>
      </c>
      <c r="Q1200" s="242" t="s">
        <v>1052</v>
      </c>
      <c r="R1200" s="258" t="s">
        <v>2272</v>
      </c>
      <c r="S1200" s="258"/>
      <c r="T1200" s="269">
        <v>500000</v>
      </c>
      <c r="U1200" s="269">
        <v>500000</v>
      </c>
      <c r="V1200" s="269">
        <v>250000</v>
      </c>
      <c r="W1200" s="258" t="s">
        <v>2267</v>
      </c>
    </row>
    <row r="1201" spans="1:23" ht="15" customHeight="1" x14ac:dyDescent="0.25">
      <c r="A1201" s="261" t="s">
        <v>2162</v>
      </c>
      <c r="B1201" s="262"/>
      <c r="C1201" s="263"/>
      <c r="D1201" s="258"/>
      <c r="E1201" s="264"/>
      <c r="F1201" s="265"/>
      <c r="G1201" s="306" t="s">
        <v>1221</v>
      </c>
      <c r="H1201" s="258" t="s">
        <v>981</v>
      </c>
      <c r="I1201" s="242" t="s">
        <v>2171</v>
      </c>
      <c r="J1201" s="258" t="s">
        <v>2273</v>
      </c>
      <c r="K1201" s="267" t="s">
        <v>1216</v>
      </c>
      <c r="L1201" s="267" t="s">
        <v>27</v>
      </c>
      <c r="M1201" s="258" t="s">
        <v>2160</v>
      </c>
      <c r="N1201" s="258" t="s">
        <v>2270</v>
      </c>
      <c r="O1201" s="258" t="s">
        <v>1469</v>
      </c>
      <c r="P1201" s="258" t="s">
        <v>1032</v>
      </c>
      <c r="Q1201" s="242" t="s">
        <v>1064</v>
      </c>
      <c r="R1201" s="258" t="s">
        <v>1043</v>
      </c>
      <c r="S1201" s="258"/>
      <c r="T1201" s="269">
        <v>1728000</v>
      </c>
      <c r="U1201" s="269">
        <v>1728000</v>
      </c>
      <c r="V1201" s="269">
        <v>288000</v>
      </c>
      <c r="W1201" s="258" t="s">
        <v>2267</v>
      </c>
    </row>
    <row r="1202" spans="1:23" ht="15" customHeight="1" x14ac:dyDescent="0.25">
      <c r="A1202" s="239" t="s">
        <v>2162</v>
      </c>
      <c r="B1202" s="249"/>
      <c r="C1202" s="250"/>
      <c r="D1202" s="242"/>
      <c r="E1202" s="260"/>
      <c r="F1202" s="244"/>
      <c r="G1202" s="287" t="s">
        <v>1221</v>
      </c>
      <c r="H1202" s="275"/>
      <c r="I1202" s="242"/>
      <c r="J1202" s="242"/>
      <c r="K1202" s="246"/>
      <c r="L1202" s="246"/>
      <c r="M1202" s="242"/>
      <c r="N1202" s="242"/>
      <c r="O1202" s="242"/>
      <c r="P1202" s="242"/>
      <c r="Q1202" s="247"/>
      <c r="R1202" s="242"/>
      <c r="S1202" s="242"/>
      <c r="T1202" s="244"/>
      <c r="U1202" s="244"/>
      <c r="V1202" s="244"/>
      <c r="W1202" s="242"/>
    </row>
    <row r="1203" spans="1:23" ht="15" customHeight="1" x14ac:dyDescent="0.25">
      <c r="A1203" s="239" t="s">
        <v>2162</v>
      </c>
      <c r="B1203" s="249"/>
      <c r="C1203" s="250"/>
      <c r="D1203" s="242"/>
      <c r="E1203" s="260"/>
      <c r="F1203" s="244"/>
      <c r="G1203" s="287" t="s">
        <v>1221</v>
      </c>
      <c r="H1203" s="275"/>
      <c r="I1203" s="242"/>
      <c r="J1203" s="242"/>
      <c r="K1203" s="246"/>
      <c r="L1203" s="246"/>
      <c r="M1203" s="242"/>
      <c r="N1203" s="242"/>
      <c r="O1203" s="242"/>
      <c r="P1203" s="242"/>
      <c r="Q1203" s="247"/>
      <c r="R1203" s="242"/>
      <c r="S1203" s="242"/>
      <c r="T1203" s="244"/>
      <c r="U1203" s="244"/>
      <c r="V1203" s="244"/>
      <c r="W1203" s="242"/>
    </row>
    <row r="1204" spans="1:23" ht="15" customHeight="1" x14ac:dyDescent="0.25">
      <c r="A1204" s="239" t="s">
        <v>2162</v>
      </c>
      <c r="B1204" s="249"/>
      <c r="C1204" s="250"/>
      <c r="D1204" s="242"/>
      <c r="E1204" s="260"/>
      <c r="F1204" s="244"/>
      <c r="G1204" s="287" t="s">
        <v>1221</v>
      </c>
      <c r="H1204" s="275"/>
      <c r="I1204" s="242"/>
      <c r="J1204" s="242"/>
      <c r="K1204" s="246"/>
      <c r="L1204" s="246"/>
      <c r="M1204" s="242"/>
      <c r="N1204" s="242"/>
      <c r="O1204" s="242"/>
      <c r="P1204" s="242"/>
      <c r="Q1204" s="247"/>
      <c r="R1204" s="242"/>
      <c r="S1204" s="242"/>
      <c r="T1204" s="244"/>
      <c r="U1204" s="244"/>
      <c r="V1204" s="244"/>
      <c r="W1204" s="242"/>
    </row>
    <row r="1205" spans="1:23" ht="15" customHeight="1" x14ac:dyDescent="0.25">
      <c r="A1205" s="239" t="s">
        <v>2162</v>
      </c>
      <c r="B1205" s="249"/>
      <c r="C1205" s="250"/>
      <c r="D1205" s="242"/>
      <c r="E1205" s="260"/>
      <c r="F1205" s="244"/>
      <c r="G1205" s="287" t="s">
        <v>1221</v>
      </c>
      <c r="H1205" s="275"/>
      <c r="I1205" s="242"/>
      <c r="J1205" s="242"/>
      <c r="K1205" s="246"/>
      <c r="L1205" s="246"/>
      <c r="M1205" s="242"/>
      <c r="N1205" s="242"/>
      <c r="O1205" s="242"/>
      <c r="P1205" s="242"/>
      <c r="Q1205" s="247"/>
      <c r="R1205" s="242"/>
      <c r="S1205" s="242"/>
      <c r="T1205" s="244"/>
      <c r="U1205" s="244"/>
      <c r="V1205" s="244"/>
      <c r="W1205" s="242"/>
    </row>
    <row r="1206" spans="1:23" ht="15" customHeight="1" x14ac:dyDescent="0.25">
      <c r="A1206" s="239" t="s">
        <v>2162</v>
      </c>
      <c r="B1206" s="249"/>
      <c r="C1206" s="250"/>
      <c r="D1206" s="242"/>
      <c r="E1206" s="260"/>
      <c r="F1206" s="244"/>
      <c r="G1206" s="287" t="s">
        <v>1221</v>
      </c>
      <c r="H1206" s="275"/>
      <c r="I1206" s="242"/>
      <c r="J1206" s="242"/>
      <c r="K1206" s="246"/>
      <c r="L1206" s="246"/>
      <c r="M1206" s="242"/>
      <c r="N1206" s="242"/>
      <c r="O1206" s="242"/>
      <c r="P1206" s="242"/>
      <c r="Q1206" s="247"/>
      <c r="R1206" s="242"/>
      <c r="S1206" s="242"/>
      <c r="T1206" s="244"/>
      <c r="U1206" s="244"/>
      <c r="V1206" s="244"/>
      <c r="W1206" s="242"/>
    </row>
    <row r="1207" spans="1:23" s="320" customFormat="1" ht="15" customHeight="1" x14ac:dyDescent="0.25">
      <c r="A1207" s="228" t="s">
        <v>2162</v>
      </c>
      <c r="B1207" s="325"/>
      <c r="C1207" s="323"/>
      <c r="D1207" s="231" t="s">
        <v>1216</v>
      </c>
      <c r="E1207" s="294"/>
      <c r="F1207" s="324"/>
      <c r="G1207" s="288" t="s">
        <v>1222</v>
      </c>
      <c r="H1207" s="289"/>
      <c r="I1207" s="253"/>
      <c r="J1207" s="253"/>
      <c r="K1207" s="319" t="s">
        <v>1216</v>
      </c>
      <c r="L1207" s="319"/>
      <c r="M1207" s="319"/>
      <c r="N1207" s="319"/>
      <c r="O1207" s="319"/>
      <c r="P1207" s="319"/>
      <c r="Q1207" s="319"/>
      <c r="R1207" s="319"/>
      <c r="S1207" s="251"/>
      <c r="T1207" s="252"/>
      <c r="U1207" s="252"/>
      <c r="V1207" s="252"/>
      <c r="W1207" s="253"/>
    </row>
    <row r="1208" spans="1:23" ht="15" customHeight="1" x14ac:dyDescent="0.25">
      <c r="A1208" s="239" t="s">
        <v>2162</v>
      </c>
      <c r="B1208" s="249"/>
      <c r="C1208" s="250"/>
      <c r="D1208" s="242"/>
      <c r="E1208" s="260"/>
      <c r="F1208" s="244"/>
      <c r="G1208" s="287" t="s">
        <v>1222</v>
      </c>
      <c r="H1208" s="275" t="s">
        <v>921</v>
      </c>
      <c r="I1208" s="242" t="s">
        <v>739</v>
      </c>
      <c r="J1208" s="242" t="s">
        <v>2274</v>
      </c>
      <c r="K1208" s="322" t="s">
        <v>1216</v>
      </c>
      <c r="L1208" s="246" t="s">
        <v>1216</v>
      </c>
      <c r="M1208" s="242" t="s">
        <v>2160</v>
      </c>
      <c r="N1208" s="242" t="s">
        <v>1498</v>
      </c>
      <c r="O1208" s="242" t="s">
        <v>1464</v>
      </c>
      <c r="P1208" s="242" t="s">
        <v>1034</v>
      </c>
      <c r="Q1208" s="247" t="s">
        <v>1086</v>
      </c>
      <c r="R1208" s="242" t="s">
        <v>1046</v>
      </c>
      <c r="S1208" s="242"/>
      <c r="T1208" s="244" t="s">
        <v>2162</v>
      </c>
      <c r="U1208" s="244">
        <v>24000</v>
      </c>
      <c r="V1208" s="244">
        <v>0</v>
      </c>
      <c r="W1208" s="242" t="s">
        <v>2216</v>
      </c>
    </row>
    <row r="1209" spans="1:23" ht="15" customHeight="1" x14ac:dyDescent="0.25">
      <c r="A1209" s="239" t="s">
        <v>2162</v>
      </c>
      <c r="B1209" s="249"/>
      <c r="C1209" s="250"/>
      <c r="D1209" s="242"/>
      <c r="E1209" s="260"/>
      <c r="F1209" s="244"/>
      <c r="G1209" s="287" t="s">
        <v>1222</v>
      </c>
      <c r="H1209" s="275" t="s">
        <v>921</v>
      </c>
      <c r="I1209" s="242" t="s">
        <v>739</v>
      </c>
      <c r="J1209" s="242" t="s">
        <v>2275</v>
      </c>
      <c r="K1209" s="322" t="s">
        <v>1216</v>
      </c>
      <c r="L1209" s="246" t="s">
        <v>1216</v>
      </c>
      <c r="M1209" s="242" t="s">
        <v>2160</v>
      </c>
      <c r="N1209" s="242" t="s">
        <v>1498</v>
      </c>
      <c r="O1209" s="242" t="s">
        <v>1474</v>
      </c>
      <c r="P1209" s="242" t="s">
        <v>1034</v>
      </c>
      <c r="Q1209" s="247" t="s">
        <v>1086</v>
      </c>
      <c r="R1209" s="242" t="s">
        <v>1046</v>
      </c>
      <c r="S1209" s="242"/>
      <c r="T1209" s="244" t="s">
        <v>2162</v>
      </c>
      <c r="U1209" s="244">
        <v>60000</v>
      </c>
      <c r="V1209" s="244">
        <v>0</v>
      </c>
      <c r="W1209" s="242" t="s">
        <v>2216</v>
      </c>
    </row>
    <row r="1210" spans="1:23" ht="15" customHeight="1" x14ac:dyDescent="0.25">
      <c r="A1210" s="239" t="s">
        <v>2162</v>
      </c>
      <c r="B1210" s="249"/>
      <c r="C1210" s="250"/>
      <c r="D1210" s="242"/>
      <c r="E1210" s="260"/>
      <c r="F1210" s="244"/>
      <c r="G1210" s="287" t="s">
        <v>1222</v>
      </c>
      <c r="H1210" s="275" t="s">
        <v>921</v>
      </c>
      <c r="I1210" s="242" t="s">
        <v>739</v>
      </c>
      <c r="J1210" s="242" t="s">
        <v>2276</v>
      </c>
      <c r="K1210" s="322" t="s">
        <v>1216</v>
      </c>
      <c r="L1210" s="246" t="s">
        <v>1216</v>
      </c>
      <c r="M1210" s="242" t="s">
        <v>2160</v>
      </c>
      <c r="N1210" s="242" t="s">
        <v>1498</v>
      </c>
      <c r="O1210" s="242" t="s">
        <v>1464</v>
      </c>
      <c r="P1210" s="242" t="s">
        <v>1035</v>
      </c>
      <c r="Q1210" s="247" t="s">
        <v>1097</v>
      </c>
      <c r="R1210" s="242" t="s">
        <v>1125</v>
      </c>
      <c r="S1210" s="242"/>
      <c r="T1210" s="244" t="s">
        <v>2162</v>
      </c>
      <c r="U1210" s="244">
        <v>360000</v>
      </c>
      <c r="V1210" s="244">
        <v>0</v>
      </c>
      <c r="W1210" s="242" t="s">
        <v>2216</v>
      </c>
    </row>
    <row r="1211" spans="1:23" ht="15" customHeight="1" x14ac:dyDescent="0.25">
      <c r="A1211" s="239" t="s">
        <v>2162</v>
      </c>
      <c r="B1211" s="249"/>
      <c r="C1211" s="250"/>
      <c r="D1211" s="242"/>
      <c r="E1211" s="260"/>
      <c r="F1211" s="244"/>
      <c r="G1211" s="287" t="s">
        <v>1222</v>
      </c>
      <c r="H1211" s="275"/>
      <c r="I1211" s="242"/>
      <c r="J1211" s="242"/>
      <c r="K1211" s="246"/>
      <c r="L1211" s="246"/>
      <c r="M1211" s="242"/>
      <c r="N1211" s="242"/>
      <c r="O1211" s="242"/>
      <c r="P1211" s="242"/>
      <c r="Q1211" s="247"/>
      <c r="R1211" s="242"/>
      <c r="S1211" s="242"/>
      <c r="T1211" s="244"/>
      <c r="U1211" s="244"/>
      <c r="V1211" s="244"/>
      <c r="W1211" s="242"/>
    </row>
    <row r="1212" spans="1:23" ht="15" customHeight="1" x14ac:dyDescent="0.25">
      <c r="A1212" s="239" t="s">
        <v>2162</v>
      </c>
      <c r="B1212" s="249"/>
      <c r="C1212" s="250"/>
      <c r="D1212" s="242"/>
      <c r="E1212" s="260"/>
      <c r="F1212" s="244"/>
      <c r="G1212" s="287" t="s">
        <v>1222</v>
      </c>
      <c r="H1212" s="275"/>
      <c r="I1212" s="242"/>
      <c r="J1212" s="242"/>
      <c r="K1212" s="246"/>
      <c r="L1212" s="246"/>
      <c r="M1212" s="242"/>
      <c r="N1212" s="242"/>
      <c r="O1212" s="242"/>
      <c r="P1212" s="242"/>
      <c r="Q1212" s="247"/>
      <c r="R1212" s="242"/>
      <c r="S1212" s="242"/>
      <c r="T1212" s="244"/>
      <c r="U1212" s="244"/>
      <c r="V1212" s="244"/>
      <c r="W1212" s="242"/>
    </row>
    <row r="1213" spans="1:23" ht="15" customHeight="1" x14ac:dyDescent="0.25">
      <c r="A1213" s="239" t="s">
        <v>2162</v>
      </c>
      <c r="B1213" s="249"/>
      <c r="C1213" s="250"/>
      <c r="D1213" s="242"/>
      <c r="E1213" s="260"/>
      <c r="F1213" s="244"/>
      <c r="G1213" s="287" t="s">
        <v>1222</v>
      </c>
      <c r="H1213" s="275"/>
      <c r="I1213" s="242"/>
      <c r="J1213" s="242"/>
      <c r="K1213" s="246"/>
      <c r="L1213" s="246"/>
      <c r="M1213" s="242"/>
      <c r="N1213" s="242"/>
      <c r="O1213" s="242"/>
      <c r="P1213" s="242"/>
      <c r="Q1213" s="247"/>
      <c r="R1213" s="242"/>
      <c r="S1213" s="242"/>
      <c r="T1213" s="244"/>
      <c r="U1213" s="244"/>
      <c r="V1213" s="244"/>
      <c r="W1213" s="242"/>
    </row>
    <row r="1214" spans="1:23" ht="15" customHeight="1" x14ac:dyDescent="0.25">
      <c r="A1214" s="239" t="s">
        <v>2162</v>
      </c>
      <c r="B1214" s="249"/>
      <c r="C1214" s="250"/>
      <c r="D1214" s="242"/>
      <c r="E1214" s="260"/>
      <c r="F1214" s="244"/>
      <c r="G1214" s="287" t="s">
        <v>1222</v>
      </c>
      <c r="H1214" s="275"/>
      <c r="I1214" s="242"/>
      <c r="J1214" s="242"/>
      <c r="K1214" s="246"/>
      <c r="L1214" s="246"/>
      <c r="M1214" s="242"/>
      <c r="N1214" s="242"/>
      <c r="O1214" s="242"/>
      <c r="P1214" s="242"/>
      <c r="Q1214" s="247"/>
      <c r="R1214" s="242"/>
      <c r="S1214" s="242"/>
      <c r="T1214" s="244"/>
      <c r="U1214" s="244"/>
      <c r="V1214" s="244"/>
      <c r="W1214" s="242"/>
    </row>
    <row r="1215" spans="1:23" ht="15" customHeight="1" x14ac:dyDescent="0.25">
      <c r="A1215" s="239" t="s">
        <v>2162</v>
      </c>
      <c r="B1215" s="249"/>
      <c r="C1215" s="250"/>
      <c r="D1215" s="242"/>
      <c r="E1215" s="260"/>
      <c r="F1215" s="244"/>
      <c r="G1215" s="287" t="s">
        <v>1222</v>
      </c>
      <c r="H1215" s="275"/>
      <c r="I1215" s="242"/>
      <c r="J1215" s="242"/>
      <c r="K1215" s="246"/>
      <c r="L1215" s="246"/>
      <c r="M1215" s="242"/>
      <c r="N1215" s="242"/>
      <c r="O1215" s="242"/>
      <c r="P1215" s="242"/>
      <c r="Q1215" s="247"/>
      <c r="R1215" s="242"/>
      <c r="S1215" s="242"/>
      <c r="T1215" s="244"/>
      <c r="U1215" s="244"/>
      <c r="V1215" s="244"/>
      <c r="W1215" s="242"/>
    </row>
    <row r="1216" spans="1:23" ht="15" customHeight="1" x14ac:dyDescent="0.25">
      <c r="A1216" s="239" t="s">
        <v>2162</v>
      </c>
      <c r="B1216" s="249"/>
      <c r="C1216" s="250"/>
      <c r="D1216" s="242"/>
      <c r="E1216" s="260"/>
      <c r="F1216" s="244"/>
      <c r="G1216" s="287" t="s">
        <v>1222</v>
      </c>
      <c r="H1216" s="275"/>
      <c r="I1216" s="242"/>
      <c r="J1216" s="242"/>
      <c r="K1216" s="246"/>
      <c r="L1216" s="246"/>
      <c r="M1216" s="242"/>
      <c r="N1216" s="242"/>
      <c r="O1216" s="242"/>
      <c r="P1216" s="242"/>
      <c r="Q1216" s="247"/>
      <c r="R1216" s="242"/>
      <c r="S1216" s="242"/>
      <c r="T1216" s="244"/>
      <c r="U1216" s="244"/>
      <c r="V1216" s="244"/>
      <c r="W1216" s="242"/>
    </row>
    <row r="1217" spans="1:23" ht="15" customHeight="1" x14ac:dyDescent="0.25">
      <c r="A1217" s="239" t="s">
        <v>2162</v>
      </c>
      <c r="B1217" s="249"/>
      <c r="C1217" s="250"/>
      <c r="D1217" s="242"/>
      <c r="E1217" s="260"/>
      <c r="F1217" s="244"/>
      <c r="G1217" s="287" t="s">
        <v>1222</v>
      </c>
      <c r="H1217" s="275"/>
      <c r="I1217" s="242"/>
      <c r="J1217" s="242"/>
      <c r="K1217" s="246"/>
      <c r="L1217" s="246"/>
      <c r="M1217" s="242"/>
      <c r="N1217" s="242"/>
      <c r="O1217" s="242"/>
      <c r="P1217" s="242"/>
      <c r="Q1217" s="247"/>
      <c r="R1217" s="242"/>
      <c r="S1217" s="242"/>
      <c r="T1217" s="244"/>
      <c r="U1217" s="244"/>
      <c r="V1217" s="244"/>
      <c r="W1217" s="242"/>
    </row>
    <row r="1218" spans="1:23" s="320" customFormat="1" ht="15" customHeight="1" x14ac:dyDescent="0.25">
      <c r="A1218" s="228" t="s">
        <v>2162</v>
      </c>
      <c r="B1218" s="325"/>
      <c r="C1218" s="323"/>
      <c r="D1218" s="231" t="s">
        <v>1216</v>
      </c>
      <c r="E1218" s="294"/>
      <c r="F1218" s="324"/>
      <c r="G1218" s="288" t="s">
        <v>1223</v>
      </c>
      <c r="H1218" s="289"/>
      <c r="I1218" s="253"/>
      <c r="J1218" s="253"/>
      <c r="K1218" s="319" t="s">
        <v>1216</v>
      </c>
      <c r="L1218" s="319"/>
      <c r="M1218" s="319"/>
      <c r="N1218" s="319"/>
      <c r="O1218" s="319"/>
      <c r="P1218" s="319"/>
      <c r="Q1218" s="319"/>
      <c r="R1218" s="319"/>
      <c r="S1218" s="251"/>
      <c r="T1218" s="252"/>
      <c r="U1218" s="252"/>
      <c r="V1218" s="252"/>
      <c r="W1218" s="253"/>
    </row>
    <row r="1219" spans="1:23" ht="15" customHeight="1" x14ac:dyDescent="0.25">
      <c r="A1219" s="239" t="s">
        <v>2162</v>
      </c>
      <c r="B1219" s="249"/>
      <c r="C1219" s="250"/>
      <c r="D1219" s="242"/>
      <c r="E1219" s="260"/>
      <c r="F1219" s="244"/>
      <c r="G1219" s="287" t="s">
        <v>1223</v>
      </c>
      <c r="H1219" s="275"/>
      <c r="I1219" s="242"/>
      <c r="J1219" s="242"/>
      <c r="K1219" s="246"/>
      <c r="L1219" s="246"/>
      <c r="M1219" s="242"/>
      <c r="N1219" s="242"/>
      <c r="O1219" s="242"/>
      <c r="P1219" s="242"/>
      <c r="Q1219" s="247"/>
      <c r="R1219" s="242"/>
      <c r="S1219" s="242"/>
      <c r="T1219" s="244"/>
      <c r="U1219" s="244"/>
      <c r="V1219" s="244"/>
      <c r="W1219" s="242"/>
    </row>
    <row r="1220" spans="1:23" ht="15" customHeight="1" x14ac:dyDescent="0.25">
      <c r="A1220" s="239" t="s">
        <v>2162</v>
      </c>
      <c r="B1220" s="249"/>
      <c r="C1220" s="250"/>
      <c r="D1220" s="242"/>
      <c r="E1220" s="260"/>
      <c r="F1220" s="244"/>
      <c r="G1220" s="287" t="s">
        <v>1223</v>
      </c>
      <c r="H1220" s="275"/>
      <c r="I1220" s="242"/>
      <c r="J1220" s="242"/>
      <c r="K1220" s="246"/>
      <c r="L1220" s="246"/>
      <c r="M1220" s="242"/>
      <c r="N1220" s="242"/>
      <c r="O1220" s="242"/>
      <c r="P1220" s="242"/>
      <c r="Q1220" s="247"/>
      <c r="R1220" s="242"/>
      <c r="S1220" s="242"/>
      <c r="T1220" s="244"/>
      <c r="U1220" s="244"/>
      <c r="V1220" s="244"/>
      <c r="W1220" s="242"/>
    </row>
    <row r="1221" spans="1:23" ht="15" customHeight="1" x14ac:dyDescent="0.25">
      <c r="A1221" s="239" t="s">
        <v>2162</v>
      </c>
      <c r="B1221" s="249"/>
      <c r="C1221" s="250"/>
      <c r="D1221" s="242"/>
      <c r="E1221" s="260"/>
      <c r="F1221" s="244"/>
      <c r="G1221" s="287" t="s">
        <v>1223</v>
      </c>
      <c r="H1221" s="275"/>
      <c r="I1221" s="242"/>
      <c r="J1221" s="242"/>
      <c r="K1221" s="246"/>
      <c r="L1221" s="246"/>
      <c r="M1221" s="242"/>
      <c r="N1221" s="242"/>
      <c r="O1221" s="242"/>
      <c r="P1221" s="242"/>
      <c r="Q1221" s="247"/>
      <c r="R1221" s="242"/>
      <c r="S1221" s="242"/>
      <c r="T1221" s="244"/>
      <c r="U1221" s="244"/>
      <c r="V1221" s="244"/>
      <c r="W1221" s="242"/>
    </row>
    <row r="1222" spans="1:23" ht="15" customHeight="1" x14ac:dyDescent="0.25">
      <c r="A1222" s="239" t="s">
        <v>2162</v>
      </c>
      <c r="B1222" s="249"/>
      <c r="C1222" s="250"/>
      <c r="D1222" s="242"/>
      <c r="E1222" s="260"/>
      <c r="F1222" s="244"/>
      <c r="G1222" s="287" t="s">
        <v>1223</v>
      </c>
      <c r="H1222" s="275"/>
      <c r="I1222" s="242"/>
      <c r="J1222" s="242"/>
      <c r="K1222" s="246"/>
      <c r="L1222" s="246"/>
      <c r="M1222" s="242"/>
      <c r="N1222" s="242"/>
      <c r="O1222" s="242"/>
      <c r="P1222" s="242"/>
      <c r="Q1222" s="247"/>
      <c r="R1222" s="242"/>
      <c r="S1222" s="242"/>
      <c r="T1222" s="244"/>
      <c r="U1222" s="244"/>
      <c r="V1222" s="244"/>
      <c r="W1222" s="242"/>
    </row>
    <row r="1223" spans="1:23" ht="15" customHeight="1" x14ac:dyDescent="0.25">
      <c r="A1223" s="239" t="s">
        <v>2162</v>
      </c>
      <c r="B1223" s="249"/>
      <c r="C1223" s="250"/>
      <c r="D1223" s="242"/>
      <c r="E1223" s="260"/>
      <c r="F1223" s="244"/>
      <c r="G1223" s="287" t="s">
        <v>1223</v>
      </c>
      <c r="H1223" s="275"/>
      <c r="I1223" s="242"/>
      <c r="J1223" s="242"/>
      <c r="K1223" s="246"/>
      <c r="L1223" s="246"/>
      <c r="M1223" s="242"/>
      <c r="N1223" s="242"/>
      <c r="O1223" s="242"/>
      <c r="P1223" s="242"/>
      <c r="Q1223" s="247"/>
      <c r="R1223" s="242"/>
      <c r="S1223" s="242"/>
      <c r="T1223" s="244"/>
      <c r="U1223" s="244"/>
      <c r="V1223" s="244"/>
      <c r="W1223" s="242"/>
    </row>
    <row r="1224" spans="1:23" ht="15" customHeight="1" x14ac:dyDescent="0.25">
      <c r="A1224" s="239" t="s">
        <v>2162</v>
      </c>
      <c r="B1224" s="249"/>
      <c r="C1224" s="250"/>
      <c r="D1224" s="242"/>
      <c r="E1224" s="260"/>
      <c r="F1224" s="244"/>
      <c r="G1224" s="287" t="s">
        <v>1223</v>
      </c>
      <c r="H1224" s="275"/>
      <c r="I1224" s="242"/>
      <c r="J1224" s="242"/>
      <c r="K1224" s="246"/>
      <c r="L1224" s="246"/>
      <c r="M1224" s="242"/>
      <c r="N1224" s="242"/>
      <c r="O1224" s="242"/>
      <c r="P1224" s="242"/>
      <c r="Q1224" s="247"/>
      <c r="R1224" s="242"/>
      <c r="S1224" s="242"/>
      <c r="T1224" s="244"/>
      <c r="U1224" s="244"/>
      <c r="V1224" s="244"/>
      <c r="W1224" s="242"/>
    </row>
    <row r="1225" spans="1:23" ht="15" customHeight="1" x14ac:dyDescent="0.25">
      <c r="A1225" s="239" t="s">
        <v>2162</v>
      </c>
      <c r="B1225" s="249"/>
      <c r="C1225" s="250"/>
      <c r="D1225" s="242"/>
      <c r="E1225" s="260"/>
      <c r="F1225" s="244"/>
      <c r="G1225" s="287" t="s">
        <v>1223</v>
      </c>
      <c r="H1225" s="275"/>
      <c r="I1225" s="242"/>
      <c r="J1225" s="242"/>
      <c r="K1225" s="246"/>
      <c r="L1225" s="246"/>
      <c r="M1225" s="242"/>
      <c r="N1225" s="242"/>
      <c r="O1225" s="242"/>
      <c r="P1225" s="242"/>
      <c r="Q1225" s="247"/>
      <c r="R1225" s="242"/>
      <c r="S1225" s="242"/>
      <c r="T1225" s="244"/>
      <c r="U1225" s="244"/>
      <c r="V1225" s="244"/>
      <c r="W1225" s="242"/>
    </row>
    <row r="1226" spans="1:23" ht="15" customHeight="1" x14ac:dyDescent="0.25">
      <c r="A1226" s="239" t="s">
        <v>2162</v>
      </c>
      <c r="B1226" s="249"/>
      <c r="C1226" s="250"/>
      <c r="D1226" s="242"/>
      <c r="E1226" s="260"/>
      <c r="F1226" s="244"/>
      <c r="G1226" s="287" t="s">
        <v>1223</v>
      </c>
      <c r="H1226" s="275"/>
      <c r="I1226" s="242"/>
      <c r="J1226" s="242"/>
      <c r="K1226" s="246"/>
      <c r="L1226" s="246"/>
      <c r="M1226" s="242"/>
      <c r="N1226" s="242"/>
      <c r="O1226" s="242"/>
      <c r="P1226" s="242"/>
      <c r="Q1226" s="247"/>
      <c r="R1226" s="242"/>
      <c r="S1226" s="242"/>
      <c r="T1226" s="244"/>
      <c r="U1226" s="244"/>
      <c r="V1226" s="244"/>
      <c r="W1226" s="242"/>
    </row>
    <row r="1227" spans="1:23" ht="15" customHeight="1" x14ac:dyDescent="0.25">
      <c r="A1227" s="239" t="s">
        <v>2162</v>
      </c>
      <c r="B1227" s="249"/>
      <c r="C1227" s="250"/>
      <c r="D1227" s="242"/>
      <c r="E1227" s="260"/>
      <c r="F1227" s="244"/>
      <c r="G1227" s="287" t="s">
        <v>1223</v>
      </c>
      <c r="H1227" s="275"/>
      <c r="I1227" s="242"/>
      <c r="J1227" s="242"/>
      <c r="K1227" s="246"/>
      <c r="L1227" s="246"/>
      <c r="M1227" s="242"/>
      <c r="N1227" s="242"/>
      <c r="O1227" s="242"/>
      <c r="P1227" s="242"/>
      <c r="Q1227" s="247"/>
      <c r="R1227" s="242"/>
      <c r="S1227" s="242"/>
      <c r="T1227" s="244"/>
      <c r="U1227" s="244"/>
      <c r="V1227" s="244"/>
      <c r="W1227" s="242"/>
    </row>
    <row r="1228" spans="1:23" ht="15" customHeight="1" x14ac:dyDescent="0.25">
      <c r="A1228" s="239" t="s">
        <v>2162</v>
      </c>
      <c r="B1228" s="249"/>
      <c r="C1228" s="250"/>
      <c r="D1228" s="242"/>
      <c r="E1228" s="260"/>
      <c r="F1228" s="244"/>
      <c r="G1228" s="287" t="s">
        <v>1223</v>
      </c>
      <c r="H1228" s="275"/>
      <c r="I1228" s="242"/>
      <c r="J1228" s="242"/>
      <c r="K1228" s="246"/>
      <c r="L1228" s="246"/>
      <c r="M1228" s="242"/>
      <c r="N1228" s="242"/>
      <c r="O1228" s="242"/>
      <c r="P1228" s="242"/>
      <c r="Q1228" s="247"/>
      <c r="R1228" s="242"/>
      <c r="S1228" s="242"/>
      <c r="T1228" s="244"/>
      <c r="U1228" s="244"/>
      <c r="V1228" s="244"/>
      <c r="W1228" s="242"/>
    </row>
    <row r="1229" spans="1:23" s="320" customFormat="1" ht="15" customHeight="1" x14ac:dyDescent="0.25">
      <c r="A1229" s="228" t="s">
        <v>2162</v>
      </c>
      <c r="B1229" s="325"/>
      <c r="C1229" s="323"/>
      <c r="D1229" s="231" t="s">
        <v>1216</v>
      </c>
      <c r="E1229" s="294"/>
      <c r="F1229" s="324"/>
      <c r="G1229" s="288" t="s">
        <v>1224</v>
      </c>
      <c r="H1229" s="289"/>
      <c r="I1229" s="253"/>
      <c r="J1229" s="253"/>
      <c r="K1229" s="319" t="s">
        <v>1216</v>
      </c>
      <c r="L1229" s="319"/>
      <c r="M1229" s="319"/>
      <c r="N1229" s="319"/>
      <c r="O1229" s="319"/>
      <c r="P1229" s="319"/>
      <c r="Q1229" s="319"/>
      <c r="R1229" s="319"/>
      <c r="S1229" s="251"/>
      <c r="T1229" s="252"/>
      <c r="U1229" s="252"/>
      <c r="V1229" s="252"/>
      <c r="W1229" s="253"/>
    </row>
    <row r="1230" spans="1:23" ht="15" customHeight="1" x14ac:dyDescent="0.25">
      <c r="A1230" s="239" t="s">
        <v>2162</v>
      </c>
      <c r="B1230" s="249"/>
      <c r="C1230" s="250"/>
      <c r="D1230" s="242"/>
      <c r="E1230" s="260"/>
      <c r="F1230" s="244"/>
      <c r="G1230" s="287" t="s">
        <v>1224</v>
      </c>
      <c r="H1230" s="242" t="s">
        <v>2277</v>
      </c>
      <c r="I1230" s="257" t="s">
        <v>739</v>
      </c>
      <c r="J1230" s="242" t="s">
        <v>2278</v>
      </c>
      <c r="K1230" s="246" t="s">
        <v>1216</v>
      </c>
      <c r="L1230" s="246" t="s">
        <v>1216</v>
      </c>
      <c r="M1230" s="242" t="s">
        <v>2160</v>
      </c>
      <c r="N1230" s="242" t="s">
        <v>1498</v>
      </c>
      <c r="O1230" s="242" t="s">
        <v>1474</v>
      </c>
      <c r="P1230" s="242" t="s">
        <v>1036</v>
      </c>
      <c r="Q1230" s="247" t="s">
        <v>1108</v>
      </c>
      <c r="R1230" s="242" t="s">
        <v>1104</v>
      </c>
      <c r="S1230" s="242"/>
      <c r="T1230" s="248" t="s">
        <v>2162</v>
      </c>
      <c r="U1230" s="248">
        <v>771822</v>
      </c>
      <c r="V1230" s="248">
        <v>0</v>
      </c>
      <c r="W1230" s="242" t="s">
        <v>2165</v>
      </c>
    </row>
    <row r="1231" spans="1:23" ht="15" customHeight="1" x14ac:dyDescent="0.25">
      <c r="A1231" s="239" t="s">
        <v>2162</v>
      </c>
      <c r="B1231" s="249"/>
      <c r="C1231" s="250"/>
      <c r="D1231" s="242"/>
      <c r="E1231" s="260"/>
      <c r="F1231" s="244"/>
      <c r="G1231" s="287" t="s">
        <v>1224</v>
      </c>
      <c r="H1231" s="275"/>
      <c r="I1231" s="242"/>
      <c r="J1231" s="242"/>
      <c r="K1231" s="246"/>
      <c r="L1231" s="246"/>
      <c r="M1231" s="242"/>
      <c r="N1231" s="242"/>
      <c r="O1231" s="242"/>
      <c r="P1231" s="242"/>
      <c r="Q1231" s="247"/>
      <c r="R1231" s="242"/>
      <c r="S1231" s="242"/>
      <c r="T1231" s="244"/>
      <c r="U1231" s="244"/>
      <c r="V1231" s="244"/>
      <c r="W1231" s="242"/>
    </row>
    <row r="1232" spans="1:23" ht="15" customHeight="1" x14ac:dyDescent="0.25">
      <c r="A1232" s="239" t="s">
        <v>2162</v>
      </c>
      <c r="B1232" s="249"/>
      <c r="C1232" s="250"/>
      <c r="D1232" s="242"/>
      <c r="E1232" s="260"/>
      <c r="F1232" s="244"/>
      <c r="G1232" s="287" t="s">
        <v>1224</v>
      </c>
      <c r="H1232" s="275"/>
      <c r="I1232" s="242"/>
      <c r="J1232" s="242"/>
      <c r="K1232" s="246"/>
      <c r="L1232" s="246"/>
      <c r="M1232" s="242"/>
      <c r="N1232" s="242"/>
      <c r="O1232" s="242"/>
      <c r="P1232" s="242"/>
      <c r="Q1232" s="247"/>
      <c r="R1232" s="242"/>
      <c r="S1232" s="242"/>
      <c r="T1232" s="244"/>
      <c r="U1232" s="244"/>
      <c r="V1232" s="244"/>
      <c r="W1232" s="242"/>
    </row>
    <row r="1233" spans="1:23" ht="15" customHeight="1" x14ac:dyDescent="0.25">
      <c r="A1233" s="239" t="s">
        <v>2162</v>
      </c>
      <c r="B1233" s="249"/>
      <c r="C1233" s="250"/>
      <c r="D1233" s="242"/>
      <c r="E1233" s="260"/>
      <c r="F1233" s="244"/>
      <c r="G1233" s="287" t="s">
        <v>1224</v>
      </c>
      <c r="H1233" s="275"/>
      <c r="I1233" s="242"/>
      <c r="J1233" s="242"/>
      <c r="K1233" s="246"/>
      <c r="L1233" s="246"/>
      <c r="M1233" s="242"/>
      <c r="N1233" s="242"/>
      <c r="O1233" s="242"/>
      <c r="P1233" s="242"/>
      <c r="Q1233" s="247"/>
      <c r="R1233" s="242"/>
      <c r="S1233" s="242"/>
      <c r="T1233" s="244"/>
      <c r="U1233" s="244"/>
      <c r="V1233" s="244"/>
      <c r="W1233" s="242"/>
    </row>
    <row r="1234" spans="1:23" ht="15" customHeight="1" x14ac:dyDescent="0.25">
      <c r="A1234" s="239" t="s">
        <v>2162</v>
      </c>
      <c r="B1234" s="249"/>
      <c r="C1234" s="250"/>
      <c r="D1234" s="242"/>
      <c r="E1234" s="260"/>
      <c r="F1234" s="244"/>
      <c r="G1234" s="287" t="s">
        <v>1224</v>
      </c>
      <c r="H1234" s="275"/>
      <c r="I1234" s="242"/>
      <c r="J1234" s="242"/>
      <c r="K1234" s="246"/>
      <c r="L1234" s="246"/>
      <c r="M1234" s="242"/>
      <c r="N1234" s="242"/>
      <c r="O1234" s="242"/>
      <c r="P1234" s="242"/>
      <c r="Q1234" s="247"/>
      <c r="R1234" s="242"/>
      <c r="S1234" s="242"/>
      <c r="T1234" s="244"/>
      <c r="U1234" s="244"/>
      <c r="V1234" s="244"/>
      <c r="W1234" s="242"/>
    </row>
    <row r="1235" spans="1:23" ht="15" customHeight="1" x14ac:dyDescent="0.25">
      <c r="A1235" s="239" t="s">
        <v>2162</v>
      </c>
      <c r="B1235" s="249"/>
      <c r="C1235" s="250"/>
      <c r="D1235" s="242"/>
      <c r="E1235" s="260"/>
      <c r="F1235" s="244"/>
      <c r="G1235" s="287" t="s">
        <v>1224</v>
      </c>
      <c r="H1235" s="275"/>
      <c r="I1235" s="242"/>
      <c r="J1235" s="242"/>
      <c r="K1235" s="246"/>
      <c r="L1235" s="246"/>
      <c r="M1235" s="242"/>
      <c r="N1235" s="242"/>
      <c r="O1235" s="242"/>
      <c r="P1235" s="242"/>
      <c r="Q1235" s="247"/>
      <c r="R1235" s="242"/>
      <c r="S1235" s="242"/>
      <c r="T1235" s="244"/>
      <c r="U1235" s="244"/>
      <c r="V1235" s="244"/>
      <c r="W1235" s="242"/>
    </row>
    <row r="1236" spans="1:23" ht="15" customHeight="1" x14ac:dyDescent="0.25">
      <c r="A1236" s="239" t="s">
        <v>2162</v>
      </c>
      <c r="B1236" s="249"/>
      <c r="C1236" s="250"/>
      <c r="D1236" s="242"/>
      <c r="E1236" s="260"/>
      <c r="F1236" s="244"/>
      <c r="G1236" s="287" t="s">
        <v>1224</v>
      </c>
      <c r="H1236" s="275"/>
      <c r="I1236" s="242"/>
      <c r="J1236" s="242"/>
      <c r="K1236" s="246"/>
      <c r="L1236" s="246"/>
      <c r="M1236" s="242"/>
      <c r="N1236" s="242"/>
      <c r="O1236" s="242"/>
      <c r="P1236" s="242"/>
      <c r="Q1236" s="247"/>
      <c r="R1236" s="242"/>
      <c r="S1236" s="242"/>
      <c r="T1236" s="244"/>
      <c r="U1236" s="244"/>
      <c r="V1236" s="244"/>
      <c r="W1236" s="242"/>
    </row>
    <row r="1237" spans="1:23" ht="15" customHeight="1" x14ac:dyDescent="0.25">
      <c r="A1237" s="239" t="s">
        <v>2162</v>
      </c>
      <c r="B1237" s="249"/>
      <c r="C1237" s="250"/>
      <c r="D1237" s="242"/>
      <c r="E1237" s="260"/>
      <c r="F1237" s="244"/>
      <c r="G1237" s="287" t="s">
        <v>1224</v>
      </c>
      <c r="H1237" s="275"/>
      <c r="I1237" s="242"/>
      <c r="J1237" s="242"/>
      <c r="K1237" s="246"/>
      <c r="L1237" s="246"/>
      <c r="M1237" s="242"/>
      <c r="N1237" s="242"/>
      <c r="O1237" s="242"/>
      <c r="P1237" s="242"/>
      <c r="Q1237" s="247"/>
      <c r="R1237" s="242"/>
      <c r="S1237" s="242"/>
      <c r="T1237" s="244"/>
      <c r="U1237" s="244"/>
      <c r="V1237" s="244"/>
      <c r="W1237" s="242"/>
    </row>
    <row r="1238" spans="1:23" ht="15" customHeight="1" x14ac:dyDescent="0.25">
      <c r="A1238" s="239" t="s">
        <v>2162</v>
      </c>
      <c r="B1238" s="249"/>
      <c r="C1238" s="250"/>
      <c r="D1238" s="242"/>
      <c r="E1238" s="260"/>
      <c r="F1238" s="244"/>
      <c r="G1238" s="287" t="s">
        <v>1224</v>
      </c>
      <c r="H1238" s="275"/>
      <c r="I1238" s="242"/>
      <c r="J1238" s="242"/>
      <c r="K1238" s="246"/>
      <c r="L1238" s="246"/>
      <c r="M1238" s="242"/>
      <c r="N1238" s="242"/>
      <c r="O1238" s="242"/>
      <c r="P1238" s="242"/>
      <c r="Q1238" s="247"/>
      <c r="R1238" s="242"/>
      <c r="S1238" s="242"/>
      <c r="T1238" s="244"/>
      <c r="U1238" s="244"/>
      <c r="V1238" s="244"/>
      <c r="W1238" s="242"/>
    </row>
    <row r="1239" spans="1:23" ht="15" customHeight="1" x14ac:dyDescent="0.25">
      <c r="A1239" s="239" t="s">
        <v>2162</v>
      </c>
      <c r="B1239" s="249"/>
      <c r="C1239" s="250"/>
      <c r="D1239" s="242"/>
      <c r="E1239" s="260"/>
      <c r="F1239" s="244"/>
      <c r="G1239" s="287" t="s">
        <v>1224</v>
      </c>
      <c r="H1239" s="275"/>
      <c r="I1239" s="242"/>
      <c r="J1239" s="242"/>
      <c r="K1239" s="246"/>
      <c r="L1239" s="246"/>
      <c r="M1239" s="242"/>
      <c r="N1239" s="242"/>
      <c r="O1239" s="242"/>
      <c r="P1239" s="242"/>
      <c r="Q1239" s="247"/>
      <c r="R1239" s="242"/>
      <c r="S1239" s="242"/>
      <c r="T1239" s="244"/>
      <c r="U1239" s="244"/>
      <c r="V1239" s="244"/>
      <c r="W1239" s="242"/>
    </row>
    <row r="1240" spans="1:23" s="320" customFormat="1" ht="15" customHeight="1" x14ac:dyDescent="0.25">
      <c r="A1240" s="228" t="s">
        <v>2162</v>
      </c>
      <c r="B1240" s="325"/>
      <c r="C1240" s="323"/>
      <c r="D1240" s="231" t="s">
        <v>1216</v>
      </c>
      <c r="E1240" s="294"/>
      <c r="F1240" s="324"/>
      <c r="G1240" s="288" t="s">
        <v>1225</v>
      </c>
      <c r="H1240" s="289"/>
      <c r="I1240" s="253"/>
      <c r="J1240" s="253"/>
      <c r="K1240" s="319" t="s">
        <v>1216</v>
      </c>
      <c r="L1240" s="319"/>
      <c r="M1240" s="319"/>
      <c r="N1240" s="319"/>
      <c r="O1240" s="319"/>
      <c r="P1240" s="319"/>
      <c r="Q1240" s="319"/>
      <c r="R1240" s="319"/>
      <c r="S1240" s="251"/>
      <c r="T1240" s="252"/>
      <c r="U1240" s="252"/>
      <c r="V1240" s="252"/>
      <c r="W1240" s="253"/>
    </row>
    <row r="1241" spans="1:23" ht="15" customHeight="1" x14ac:dyDescent="0.25">
      <c r="A1241" s="239" t="s">
        <v>2162</v>
      </c>
      <c r="B1241" s="249"/>
      <c r="C1241" s="250"/>
      <c r="D1241" s="242"/>
      <c r="E1241" s="260"/>
      <c r="F1241" s="244"/>
      <c r="G1241" s="287" t="s">
        <v>1225</v>
      </c>
      <c r="H1241" s="275"/>
      <c r="I1241" s="242"/>
      <c r="J1241" s="242"/>
      <c r="K1241" s="246"/>
      <c r="L1241" s="246"/>
      <c r="M1241" s="242"/>
      <c r="N1241" s="242"/>
      <c r="O1241" s="242"/>
      <c r="P1241" s="242"/>
      <c r="Q1241" s="247"/>
      <c r="R1241" s="242"/>
      <c r="S1241" s="242"/>
      <c r="T1241" s="244"/>
      <c r="U1241" s="244"/>
      <c r="V1241" s="244"/>
      <c r="W1241" s="242"/>
    </row>
    <row r="1242" spans="1:23" ht="15" customHeight="1" x14ac:dyDescent="0.25">
      <c r="A1242" s="239" t="s">
        <v>2162</v>
      </c>
      <c r="B1242" s="249"/>
      <c r="C1242" s="250"/>
      <c r="D1242" s="242"/>
      <c r="E1242" s="260"/>
      <c r="F1242" s="244"/>
      <c r="G1242" s="287" t="s">
        <v>1225</v>
      </c>
      <c r="H1242" s="275"/>
      <c r="I1242" s="242"/>
      <c r="J1242" s="242"/>
      <c r="K1242" s="246"/>
      <c r="L1242" s="246"/>
      <c r="M1242" s="242"/>
      <c r="N1242" s="242"/>
      <c r="O1242" s="242"/>
      <c r="P1242" s="242"/>
      <c r="Q1242" s="247"/>
      <c r="R1242" s="242"/>
      <c r="S1242" s="242"/>
      <c r="T1242" s="244"/>
      <c r="U1242" s="244"/>
      <c r="V1242" s="244"/>
      <c r="W1242" s="242"/>
    </row>
    <row r="1243" spans="1:23" ht="15" customHeight="1" x14ac:dyDescent="0.25">
      <c r="A1243" s="239" t="s">
        <v>2162</v>
      </c>
      <c r="B1243" s="249"/>
      <c r="C1243" s="250"/>
      <c r="D1243" s="242"/>
      <c r="E1243" s="260"/>
      <c r="F1243" s="244"/>
      <c r="G1243" s="287" t="s">
        <v>1225</v>
      </c>
      <c r="H1243" s="275"/>
      <c r="I1243" s="242"/>
      <c r="J1243" s="242"/>
      <c r="K1243" s="246"/>
      <c r="L1243" s="246"/>
      <c r="M1243" s="242"/>
      <c r="N1243" s="242"/>
      <c r="O1243" s="242"/>
      <c r="P1243" s="242"/>
      <c r="Q1243" s="247"/>
      <c r="R1243" s="242"/>
      <c r="S1243" s="242"/>
      <c r="T1243" s="244"/>
      <c r="U1243" s="244"/>
      <c r="V1243" s="244"/>
      <c r="W1243" s="242"/>
    </row>
    <row r="1244" spans="1:23" ht="15" customHeight="1" x14ac:dyDescent="0.25">
      <c r="A1244" s="239" t="s">
        <v>2162</v>
      </c>
      <c r="B1244" s="249"/>
      <c r="C1244" s="250"/>
      <c r="D1244" s="242"/>
      <c r="E1244" s="260"/>
      <c r="F1244" s="244"/>
      <c r="G1244" s="287" t="s">
        <v>1225</v>
      </c>
      <c r="H1244" s="275"/>
      <c r="I1244" s="242"/>
      <c r="J1244" s="242"/>
      <c r="K1244" s="246"/>
      <c r="L1244" s="246"/>
      <c r="M1244" s="242"/>
      <c r="N1244" s="242"/>
      <c r="O1244" s="242"/>
      <c r="P1244" s="242"/>
      <c r="Q1244" s="247"/>
      <c r="R1244" s="242"/>
      <c r="S1244" s="242"/>
      <c r="T1244" s="244"/>
      <c r="U1244" s="244"/>
      <c r="V1244" s="244"/>
      <c r="W1244" s="242"/>
    </row>
    <row r="1245" spans="1:23" ht="15" customHeight="1" x14ac:dyDescent="0.25">
      <c r="A1245" s="239" t="s">
        <v>2162</v>
      </c>
      <c r="B1245" s="249"/>
      <c r="C1245" s="250"/>
      <c r="D1245" s="242"/>
      <c r="E1245" s="260"/>
      <c r="F1245" s="244"/>
      <c r="G1245" s="287" t="s">
        <v>1225</v>
      </c>
      <c r="H1245" s="275"/>
      <c r="I1245" s="242"/>
      <c r="J1245" s="242"/>
      <c r="K1245" s="246"/>
      <c r="L1245" s="246"/>
      <c r="M1245" s="242"/>
      <c r="N1245" s="242"/>
      <c r="O1245" s="242"/>
      <c r="P1245" s="242"/>
      <c r="Q1245" s="247"/>
      <c r="R1245" s="242"/>
      <c r="S1245" s="242"/>
      <c r="T1245" s="244"/>
      <c r="U1245" s="244"/>
      <c r="V1245" s="244"/>
      <c r="W1245" s="242"/>
    </row>
    <row r="1246" spans="1:23" ht="15" customHeight="1" x14ac:dyDescent="0.25">
      <c r="A1246" s="239" t="s">
        <v>2162</v>
      </c>
      <c r="B1246" s="249"/>
      <c r="C1246" s="250"/>
      <c r="D1246" s="242"/>
      <c r="E1246" s="260"/>
      <c r="F1246" s="244"/>
      <c r="G1246" s="287" t="s">
        <v>1225</v>
      </c>
      <c r="H1246" s="275"/>
      <c r="I1246" s="242"/>
      <c r="J1246" s="242"/>
      <c r="K1246" s="246"/>
      <c r="L1246" s="246"/>
      <c r="M1246" s="242"/>
      <c r="N1246" s="242"/>
      <c r="O1246" s="242"/>
      <c r="P1246" s="242"/>
      <c r="Q1246" s="247"/>
      <c r="R1246" s="242"/>
      <c r="S1246" s="242"/>
      <c r="T1246" s="244"/>
      <c r="U1246" s="244"/>
      <c r="V1246" s="244"/>
      <c r="W1246" s="242"/>
    </row>
    <row r="1247" spans="1:23" ht="15" customHeight="1" x14ac:dyDescent="0.25">
      <c r="A1247" s="239" t="s">
        <v>2162</v>
      </c>
      <c r="B1247" s="249"/>
      <c r="C1247" s="250"/>
      <c r="D1247" s="242"/>
      <c r="E1247" s="260"/>
      <c r="F1247" s="244"/>
      <c r="G1247" s="287" t="s">
        <v>1225</v>
      </c>
      <c r="H1247" s="275"/>
      <c r="I1247" s="242"/>
      <c r="J1247" s="242"/>
      <c r="K1247" s="246"/>
      <c r="L1247" s="246"/>
      <c r="M1247" s="242"/>
      <c r="N1247" s="242"/>
      <c r="O1247" s="242"/>
      <c r="P1247" s="242"/>
      <c r="Q1247" s="247"/>
      <c r="R1247" s="242"/>
      <c r="S1247" s="242"/>
      <c r="T1247" s="244"/>
      <c r="U1247" s="244"/>
      <c r="V1247" s="244"/>
      <c r="W1247" s="242"/>
    </row>
    <row r="1248" spans="1:23" ht="15" customHeight="1" x14ac:dyDescent="0.25">
      <c r="A1248" s="239" t="s">
        <v>2162</v>
      </c>
      <c r="B1248" s="249"/>
      <c r="C1248" s="250"/>
      <c r="D1248" s="242"/>
      <c r="E1248" s="260"/>
      <c r="F1248" s="244"/>
      <c r="G1248" s="287" t="s">
        <v>1225</v>
      </c>
      <c r="H1248" s="275"/>
      <c r="I1248" s="242"/>
      <c r="J1248" s="242"/>
      <c r="K1248" s="246"/>
      <c r="L1248" s="246"/>
      <c r="M1248" s="242"/>
      <c r="N1248" s="242"/>
      <c r="O1248" s="242"/>
      <c r="P1248" s="242"/>
      <c r="Q1248" s="247"/>
      <c r="R1248" s="242"/>
      <c r="S1248" s="242"/>
      <c r="T1248" s="244"/>
      <c r="U1248" s="244"/>
      <c r="V1248" s="244"/>
      <c r="W1248" s="242"/>
    </row>
    <row r="1249" spans="1:23" ht="15" customHeight="1" x14ac:dyDescent="0.25">
      <c r="A1249" s="239" t="s">
        <v>2162</v>
      </c>
      <c r="B1249" s="249"/>
      <c r="C1249" s="250"/>
      <c r="D1249" s="242"/>
      <c r="E1249" s="260"/>
      <c r="F1249" s="244"/>
      <c r="G1249" s="287" t="s">
        <v>1225</v>
      </c>
      <c r="H1249" s="275"/>
      <c r="I1249" s="242"/>
      <c r="J1249" s="242"/>
      <c r="K1249" s="246"/>
      <c r="L1249" s="246"/>
      <c r="M1249" s="242"/>
      <c r="N1249" s="242"/>
      <c r="O1249" s="242"/>
      <c r="P1249" s="242"/>
      <c r="Q1249" s="247"/>
      <c r="R1249" s="242"/>
      <c r="S1249" s="242"/>
      <c r="T1249" s="244"/>
      <c r="U1249" s="244"/>
      <c r="V1249" s="244"/>
      <c r="W1249" s="242"/>
    </row>
    <row r="1250" spans="1:23" ht="15" customHeight="1" x14ac:dyDescent="0.25">
      <c r="A1250" s="239" t="s">
        <v>2162</v>
      </c>
      <c r="B1250" s="249"/>
      <c r="C1250" s="250"/>
      <c r="D1250" s="242"/>
      <c r="E1250" s="260"/>
      <c r="F1250" s="244"/>
      <c r="G1250" s="287" t="s">
        <v>1225</v>
      </c>
      <c r="H1250" s="275"/>
      <c r="I1250" s="242"/>
      <c r="J1250" s="242"/>
      <c r="K1250" s="246"/>
      <c r="L1250" s="246"/>
      <c r="M1250" s="242"/>
      <c r="N1250" s="242"/>
      <c r="O1250" s="242"/>
      <c r="P1250" s="242"/>
      <c r="Q1250" s="247"/>
      <c r="R1250" s="242"/>
      <c r="S1250" s="242"/>
      <c r="T1250" s="244"/>
      <c r="U1250" s="244"/>
      <c r="V1250" s="244"/>
      <c r="W1250" s="242"/>
    </row>
    <row r="1251" spans="1:23" s="320" customFormat="1" ht="15" customHeight="1" x14ac:dyDescent="0.25">
      <c r="A1251" s="228" t="s">
        <v>2162</v>
      </c>
      <c r="B1251" s="325"/>
      <c r="C1251" s="323"/>
      <c r="D1251" s="231" t="s">
        <v>1216</v>
      </c>
      <c r="E1251" s="294"/>
      <c r="F1251" s="324"/>
      <c r="G1251" s="288" t="s">
        <v>1226</v>
      </c>
      <c r="H1251" s="289"/>
      <c r="I1251" s="253"/>
      <c r="J1251" s="253"/>
      <c r="K1251" s="319" t="s">
        <v>1216</v>
      </c>
      <c r="L1251" s="319"/>
      <c r="M1251" s="319"/>
      <c r="N1251" s="319"/>
      <c r="O1251" s="319"/>
      <c r="P1251" s="319"/>
      <c r="Q1251" s="319"/>
      <c r="R1251" s="319"/>
      <c r="S1251" s="251"/>
      <c r="T1251" s="252"/>
      <c r="U1251" s="252"/>
      <c r="V1251" s="252"/>
      <c r="W1251" s="253"/>
    </row>
    <row r="1252" spans="1:23" ht="15" customHeight="1" x14ac:dyDescent="0.25">
      <c r="A1252" s="239" t="s">
        <v>2162</v>
      </c>
      <c r="B1252" s="249"/>
      <c r="C1252" s="250"/>
      <c r="D1252" s="242"/>
      <c r="E1252" s="260"/>
      <c r="F1252" s="244"/>
      <c r="G1252" s="287" t="s">
        <v>1226</v>
      </c>
      <c r="H1252" s="275" t="s">
        <v>2279</v>
      </c>
      <c r="I1252" s="242" t="s">
        <v>2280</v>
      </c>
      <c r="J1252" s="242" t="s">
        <v>2281</v>
      </c>
      <c r="K1252" s="246" t="s">
        <v>1216</v>
      </c>
      <c r="L1252" s="246" t="s">
        <v>1216</v>
      </c>
      <c r="M1252" s="242" t="s">
        <v>2160</v>
      </c>
      <c r="N1252" s="242" t="s">
        <v>1486</v>
      </c>
      <c r="O1252" s="242" t="s">
        <v>1464</v>
      </c>
      <c r="P1252" s="242" t="s">
        <v>1036</v>
      </c>
      <c r="Q1252" s="247" t="s">
        <v>1108</v>
      </c>
      <c r="R1252" s="242" t="s">
        <v>1048</v>
      </c>
      <c r="S1252" s="242"/>
      <c r="T1252" s="244" t="s">
        <v>2162</v>
      </c>
      <c r="U1252" s="244">
        <v>120000</v>
      </c>
      <c r="V1252" s="244">
        <v>30000</v>
      </c>
      <c r="W1252" s="242" t="s">
        <v>2165</v>
      </c>
    </row>
    <row r="1253" spans="1:23" ht="15" customHeight="1" x14ac:dyDescent="0.25">
      <c r="A1253" s="239" t="s">
        <v>2162</v>
      </c>
      <c r="B1253" s="249"/>
      <c r="C1253" s="250"/>
      <c r="D1253" s="242"/>
      <c r="E1253" s="260"/>
      <c r="F1253" s="244"/>
      <c r="G1253" s="287" t="s">
        <v>1226</v>
      </c>
      <c r="H1253" s="275" t="s">
        <v>2279</v>
      </c>
      <c r="I1253" s="242" t="s">
        <v>2280</v>
      </c>
      <c r="J1253" s="242" t="s">
        <v>2282</v>
      </c>
      <c r="K1253" s="246" t="s">
        <v>1216</v>
      </c>
      <c r="L1253" s="246" t="s">
        <v>1216</v>
      </c>
      <c r="M1253" s="242" t="s">
        <v>2160</v>
      </c>
      <c r="N1253" s="242" t="s">
        <v>1495</v>
      </c>
      <c r="O1253" s="242" t="s">
        <v>1464</v>
      </c>
      <c r="P1253" s="242" t="s">
        <v>1031</v>
      </c>
      <c r="Q1253" s="247" t="s">
        <v>1052</v>
      </c>
      <c r="R1253" s="242" t="s">
        <v>1184</v>
      </c>
      <c r="S1253" s="242"/>
      <c r="T1253" s="244" t="s">
        <v>2162</v>
      </c>
      <c r="U1253" s="244">
        <v>54000</v>
      </c>
      <c r="V1253" s="244">
        <v>0</v>
      </c>
      <c r="W1253" s="242" t="s">
        <v>2165</v>
      </c>
    </row>
    <row r="1254" spans="1:23" ht="15" customHeight="1" x14ac:dyDescent="0.25">
      <c r="A1254" s="239" t="s">
        <v>2162</v>
      </c>
      <c r="B1254" s="249"/>
      <c r="C1254" s="250"/>
      <c r="D1254" s="242"/>
      <c r="E1254" s="260"/>
      <c r="F1254" s="244"/>
      <c r="G1254" s="287" t="s">
        <v>1226</v>
      </c>
      <c r="H1254" s="275" t="s">
        <v>2192</v>
      </c>
      <c r="I1254" s="242" t="s">
        <v>2193</v>
      </c>
      <c r="J1254" s="242" t="s">
        <v>2283</v>
      </c>
      <c r="K1254" s="246" t="s">
        <v>1216</v>
      </c>
      <c r="L1254" s="246" t="s">
        <v>1216</v>
      </c>
      <c r="M1254" s="242" t="s">
        <v>2164</v>
      </c>
      <c r="N1254" s="242" t="s">
        <v>1468</v>
      </c>
      <c r="O1254" s="242" t="s">
        <v>1469</v>
      </c>
      <c r="P1254" s="242" t="s">
        <v>1038</v>
      </c>
      <c r="Q1254" s="247" t="s">
        <v>1131</v>
      </c>
      <c r="R1254" s="242" t="s">
        <v>1050</v>
      </c>
      <c r="S1254" s="242"/>
      <c r="T1254" s="244" t="s">
        <v>2162</v>
      </c>
      <c r="U1254" s="244">
        <v>80000</v>
      </c>
      <c r="V1254" s="244">
        <v>20000</v>
      </c>
      <c r="W1254" s="242" t="s">
        <v>1563</v>
      </c>
    </row>
    <row r="1255" spans="1:23" ht="15" customHeight="1" x14ac:dyDescent="0.25">
      <c r="A1255" s="239" t="s">
        <v>2162</v>
      </c>
      <c r="B1255" s="249"/>
      <c r="C1255" s="250"/>
      <c r="D1255" s="242"/>
      <c r="E1255" s="260"/>
      <c r="F1255" s="244"/>
      <c r="G1255" s="287" t="s">
        <v>1226</v>
      </c>
      <c r="H1255" s="275" t="s">
        <v>2192</v>
      </c>
      <c r="I1255" s="242" t="s">
        <v>2193</v>
      </c>
      <c r="J1255" s="242" t="s">
        <v>2284</v>
      </c>
      <c r="K1255" s="246" t="s">
        <v>1216</v>
      </c>
      <c r="L1255" s="246" t="s">
        <v>27</v>
      </c>
      <c r="M1255" s="242" t="s">
        <v>2164</v>
      </c>
      <c r="N1255" s="242" t="s">
        <v>1468</v>
      </c>
      <c r="O1255" s="242" t="s">
        <v>1469</v>
      </c>
      <c r="P1255" s="242" t="s">
        <v>1038</v>
      </c>
      <c r="Q1255" s="247" t="s">
        <v>1131</v>
      </c>
      <c r="R1255" s="242" t="s">
        <v>1050</v>
      </c>
      <c r="S1255" s="242"/>
      <c r="T1255" s="244" t="s">
        <v>2162</v>
      </c>
      <c r="U1255" s="244">
        <v>10000</v>
      </c>
      <c r="V1255" s="244">
        <v>2500</v>
      </c>
      <c r="W1255" s="242" t="s">
        <v>1563</v>
      </c>
    </row>
    <row r="1256" spans="1:23" ht="15" customHeight="1" x14ac:dyDescent="0.25">
      <c r="A1256" s="239" t="s">
        <v>2162</v>
      </c>
      <c r="B1256" s="249"/>
      <c r="C1256" s="250"/>
      <c r="D1256" s="242"/>
      <c r="E1256" s="260"/>
      <c r="F1256" s="244"/>
      <c r="G1256" s="287" t="s">
        <v>1226</v>
      </c>
      <c r="H1256" s="275" t="s">
        <v>2285</v>
      </c>
      <c r="I1256" s="257" t="s">
        <v>2286</v>
      </c>
      <c r="J1256" s="242" t="s">
        <v>2287</v>
      </c>
      <c r="K1256" s="246" t="s">
        <v>1216</v>
      </c>
      <c r="L1256" s="246" t="s">
        <v>1216</v>
      </c>
      <c r="M1256" s="242" t="s">
        <v>2160</v>
      </c>
      <c r="N1256" s="242" t="s">
        <v>1486</v>
      </c>
      <c r="O1256" s="242" t="s">
        <v>1474</v>
      </c>
      <c r="P1256" s="242" t="s">
        <v>1038</v>
      </c>
      <c r="Q1256" s="247" t="s">
        <v>1131</v>
      </c>
      <c r="R1256" s="242" t="s">
        <v>1106</v>
      </c>
      <c r="S1256" s="242"/>
      <c r="T1256" s="244" t="s">
        <v>2162</v>
      </c>
      <c r="U1256" s="244">
        <v>45000</v>
      </c>
      <c r="V1256" s="244">
        <v>5000</v>
      </c>
      <c r="W1256" s="242" t="s">
        <v>2165</v>
      </c>
    </row>
    <row r="1257" spans="1:23" ht="15" customHeight="1" x14ac:dyDescent="0.25">
      <c r="A1257" s="239" t="s">
        <v>2162</v>
      </c>
      <c r="B1257" s="249"/>
      <c r="C1257" s="250"/>
      <c r="D1257" s="242"/>
      <c r="E1257" s="260"/>
      <c r="F1257" s="244"/>
      <c r="G1257" s="287" t="s">
        <v>1226</v>
      </c>
      <c r="H1257" s="275" t="s">
        <v>2288</v>
      </c>
      <c r="I1257" s="242" t="s">
        <v>2289</v>
      </c>
      <c r="J1257" s="242" t="s">
        <v>2290</v>
      </c>
      <c r="K1257" s="246" t="s">
        <v>1216</v>
      </c>
      <c r="L1257" s="246" t="s">
        <v>1216</v>
      </c>
      <c r="M1257" s="242" t="s">
        <v>2160</v>
      </c>
      <c r="N1257" s="242" t="s">
        <v>1498</v>
      </c>
      <c r="O1257" s="242" t="s">
        <v>1464</v>
      </c>
      <c r="P1257" s="242" t="s">
        <v>1036</v>
      </c>
      <c r="Q1257" s="247" t="s">
        <v>1108</v>
      </c>
      <c r="R1257" s="242" t="s">
        <v>1126</v>
      </c>
      <c r="S1257" s="242"/>
      <c r="T1257" s="244" t="s">
        <v>2162</v>
      </c>
      <c r="U1257" s="244">
        <v>88000</v>
      </c>
      <c r="V1257" s="244">
        <v>21000</v>
      </c>
      <c r="W1257" s="242" t="s">
        <v>2165</v>
      </c>
    </row>
    <row r="1258" spans="1:23" ht="15" customHeight="1" x14ac:dyDescent="0.25">
      <c r="A1258" s="239" t="s">
        <v>2162</v>
      </c>
      <c r="B1258" s="249"/>
      <c r="C1258" s="250"/>
      <c r="D1258" s="242"/>
      <c r="E1258" s="260"/>
      <c r="F1258" s="244"/>
      <c r="G1258" s="287" t="s">
        <v>1226</v>
      </c>
      <c r="H1258" s="275" t="s">
        <v>2288</v>
      </c>
      <c r="I1258" s="242" t="s">
        <v>2289</v>
      </c>
      <c r="J1258" s="242" t="s">
        <v>2291</v>
      </c>
      <c r="K1258" s="246" t="s">
        <v>1216</v>
      </c>
      <c r="L1258" s="246" t="s">
        <v>1216</v>
      </c>
      <c r="M1258" s="242" t="s">
        <v>2160</v>
      </c>
      <c r="N1258" s="242" t="s">
        <v>1486</v>
      </c>
      <c r="O1258" s="242" t="s">
        <v>1464</v>
      </c>
      <c r="P1258" s="242" t="s">
        <v>1036</v>
      </c>
      <c r="Q1258" s="247" t="s">
        <v>1108</v>
      </c>
      <c r="R1258" s="242" t="s">
        <v>1126</v>
      </c>
      <c r="S1258" s="242"/>
      <c r="T1258" s="244" t="s">
        <v>2162</v>
      </c>
      <c r="U1258" s="244">
        <v>12000</v>
      </c>
      <c r="V1258" s="244">
        <v>3000</v>
      </c>
      <c r="W1258" s="242" t="s">
        <v>2165</v>
      </c>
    </row>
    <row r="1259" spans="1:23" ht="15" customHeight="1" x14ac:dyDescent="0.25">
      <c r="A1259" s="239" t="s">
        <v>2162</v>
      </c>
      <c r="B1259" s="249"/>
      <c r="C1259" s="250"/>
      <c r="D1259" s="242"/>
      <c r="E1259" s="260"/>
      <c r="F1259" s="244"/>
      <c r="G1259" s="287" t="s">
        <v>1226</v>
      </c>
      <c r="H1259" s="275" t="s">
        <v>2288</v>
      </c>
      <c r="I1259" s="242" t="s">
        <v>2289</v>
      </c>
      <c r="J1259" s="242" t="s">
        <v>2292</v>
      </c>
      <c r="K1259" s="246" t="s">
        <v>1216</v>
      </c>
      <c r="L1259" s="246" t="s">
        <v>1216</v>
      </c>
      <c r="M1259" s="242" t="s">
        <v>2160</v>
      </c>
      <c r="N1259" s="242" t="s">
        <v>1486</v>
      </c>
      <c r="O1259" s="242" t="s">
        <v>1464</v>
      </c>
      <c r="P1259" s="242" t="s">
        <v>1036</v>
      </c>
      <c r="Q1259" s="247" t="s">
        <v>1108</v>
      </c>
      <c r="R1259" s="242" t="s">
        <v>1158</v>
      </c>
      <c r="S1259" s="242"/>
      <c r="T1259" s="244" t="s">
        <v>2162</v>
      </c>
      <c r="U1259" s="244">
        <v>110000</v>
      </c>
      <c r="V1259" s="244">
        <v>25000</v>
      </c>
      <c r="W1259" s="242" t="s">
        <v>2165</v>
      </c>
    </row>
    <row r="1260" spans="1:23" ht="15" customHeight="1" x14ac:dyDescent="0.25">
      <c r="A1260" s="239" t="s">
        <v>2162</v>
      </c>
      <c r="B1260" s="249"/>
      <c r="C1260" s="250"/>
      <c r="D1260" s="242"/>
      <c r="E1260" s="260"/>
      <c r="F1260" s="244"/>
      <c r="G1260" s="287" t="s">
        <v>1226</v>
      </c>
      <c r="H1260" s="275"/>
      <c r="I1260" s="242"/>
      <c r="J1260" s="242"/>
      <c r="K1260" s="246"/>
      <c r="L1260" s="246"/>
      <c r="M1260" s="242"/>
      <c r="N1260" s="242"/>
      <c r="O1260" s="242"/>
      <c r="P1260" s="242"/>
      <c r="Q1260" s="247"/>
      <c r="R1260" s="242"/>
      <c r="S1260" s="242"/>
      <c r="T1260" s="244"/>
      <c r="U1260" s="244"/>
      <c r="V1260" s="244"/>
      <c r="W1260" s="242"/>
    </row>
    <row r="1261" spans="1:23" ht="15" customHeight="1" x14ac:dyDescent="0.25">
      <c r="A1261" s="239" t="s">
        <v>2162</v>
      </c>
      <c r="B1261" s="249"/>
      <c r="C1261" s="250"/>
      <c r="D1261" s="242"/>
      <c r="E1261" s="260"/>
      <c r="F1261" s="244"/>
      <c r="G1261" s="287" t="s">
        <v>1226</v>
      </c>
      <c r="H1261" s="275"/>
      <c r="I1261" s="242"/>
      <c r="J1261" s="242"/>
      <c r="K1261" s="246"/>
      <c r="L1261" s="246"/>
      <c r="M1261" s="242"/>
      <c r="N1261" s="242"/>
      <c r="O1261" s="242"/>
      <c r="P1261" s="242"/>
      <c r="Q1261" s="247"/>
      <c r="R1261" s="242"/>
      <c r="S1261" s="242"/>
      <c r="T1261" s="244"/>
      <c r="U1261" s="244"/>
      <c r="V1261" s="244"/>
      <c r="W1261" s="242"/>
    </row>
    <row r="1262" spans="1:23" s="320" customFormat="1" ht="15" customHeight="1" x14ac:dyDescent="0.25">
      <c r="A1262" s="228" t="s">
        <v>2162</v>
      </c>
      <c r="B1262" s="325"/>
      <c r="C1262" s="323"/>
      <c r="D1262" s="231" t="s">
        <v>1216</v>
      </c>
      <c r="E1262" s="294"/>
      <c r="F1262" s="324"/>
      <c r="G1262" s="288" t="s">
        <v>1227</v>
      </c>
      <c r="H1262" s="289"/>
      <c r="I1262" s="253"/>
      <c r="J1262" s="253"/>
      <c r="K1262" s="319" t="s">
        <v>1216</v>
      </c>
      <c r="L1262" s="319"/>
      <c r="M1262" s="319"/>
      <c r="N1262" s="319"/>
      <c r="O1262" s="319"/>
      <c r="P1262" s="319"/>
      <c r="Q1262" s="319"/>
      <c r="R1262" s="319"/>
      <c r="S1262" s="251"/>
      <c r="T1262" s="252"/>
      <c r="U1262" s="252"/>
      <c r="V1262" s="252"/>
      <c r="W1262" s="253"/>
    </row>
    <row r="1263" spans="1:23" ht="15" customHeight="1" x14ac:dyDescent="0.25">
      <c r="A1263" s="239" t="s">
        <v>2162</v>
      </c>
      <c r="B1263" s="249"/>
      <c r="C1263" s="250"/>
      <c r="D1263" s="242"/>
      <c r="E1263" s="260"/>
      <c r="F1263" s="244"/>
      <c r="G1263" s="287" t="s">
        <v>1227</v>
      </c>
      <c r="H1263" s="275"/>
      <c r="I1263" s="242"/>
      <c r="J1263" s="242"/>
      <c r="K1263" s="246"/>
      <c r="L1263" s="246"/>
      <c r="M1263" s="242"/>
      <c r="N1263" s="242"/>
      <c r="O1263" s="242"/>
      <c r="P1263" s="242"/>
      <c r="Q1263" s="247"/>
      <c r="R1263" s="242"/>
      <c r="S1263" s="242"/>
      <c r="T1263" s="244"/>
      <c r="U1263" s="244"/>
      <c r="V1263" s="244"/>
      <c r="W1263" s="242"/>
    </row>
    <row r="1264" spans="1:23" ht="15" customHeight="1" x14ac:dyDescent="0.25">
      <c r="A1264" s="239" t="s">
        <v>2162</v>
      </c>
      <c r="B1264" s="249"/>
      <c r="C1264" s="250"/>
      <c r="D1264" s="242"/>
      <c r="E1264" s="260"/>
      <c r="F1264" s="244"/>
      <c r="G1264" s="287" t="s">
        <v>1227</v>
      </c>
      <c r="H1264" s="275"/>
      <c r="I1264" s="242"/>
      <c r="J1264" s="242"/>
      <c r="K1264" s="246"/>
      <c r="L1264" s="246"/>
      <c r="M1264" s="242"/>
      <c r="N1264" s="242"/>
      <c r="O1264" s="242"/>
      <c r="P1264" s="242"/>
      <c r="Q1264" s="247"/>
      <c r="R1264" s="242"/>
      <c r="S1264" s="242"/>
      <c r="T1264" s="244"/>
      <c r="U1264" s="244"/>
      <c r="V1264" s="244"/>
      <c r="W1264" s="242"/>
    </row>
    <row r="1265" spans="1:23" ht="15" customHeight="1" x14ac:dyDescent="0.25">
      <c r="A1265" s="239" t="s">
        <v>2162</v>
      </c>
      <c r="B1265" s="249"/>
      <c r="C1265" s="250"/>
      <c r="D1265" s="242"/>
      <c r="E1265" s="260"/>
      <c r="F1265" s="244"/>
      <c r="G1265" s="287" t="s">
        <v>1227</v>
      </c>
      <c r="H1265" s="275"/>
      <c r="I1265" s="242"/>
      <c r="J1265" s="242"/>
      <c r="K1265" s="246"/>
      <c r="L1265" s="246"/>
      <c r="M1265" s="242"/>
      <c r="N1265" s="242"/>
      <c r="O1265" s="242"/>
      <c r="P1265" s="242"/>
      <c r="Q1265" s="247"/>
      <c r="R1265" s="242"/>
      <c r="S1265" s="242"/>
      <c r="T1265" s="244"/>
      <c r="U1265" s="244"/>
      <c r="V1265" s="244"/>
      <c r="W1265" s="242"/>
    </row>
    <row r="1266" spans="1:23" ht="15" customHeight="1" x14ac:dyDescent="0.25">
      <c r="A1266" s="239" t="s">
        <v>2162</v>
      </c>
      <c r="B1266" s="249"/>
      <c r="C1266" s="250"/>
      <c r="D1266" s="242"/>
      <c r="E1266" s="260"/>
      <c r="F1266" s="244"/>
      <c r="G1266" s="287" t="s">
        <v>1227</v>
      </c>
      <c r="H1266" s="275"/>
      <c r="I1266" s="242"/>
      <c r="J1266" s="242"/>
      <c r="K1266" s="246"/>
      <c r="L1266" s="246"/>
      <c r="M1266" s="242"/>
      <c r="N1266" s="242"/>
      <c r="O1266" s="242"/>
      <c r="P1266" s="242"/>
      <c r="Q1266" s="247"/>
      <c r="R1266" s="242"/>
      <c r="S1266" s="242"/>
      <c r="T1266" s="244"/>
      <c r="U1266" s="244"/>
      <c r="V1266" s="244"/>
      <c r="W1266" s="242"/>
    </row>
    <row r="1267" spans="1:23" ht="15" customHeight="1" x14ac:dyDescent="0.25">
      <c r="A1267" s="239" t="s">
        <v>2162</v>
      </c>
      <c r="B1267" s="249"/>
      <c r="C1267" s="250"/>
      <c r="D1267" s="242"/>
      <c r="E1267" s="260"/>
      <c r="F1267" s="244"/>
      <c r="G1267" s="287" t="s">
        <v>1227</v>
      </c>
      <c r="H1267" s="275"/>
      <c r="I1267" s="242"/>
      <c r="J1267" s="242"/>
      <c r="K1267" s="246"/>
      <c r="L1267" s="246"/>
      <c r="M1267" s="242"/>
      <c r="N1267" s="242"/>
      <c r="O1267" s="242"/>
      <c r="P1267" s="242"/>
      <c r="Q1267" s="247"/>
      <c r="R1267" s="242"/>
      <c r="S1267" s="242"/>
      <c r="T1267" s="244"/>
      <c r="U1267" s="244"/>
      <c r="V1267" s="244"/>
      <c r="W1267" s="242"/>
    </row>
    <row r="1268" spans="1:23" ht="15" customHeight="1" x14ac:dyDescent="0.25">
      <c r="A1268" s="239" t="s">
        <v>2162</v>
      </c>
      <c r="B1268" s="249"/>
      <c r="C1268" s="250"/>
      <c r="D1268" s="242"/>
      <c r="E1268" s="260"/>
      <c r="F1268" s="244"/>
      <c r="G1268" s="287" t="s">
        <v>1227</v>
      </c>
      <c r="H1268" s="275"/>
      <c r="I1268" s="242"/>
      <c r="J1268" s="242"/>
      <c r="K1268" s="246"/>
      <c r="L1268" s="246"/>
      <c r="M1268" s="242"/>
      <c r="N1268" s="242"/>
      <c r="O1268" s="242"/>
      <c r="P1268" s="242"/>
      <c r="Q1268" s="247"/>
      <c r="R1268" s="242"/>
      <c r="S1268" s="242"/>
      <c r="T1268" s="244"/>
      <c r="U1268" s="244"/>
      <c r="V1268" s="244"/>
      <c r="W1268" s="242"/>
    </row>
    <row r="1269" spans="1:23" ht="15" customHeight="1" x14ac:dyDescent="0.25">
      <c r="A1269" s="239" t="s">
        <v>2162</v>
      </c>
      <c r="B1269" s="249"/>
      <c r="C1269" s="250"/>
      <c r="D1269" s="242"/>
      <c r="E1269" s="260"/>
      <c r="F1269" s="244"/>
      <c r="G1269" s="287" t="s">
        <v>1227</v>
      </c>
      <c r="H1269" s="275"/>
      <c r="I1269" s="242"/>
      <c r="J1269" s="242"/>
      <c r="K1269" s="246"/>
      <c r="L1269" s="246"/>
      <c r="M1269" s="242"/>
      <c r="N1269" s="242"/>
      <c r="O1269" s="242"/>
      <c r="P1269" s="242"/>
      <c r="Q1269" s="247"/>
      <c r="R1269" s="242"/>
      <c r="S1269" s="242"/>
      <c r="T1269" s="244"/>
      <c r="U1269" s="244"/>
      <c r="V1269" s="244"/>
      <c r="W1269" s="242"/>
    </row>
    <row r="1270" spans="1:23" ht="15" customHeight="1" x14ac:dyDescent="0.25">
      <c r="A1270" s="239" t="s">
        <v>2162</v>
      </c>
      <c r="B1270" s="249"/>
      <c r="C1270" s="250"/>
      <c r="D1270" s="242"/>
      <c r="E1270" s="260"/>
      <c r="F1270" s="244"/>
      <c r="G1270" s="287" t="s">
        <v>1227</v>
      </c>
      <c r="H1270" s="275"/>
      <c r="I1270" s="242"/>
      <c r="J1270" s="242"/>
      <c r="K1270" s="246"/>
      <c r="L1270" s="246"/>
      <c r="M1270" s="242"/>
      <c r="N1270" s="242"/>
      <c r="O1270" s="242"/>
      <c r="P1270" s="242"/>
      <c r="Q1270" s="247"/>
      <c r="R1270" s="242"/>
      <c r="S1270" s="242"/>
      <c r="T1270" s="244"/>
      <c r="U1270" s="244"/>
      <c r="V1270" s="244"/>
      <c r="W1270" s="242"/>
    </row>
    <row r="1271" spans="1:23" ht="15" customHeight="1" x14ac:dyDescent="0.25">
      <c r="A1271" s="239" t="s">
        <v>2162</v>
      </c>
      <c r="B1271" s="249"/>
      <c r="C1271" s="250"/>
      <c r="D1271" s="242"/>
      <c r="E1271" s="260"/>
      <c r="F1271" s="244"/>
      <c r="G1271" s="287" t="s">
        <v>1227</v>
      </c>
      <c r="H1271" s="275"/>
      <c r="I1271" s="242"/>
      <c r="J1271" s="242"/>
      <c r="K1271" s="246"/>
      <c r="L1271" s="246"/>
      <c r="M1271" s="242"/>
      <c r="N1271" s="242"/>
      <c r="O1271" s="242"/>
      <c r="P1271" s="242"/>
      <c r="Q1271" s="247"/>
      <c r="R1271" s="242"/>
      <c r="S1271" s="242"/>
      <c r="T1271" s="244"/>
      <c r="U1271" s="244"/>
      <c r="V1271" s="244"/>
      <c r="W1271" s="242"/>
    </row>
    <row r="1272" spans="1:23" ht="15" customHeight="1" x14ac:dyDescent="0.25">
      <c r="A1272" s="239" t="s">
        <v>2162</v>
      </c>
      <c r="B1272" s="249"/>
      <c r="C1272" s="250"/>
      <c r="D1272" s="242"/>
      <c r="E1272" s="260"/>
      <c r="F1272" s="244"/>
      <c r="G1272" s="287" t="s">
        <v>1227</v>
      </c>
      <c r="H1272" s="275"/>
      <c r="I1272" s="242"/>
      <c r="J1272" s="242"/>
      <c r="K1272" s="246"/>
      <c r="L1272" s="246"/>
      <c r="M1272" s="242"/>
      <c r="N1272" s="242"/>
      <c r="O1272" s="242"/>
      <c r="P1272" s="242"/>
      <c r="Q1272" s="247"/>
      <c r="R1272" s="242"/>
      <c r="S1272" s="242"/>
      <c r="T1272" s="244"/>
      <c r="U1272" s="244"/>
      <c r="V1272" s="244"/>
      <c r="W1272" s="242"/>
    </row>
    <row r="1273" spans="1:23" s="320" customFormat="1" ht="15" customHeight="1" x14ac:dyDescent="0.25">
      <c r="A1273" s="228" t="s">
        <v>2162</v>
      </c>
      <c r="B1273" s="325"/>
      <c r="C1273" s="323"/>
      <c r="D1273" s="231" t="s">
        <v>1216</v>
      </c>
      <c r="E1273" s="294"/>
      <c r="F1273" s="324"/>
      <c r="G1273" s="288" t="s">
        <v>1228</v>
      </c>
      <c r="H1273" s="289"/>
      <c r="I1273" s="253"/>
      <c r="J1273" s="253"/>
      <c r="K1273" s="319" t="s">
        <v>1216</v>
      </c>
      <c r="L1273" s="319"/>
      <c r="M1273" s="319"/>
      <c r="N1273" s="319"/>
      <c r="O1273" s="319"/>
      <c r="P1273" s="319"/>
      <c r="Q1273" s="319"/>
      <c r="R1273" s="319"/>
      <c r="S1273" s="251"/>
      <c r="T1273" s="252"/>
      <c r="U1273" s="252"/>
      <c r="V1273" s="252"/>
      <c r="W1273" s="253"/>
    </row>
    <row r="1274" spans="1:23" ht="15" customHeight="1" x14ac:dyDescent="0.25">
      <c r="A1274" s="239" t="s">
        <v>2162</v>
      </c>
      <c r="B1274" s="249"/>
      <c r="C1274" s="250"/>
      <c r="D1274" s="242"/>
      <c r="E1274" s="260"/>
      <c r="F1274" s="244"/>
      <c r="G1274" s="287" t="s">
        <v>1228</v>
      </c>
      <c r="H1274" s="275"/>
      <c r="I1274" s="242"/>
      <c r="J1274" s="242"/>
      <c r="K1274" s="246"/>
      <c r="L1274" s="246"/>
      <c r="M1274" s="242"/>
      <c r="N1274" s="242"/>
      <c r="O1274" s="242"/>
      <c r="P1274" s="242"/>
      <c r="Q1274" s="247"/>
      <c r="R1274" s="242"/>
      <c r="S1274" s="242"/>
      <c r="T1274" s="244"/>
      <c r="U1274" s="244"/>
      <c r="V1274" s="244"/>
      <c r="W1274" s="242"/>
    </row>
    <row r="1275" spans="1:23" ht="15" customHeight="1" x14ac:dyDescent="0.25">
      <c r="A1275" s="239" t="s">
        <v>2162</v>
      </c>
      <c r="B1275" s="249"/>
      <c r="C1275" s="250"/>
      <c r="D1275" s="242"/>
      <c r="E1275" s="260"/>
      <c r="F1275" s="244"/>
      <c r="G1275" s="287" t="s">
        <v>1228</v>
      </c>
      <c r="H1275" s="275"/>
      <c r="I1275" s="242"/>
      <c r="J1275" s="242"/>
      <c r="K1275" s="246"/>
      <c r="L1275" s="246"/>
      <c r="M1275" s="242"/>
      <c r="N1275" s="242"/>
      <c r="O1275" s="242"/>
      <c r="P1275" s="242"/>
      <c r="Q1275" s="247"/>
      <c r="R1275" s="242"/>
      <c r="S1275" s="242"/>
      <c r="T1275" s="244"/>
      <c r="U1275" s="244"/>
      <c r="V1275" s="244"/>
      <c r="W1275" s="242"/>
    </row>
    <row r="1276" spans="1:23" ht="15" customHeight="1" x14ac:dyDescent="0.25">
      <c r="A1276" s="239" t="s">
        <v>2162</v>
      </c>
      <c r="B1276" s="249"/>
      <c r="C1276" s="250"/>
      <c r="D1276" s="242"/>
      <c r="E1276" s="260"/>
      <c r="F1276" s="244"/>
      <c r="G1276" s="287" t="s">
        <v>1228</v>
      </c>
      <c r="H1276" s="275"/>
      <c r="I1276" s="242"/>
      <c r="J1276" s="242"/>
      <c r="K1276" s="246"/>
      <c r="L1276" s="246"/>
      <c r="M1276" s="242"/>
      <c r="N1276" s="242"/>
      <c r="O1276" s="242"/>
      <c r="P1276" s="242"/>
      <c r="Q1276" s="247"/>
      <c r="R1276" s="242"/>
      <c r="S1276" s="242"/>
      <c r="T1276" s="244"/>
      <c r="U1276" s="244"/>
      <c r="V1276" s="244"/>
      <c r="W1276" s="242"/>
    </row>
    <row r="1277" spans="1:23" ht="15" customHeight="1" x14ac:dyDescent="0.25">
      <c r="A1277" s="239" t="s">
        <v>2162</v>
      </c>
      <c r="B1277" s="249"/>
      <c r="C1277" s="250"/>
      <c r="D1277" s="242"/>
      <c r="E1277" s="260"/>
      <c r="F1277" s="244"/>
      <c r="G1277" s="287" t="s">
        <v>1228</v>
      </c>
      <c r="H1277" s="275"/>
      <c r="I1277" s="242"/>
      <c r="J1277" s="242"/>
      <c r="K1277" s="246"/>
      <c r="L1277" s="246"/>
      <c r="M1277" s="242"/>
      <c r="N1277" s="242"/>
      <c r="O1277" s="242"/>
      <c r="P1277" s="242"/>
      <c r="Q1277" s="247"/>
      <c r="R1277" s="242"/>
      <c r="S1277" s="242"/>
      <c r="T1277" s="244"/>
      <c r="U1277" s="244"/>
      <c r="V1277" s="244"/>
      <c r="W1277" s="242"/>
    </row>
    <row r="1278" spans="1:23" ht="15" customHeight="1" x14ac:dyDescent="0.25">
      <c r="A1278" s="239" t="s">
        <v>2162</v>
      </c>
      <c r="B1278" s="249"/>
      <c r="C1278" s="250"/>
      <c r="D1278" s="242"/>
      <c r="E1278" s="260"/>
      <c r="F1278" s="244"/>
      <c r="G1278" s="287" t="s">
        <v>1228</v>
      </c>
      <c r="H1278" s="275"/>
      <c r="I1278" s="242"/>
      <c r="J1278" s="242"/>
      <c r="K1278" s="246"/>
      <c r="L1278" s="246"/>
      <c r="M1278" s="242"/>
      <c r="N1278" s="242"/>
      <c r="O1278" s="242"/>
      <c r="P1278" s="242"/>
      <c r="Q1278" s="247"/>
      <c r="R1278" s="242"/>
      <c r="S1278" s="242"/>
      <c r="T1278" s="244"/>
      <c r="U1278" s="244"/>
      <c r="V1278" s="244"/>
      <c r="W1278" s="242"/>
    </row>
    <row r="1279" spans="1:23" ht="15" customHeight="1" x14ac:dyDescent="0.25">
      <c r="A1279" s="239" t="s">
        <v>2162</v>
      </c>
      <c r="B1279" s="249"/>
      <c r="C1279" s="250"/>
      <c r="D1279" s="242"/>
      <c r="E1279" s="260"/>
      <c r="F1279" s="244"/>
      <c r="G1279" s="287" t="s">
        <v>1228</v>
      </c>
      <c r="H1279" s="275"/>
      <c r="I1279" s="242"/>
      <c r="J1279" s="242"/>
      <c r="K1279" s="246"/>
      <c r="L1279" s="246"/>
      <c r="M1279" s="242"/>
      <c r="N1279" s="242"/>
      <c r="O1279" s="242"/>
      <c r="P1279" s="242"/>
      <c r="Q1279" s="247"/>
      <c r="R1279" s="242"/>
      <c r="S1279" s="242"/>
      <c r="T1279" s="244"/>
      <c r="U1279" s="244"/>
      <c r="V1279" s="244"/>
      <c r="W1279" s="242"/>
    </row>
    <row r="1280" spans="1:23" ht="15" customHeight="1" x14ac:dyDescent="0.25">
      <c r="A1280" s="239" t="s">
        <v>2162</v>
      </c>
      <c r="B1280" s="249"/>
      <c r="C1280" s="250"/>
      <c r="D1280" s="242"/>
      <c r="E1280" s="260"/>
      <c r="F1280" s="244"/>
      <c r="G1280" s="287" t="s">
        <v>1228</v>
      </c>
      <c r="H1280" s="275"/>
      <c r="I1280" s="242"/>
      <c r="J1280" s="242"/>
      <c r="K1280" s="246"/>
      <c r="L1280" s="246"/>
      <c r="M1280" s="242"/>
      <c r="N1280" s="242"/>
      <c r="O1280" s="242"/>
      <c r="P1280" s="242"/>
      <c r="Q1280" s="247"/>
      <c r="R1280" s="242"/>
      <c r="S1280" s="242"/>
      <c r="T1280" s="244"/>
      <c r="U1280" s="244"/>
      <c r="V1280" s="244"/>
      <c r="W1280" s="242"/>
    </row>
    <row r="1281" spans="1:23" ht="15" customHeight="1" x14ac:dyDescent="0.25">
      <c r="A1281" s="239" t="s">
        <v>2162</v>
      </c>
      <c r="B1281" s="249"/>
      <c r="C1281" s="250"/>
      <c r="D1281" s="242"/>
      <c r="E1281" s="260"/>
      <c r="F1281" s="244"/>
      <c r="G1281" s="287" t="s">
        <v>1228</v>
      </c>
      <c r="H1281" s="275"/>
      <c r="I1281" s="242"/>
      <c r="J1281" s="242"/>
      <c r="K1281" s="246"/>
      <c r="L1281" s="246"/>
      <c r="M1281" s="242"/>
      <c r="N1281" s="242"/>
      <c r="O1281" s="242"/>
      <c r="P1281" s="242"/>
      <c r="Q1281" s="247"/>
      <c r="R1281" s="242"/>
      <c r="S1281" s="242"/>
      <c r="T1281" s="244"/>
      <c r="U1281" s="244"/>
      <c r="V1281" s="244"/>
      <c r="W1281" s="242"/>
    </row>
    <row r="1282" spans="1:23" ht="15" customHeight="1" x14ac:dyDescent="0.25">
      <c r="A1282" s="239" t="s">
        <v>2162</v>
      </c>
      <c r="B1282" s="249"/>
      <c r="C1282" s="250"/>
      <c r="D1282" s="242"/>
      <c r="E1282" s="260"/>
      <c r="F1282" s="244"/>
      <c r="G1282" s="287" t="s">
        <v>1228</v>
      </c>
      <c r="H1282" s="275"/>
      <c r="I1282" s="242"/>
      <c r="J1282" s="242"/>
      <c r="K1282" s="246"/>
      <c r="L1282" s="246"/>
      <c r="M1282" s="242"/>
      <c r="N1282" s="242"/>
      <c r="O1282" s="242"/>
      <c r="P1282" s="242"/>
      <c r="Q1282" s="247"/>
      <c r="R1282" s="242"/>
      <c r="S1282" s="242"/>
      <c r="T1282" s="244"/>
      <c r="U1282" s="244"/>
      <c r="V1282" s="244"/>
      <c r="W1282" s="242"/>
    </row>
    <row r="1283" spans="1:23" ht="15" customHeight="1" x14ac:dyDescent="0.25">
      <c r="A1283" s="239" t="s">
        <v>2162</v>
      </c>
      <c r="B1283" s="249"/>
      <c r="C1283" s="250"/>
      <c r="D1283" s="242"/>
      <c r="E1283" s="260"/>
      <c r="F1283" s="244"/>
      <c r="G1283" s="287" t="s">
        <v>1228</v>
      </c>
      <c r="H1283" s="275"/>
      <c r="I1283" s="242"/>
      <c r="J1283" s="242"/>
      <c r="K1283" s="246"/>
      <c r="L1283" s="246"/>
      <c r="M1283" s="242"/>
      <c r="N1283" s="242"/>
      <c r="O1283" s="242"/>
      <c r="P1283" s="242"/>
      <c r="Q1283" s="247"/>
      <c r="R1283" s="242"/>
      <c r="S1283" s="242"/>
      <c r="T1283" s="244"/>
      <c r="U1283" s="244"/>
      <c r="V1283" s="244"/>
      <c r="W1283" s="242"/>
    </row>
    <row r="1284" spans="1:23" s="320" customFormat="1" ht="15" customHeight="1" x14ac:dyDescent="0.25">
      <c r="A1284" s="228" t="s">
        <v>2162</v>
      </c>
      <c r="B1284" s="325"/>
      <c r="C1284" s="323"/>
      <c r="D1284" s="231" t="s">
        <v>1216</v>
      </c>
      <c r="E1284" s="294"/>
      <c r="F1284" s="324"/>
      <c r="G1284" s="288" t="s">
        <v>1229</v>
      </c>
      <c r="H1284" s="289"/>
      <c r="I1284" s="253"/>
      <c r="J1284" s="253"/>
      <c r="K1284" s="319" t="s">
        <v>1216</v>
      </c>
      <c r="L1284" s="319"/>
      <c r="M1284" s="319"/>
      <c r="N1284" s="319"/>
      <c r="O1284" s="319"/>
      <c r="P1284" s="319"/>
      <c r="Q1284" s="319"/>
      <c r="R1284" s="319"/>
      <c r="S1284" s="251"/>
      <c r="T1284" s="252"/>
      <c r="U1284" s="252"/>
      <c r="V1284" s="252"/>
      <c r="W1284" s="253"/>
    </row>
    <row r="1285" spans="1:23" ht="15" customHeight="1" x14ac:dyDescent="0.25">
      <c r="A1285" s="239" t="s">
        <v>2162</v>
      </c>
      <c r="B1285" s="249"/>
      <c r="C1285" s="250"/>
      <c r="D1285" s="242"/>
      <c r="E1285" s="260"/>
      <c r="F1285" s="244"/>
      <c r="G1285" s="287" t="s">
        <v>1229</v>
      </c>
      <c r="H1285" s="275"/>
      <c r="I1285" s="275"/>
      <c r="J1285" s="275"/>
      <c r="K1285" s="285"/>
      <c r="L1285" s="285"/>
      <c r="M1285" s="275"/>
      <c r="N1285" s="275"/>
      <c r="O1285" s="275"/>
      <c r="P1285" s="275"/>
      <c r="Q1285" s="295"/>
      <c r="R1285" s="275"/>
      <c r="S1285" s="275"/>
      <c r="T1285" s="297"/>
      <c r="U1285" s="297"/>
      <c r="V1285" s="297"/>
      <c r="W1285" s="242"/>
    </row>
    <row r="1286" spans="1:23" ht="15" customHeight="1" x14ac:dyDescent="0.25">
      <c r="A1286" s="239" t="s">
        <v>2162</v>
      </c>
      <c r="B1286" s="249"/>
      <c r="C1286" s="250"/>
      <c r="D1286" s="242"/>
      <c r="E1286" s="260"/>
      <c r="F1286" s="244"/>
      <c r="G1286" s="287" t="s">
        <v>1229</v>
      </c>
      <c r="H1286" s="275"/>
      <c r="I1286" s="275"/>
      <c r="J1286" s="275"/>
      <c r="K1286" s="285"/>
      <c r="L1286" s="285"/>
      <c r="M1286" s="275"/>
      <c r="N1286" s="275"/>
      <c r="O1286" s="275"/>
      <c r="P1286" s="275"/>
      <c r="Q1286" s="295"/>
      <c r="R1286" s="275"/>
      <c r="S1286" s="275"/>
      <c r="T1286" s="297"/>
      <c r="U1286" s="297"/>
      <c r="V1286" s="297"/>
      <c r="W1286" s="242"/>
    </row>
    <row r="1287" spans="1:23" ht="15" customHeight="1" x14ac:dyDescent="0.25">
      <c r="A1287" s="239" t="s">
        <v>2162</v>
      </c>
      <c r="B1287" s="249"/>
      <c r="C1287" s="250"/>
      <c r="D1287" s="242"/>
      <c r="E1287" s="260"/>
      <c r="F1287" s="244"/>
      <c r="G1287" s="287" t="s">
        <v>1229</v>
      </c>
      <c r="H1287" s="275"/>
      <c r="I1287" s="275"/>
      <c r="J1287" s="275"/>
      <c r="K1287" s="285"/>
      <c r="L1287" s="285"/>
      <c r="M1287" s="275"/>
      <c r="N1287" s="275"/>
      <c r="O1287" s="275"/>
      <c r="P1287" s="275"/>
      <c r="Q1287" s="295"/>
      <c r="R1287" s="275"/>
      <c r="S1287" s="275"/>
      <c r="T1287" s="297"/>
      <c r="U1287" s="297"/>
      <c r="V1287" s="297"/>
      <c r="W1287" s="242"/>
    </row>
    <row r="1288" spans="1:23" ht="15" customHeight="1" x14ac:dyDescent="0.25">
      <c r="A1288" s="239" t="s">
        <v>2162</v>
      </c>
      <c r="B1288" s="249"/>
      <c r="C1288" s="250"/>
      <c r="D1288" s="242"/>
      <c r="E1288" s="260"/>
      <c r="F1288" s="244"/>
      <c r="G1288" s="287" t="s">
        <v>1229</v>
      </c>
      <c r="H1288" s="275"/>
      <c r="I1288" s="275"/>
      <c r="J1288" s="275"/>
      <c r="K1288" s="285"/>
      <c r="L1288" s="285"/>
      <c r="M1288" s="275"/>
      <c r="N1288" s="275"/>
      <c r="O1288" s="275"/>
      <c r="P1288" s="275"/>
      <c r="Q1288" s="295"/>
      <c r="R1288" s="275"/>
      <c r="S1288" s="275"/>
      <c r="T1288" s="297"/>
      <c r="U1288" s="297"/>
      <c r="V1288" s="297"/>
      <c r="W1288" s="242"/>
    </row>
    <row r="1289" spans="1:23" ht="15" customHeight="1" x14ac:dyDescent="0.25">
      <c r="A1289" s="239" t="s">
        <v>2162</v>
      </c>
      <c r="B1289" s="249"/>
      <c r="C1289" s="250"/>
      <c r="D1289" s="242"/>
      <c r="E1289" s="260"/>
      <c r="F1289" s="244"/>
      <c r="G1289" s="287" t="s">
        <v>1229</v>
      </c>
      <c r="H1289" s="275"/>
      <c r="I1289" s="275"/>
      <c r="J1289" s="275"/>
      <c r="K1289" s="285"/>
      <c r="L1289" s="285"/>
      <c r="M1289" s="275"/>
      <c r="N1289" s="275"/>
      <c r="O1289" s="275"/>
      <c r="P1289" s="275"/>
      <c r="Q1289" s="295"/>
      <c r="R1289" s="275"/>
      <c r="S1289" s="275"/>
      <c r="T1289" s="297"/>
      <c r="U1289" s="297"/>
      <c r="V1289" s="297"/>
      <c r="W1289" s="242"/>
    </row>
    <row r="1290" spans="1:23" ht="15" customHeight="1" x14ac:dyDescent="0.25">
      <c r="A1290" s="239" t="s">
        <v>2162</v>
      </c>
      <c r="B1290" s="249"/>
      <c r="C1290" s="250"/>
      <c r="D1290" s="242"/>
      <c r="E1290" s="260"/>
      <c r="F1290" s="244"/>
      <c r="G1290" s="287" t="s">
        <v>1229</v>
      </c>
      <c r="H1290" s="275"/>
      <c r="I1290" s="275"/>
      <c r="J1290" s="275"/>
      <c r="K1290" s="285"/>
      <c r="L1290" s="285"/>
      <c r="M1290" s="275"/>
      <c r="N1290" s="275"/>
      <c r="O1290" s="275"/>
      <c r="P1290" s="275"/>
      <c r="Q1290" s="295"/>
      <c r="R1290" s="275"/>
      <c r="S1290" s="275"/>
      <c r="T1290" s="297"/>
      <c r="U1290" s="297"/>
      <c r="V1290" s="297"/>
      <c r="W1290" s="242"/>
    </row>
    <row r="1291" spans="1:23" ht="15" customHeight="1" x14ac:dyDescent="0.25">
      <c r="A1291" s="239" t="s">
        <v>2162</v>
      </c>
      <c r="B1291" s="249"/>
      <c r="C1291" s="250"/>
      <c r="D1291" s="242"/>
      <c r="E1291" s="260"/>
      <c r="F1291" s="244"/>
      <c r="G1291" s="287" t="s">
        <v>1229</v>
      </c>
      <c r="H1291" s="275"/>
      <c r="I1291" s="275"/>
      <c r="J1291" s="275"/>
      <c r="K1291" s="285"/>
      <c r="L1291" s="285"/>
      <c r="M1291" s="275"/>
      <c r="N1291" s="275"/>
      <c r="O1291" s="275"/>
      <c r="P1291" s="275"/>
      <c r="Q1291" s="295"/>
      <c r="R1291" s="275"/>
      <c r="S1291" s="275"/>
      <c r="T1291" s="297"/>
      <c r="U1291" s="297"/>
      <c r="V1291" s="297"/>
      <c r="W1291" s="242"/>
    </row>
    <row r="1292" spans="1:23" ht="15" customHeight="1" x14ac:dyDescent="0.25">
      <c r="A1292" s="239" t="s">
        <v>2162</v>
      </c>
      <c r="B1292" s="249"/>
      <c r="C1292" s="250"/>
      <c r="D1292" s="242"/>
      <c r="E1292" s="260"/>
      <c r="F1292" s="244"/>
      <c r="G1292" s="287" t="s">
        <v>1229</v>
      </c>
      <c r="H1292" s="275"/>
      <c r="I1292" s="242"/>
      <c r="J1292" s="242"/>
      <c r="K1292" s="246"/>
      <c r="L1292" s="246"/>
      <c r="M1292" s="242"/>
      <c r="N1292" s="242"/>
      <c r="O1292" s="242"/>
      <c r="P1292" s="242"/>
      <c r="Q1292" s="247"/>
      <c r="R1292" s="242"/>
      <c r="S1292" s="242"/>
      <c r="T1292" s="244"/>
      <c r="U1292" s="244"/>
      <c r="V1292" s="244"/>
      <c r="W1292" s="242"/>
    </row>
    <row r="1293" spans="1:23" ht="15" customHeight="1" x14ac:dyDescent="0.25">
      <c r="A1293" s="239" t="s">
        <v>2162</v>
      </c>
      <c r="B1293" s="249"/>
      <c r="C1293" s="250"/>
      <c r="D1293" s="242"/>
      <c r="E1293" s="260"/>
      <c r="F1293" s="244"/>
      <c r="G1293" s="287" t="s">
        <v>1229</v>
      </c>
      <c r="H1293" s="275"/>
      <c r="I1293" s="242"/>
      <c r="J1293" s="242"/>
      <c r="K1293" s="246"/>
      <c r="L1293" s="246"/>
      <c r="M1293" s="242"/>
      <c r="N1293" s="242"/>
      <c r="O1293" s="242"/>
      <c r="P1293" s="242"/>
      <c r="Q1293" s="247"/>
      <c r="R1293" s="242"/>
      <c r="S1293" s="242"/>
      <c r="T1293" s="244"/>
      <c r="U1293" s="244"/>
      <c r="V1293" s="244"/>
      <c r="W1293" s="242"/>
    </row>
    <row r="1294" spans="1:23" ht="15" customHeight="1" x14ac:dyDescent="0.25">
      <c r="A1294" s="239" t="s">
        <v>2162</v>
      </c>
      <c r="B1294" s="249"/>
      <c r="C1294" s="250"/>
      <c r="D1294" s="242"/>
      <c r="E1294" s="260"/>
      <c r="F1294" s="244"/>
      <c r="G1294" s="287" t="s">
        <v>1229</v>
      </c>
      <c r="H1294" s="275"/>
      <c r="I1294" s="242"/>
      <c r="J1294" s="242"/>
      <c r="K1294" s="246"/>
      <c r="L1294" s="246"/>
      <c r="M1294" s="242"/>
      <c r="N1294" s="242"/>
      <c r="O1294" s="242"/>
      <c r="P1294" s="242"/>
      <c r="Q1294" s="247"/>
      <c r="R1294" s="242"/>
      <c r="S1294" s="242"/>
      <c r="T1294" s="244"/>
      <c r="U1294" s="244"/>
      <c r="V1294" s="244"/>
      <c r="W1294" s="242"/>
    </row>
    <row r="1295" spans="1:23" s="320" customFormat="1" ht="15" customHeight="1" x14ac:dyDescent="0.25">
      <c r="A1295" s="228" t="s">
        <v>2162</v>
      </c>
      <c r="B1295" s="325"/>
      <c r="C1295" s="323"/>
      <c r="D1295" s="231" t="s">
        <v>1216</v>
      </c>
      <c r="E1295" s="294"/>
      <c r="F1295" s="324"/>
      <c r="G1295" s="288" t="s">
        <v>1230</v>
      </c>
      <c r="H1295" s="289"/>
      <c r="I1295" s="253"/>
      <c r="J1295" s="253"/>
      <c r="K1295" s="319" t="s">
        <v>1216</v>
      </c>
      <c r="L1295" s="319"/>
      <c r="M1295" s="319"/>
      <c r="N1295" s="319"/>
      <c r="O1295" s="319"/>
      <c r="P1295" s="319"/>
      <c r="Q1295" s="319"/>
      <c r="R1295" s="319"/>
      <c r="S1295" s="251"/>
      <c r="T1295" s="252"/>
      <c r="U1295" s="252"/>
      <c r="V1295" s="252"/>
      <c r="W1295" s="253"/>
    </row>
    <row r="1296" spans="1:23" ht="15" customHeight="1" x14ac:dyDescent="0.25">
      <c r="A1296" s="239" t="s">
        <v>2162</v>
      </c>
      <c r="B1296" s="249"/>
      <c r="C1296" s="250"/>
      <c r="D1296" s="242"/>
      <c r="E1296" s="260"/>
      <c r="F1296" s="244"/>
      <c r="G1296" s="287" t="s">
        <v>1230</v>
      </c>
      <c r="H1296" s="275"/>
      <c r="I1296" s="242"/>
      <c r="J1296" s="242"/>
      <c r="K1296" s="246"/>
      <c r="L1296" s="246"/>
      <c r="M1296" s="242"/>
      <c r="N1296" s="242"/>
      <c r="O1296" s="242"/>
      <c r="P1296" s="242"/>
      <c r="Q1296" s="247"/>
      <c r="R1296" s="242"/>
      <c r="S1296" s="242"/>
      <c r="T1296" s="244"/>
      <c r="U1296" s="244"/>
      <c r="V1296" s="244"/>
      <c r="W1296" s="242"/>
    </row>
    <row r="1297" spans="1:23" ht="15" customHeight="1" x14ac:dyDescent="0.25">
      <c r="A1297" s="239" t="s">
        <v>2162</v>
      </c>
      <c r="B1297" s="249"/>
      <c r="C1297" s="250"/>
      <c r="D1297" s="242"/>
      <c r="E1297" s="260"/>
      <c r="F1297" s="244"/>
      <c r="G1297" s="287" t="s">
        <v>1230</v>
      </c>
      <c r="H1297" s="275"/>
      <c r="I1297" s="242"/>
      <c r="J1297" s="242"/>
      <c r="K1297" s="246"/>
      <c r="L1297" s="246"/>
      <c r="M1297" s="242"/>
      <c r="N1297" s="242"/>
      <c r="O1297" s="242"/>
      <c r="P1297" s="242"/>
      <c r="Q1297" s="247"/>
      <c r="R1297" s="242"/>
      <c r="S1297" s="242"/>
      <c r="T1297" s="244"/>
      <c r="U1297" s="244"/>
      <c r="V1297" s="244"/>
      <c r="W1297" s="242"/>
    </row>
    <row r="1298" spans="1:23" ht="15" customHeight="1" x14ac:dyDescent="0.25">
      <c r="A1298" s="239" t="s">
        <v>2162</v>
      </c>
      <c r="B1298" s="249"/>
      <c r="C1298" s="250"/>
      <c r="D1298" s="242"/>
      <c r="E1298" s="260"/>
      <c r="F1298" s="244"/>
      <c r="G1298" s="287" t="s">
        <v>1230</v>
      </c>
      <c r="H1298" s="275"/>
      <c r="I1298" s="242"/>
      <c r="J1298" s="242"/>
      <c r="K1298" s="246"/>
      <c r="L1298" s="246"/>
      <c r="M1298" s="242"/>
      <c r="N1298" s="242"/>
      <c r="O1298" s="242"/>
      <c r="P1298" s="242"/>
      <c r="Q1298" s="247"/>
      <c r="R1298" s="242"/>
      <c r="S1298" s="242"/>
      <c r="T1298" s="244"/>
      <c r="U1298" s="244"/>
      <c r="V1298" s="244"/>
      <c r="W1298" s="242"/>
    </row>
    <row r="1299" spans="1:23" ht="15" customHeight="1" x14ac:dyDescent="0.25">
      <c r="A1299" s="239" t="s">
        <v>2162</v>
      </c>
      <c r="B1299" s="249"/>
      <c r="C1299" s="250"/>
      <c r="D1299" s="242"/>
      <c r="E1299" s="260"/>
      <c r="F1299" s="244"/>
      <c r="G1299" s="287" t="s">
        <v>1230</v>
      </c>
      <c r="H1299" s="275"/>
      <c r="I1299" s="242"/>
      <c r="J1299" s="242"/>
      <c r="K1299" s="246"/>
      <c r="L1299" s="246"/>
      <c r="M1299" s="242"/>
      <c r="N1299" s="242"/>
      <c r="O1299" s="242"/>
      <c r="P1299" s="242"/>
      <c r="Q1299" s="247"/>
      <c r="R1299" s="242"/>
      <c r="S1299" s="242"/>
      <c r="T1299" s="244"/>
      <c r="U1299" s="244"/>
      <c r="V1299" s="244"/>
      <c r="W1299" s="242"/>
    </row>
    <row r="1300" spans="1:23" ht="15" customHeight="1" x14ac:dyDescent="0.25">
      <c r="A1300" s="239" t="s">
        <v>2162</v>
      </c>
      <c r="B1300" s="249"/>
      <c r="C1300" s="250"/>
      <c r="D1300" s="242"/>
      <c r="E1300" s="260"/>
      <c r="F1300" s="244"/>
      <c r="G1300" s="287" t="s">
        <v>1230</v>
      </c>
      <c r="H1300" s="275"/>
      <c r="I1300" s="242"/>
      <c r="J1300" s="242"/>
      <c r="K1300" s="246"/>
      <c r="L1300" s="246"/>
      <c r="M1300" s="242"/>
      <c r="N1300" s="242"/>
      <c r="O1300" s="242"/>
      <c r="P1300" s="242"/>
      <c r="Q1300" s="247"/>
      <c r="R1300" s="242"/>
      <c r="S1300" s="242"/>
      <c r="T1300" s="244"/>
      <c r="U1300" s="244"/>
      <c r="V1300" s="244"/>
      <c r="W1300" s="242"/>
    </row>
    <row r="1301" spans="1:23" ht="15" customHeight="1" x14ac:dyDescent="0.25">
      <c r="A1301" s="239" t="s">
        <v>2162</v>
      </c>
      <c r="B1301" s="249"/>
      <c r="C1301" s="250"/>
      <c r="D1301" s="242"/>
      <c r="E1301" s="260"/>
      <c r="F1301" s="244"/>
      <c r="G1301" s="287" t="s">
        <v>1230</v>
      </c>
      <c r="H1301" s="275"/>
      <c r="I1301" s="242"/>
      <c r="J1301" s="242"/>
      <c r="K1301" s="246"/>
      <c r="L1301" s="246"/>
      <c r="M1301" s="242"/>
      <c r="N1301" s="242"/>
      <c r="O1301" s="242"/>
      <c r="P1301" s="242"/>
      <c r="Q1301" s="247"/>
      <c r="R1301" s="242"/>
      <c r="S1301" s="242"/>
      <c r="T1301" s="244"/>
      <c r="U1301" s="244"/>
      <c r="V1301" s="244"/>
      <c r="W1301" s="242"/>
    </row>
    <row r="1302" spans="1:23" ht="15" customHeight="1" x14ac:dyDescent="0.25">
      <c r="A1302" s="239" t="s">
        <v>2162</v>
      </c>
      <c r="B1302" s="249"/>
      <c r="C1302" s="250"/>
      <c r="D1302" s="242"/>
      <c r="E1302" s="260"/>
      <c r="F1302" s="244"/>
      <c r="G1302" s="287" t="s">
        <v>1230</v>
      </c>
      <c r="H1302" s="275"/>
      <c r="I1302" s="242"/>
      <c r="J1302" s="242"/>
      <c r="K1302" s="246"/>
      <c r="L1302" s="246"/>
      <c r="M1302" s="242"/>
      <c r="N1302" s="242"/>
      <c r="O1302" s="242"/>
      <c r="P1302" s="242"/>
      <c r="Q1302" s="247"/>
      <c r="R1302" s="242"/>
      <c r="S1302" s="242"/>
      <c r="T1302" s="244"/>
      <c r="U1302" s="244"/>
      <c r="V1302" s="244"/>
      <c r="W1302" s="242"/>
    </row>
    <row r="1303" spans="1:23" ht="15" customHeight="1" x14ac:dyDescent="0.25">
      <c r="A1303" s="239" t="s">
        <v>2162</v>
      </c>
      <c r="B1303" s="249"/>
      <c r="C1303" s="250"/>
      <c r="D1303" s="242"/>
      <c r="E1303" s="260"/>
      <c r="F1303" s="244"/>
      <c r="G1303" s="287" t="s">
        <v>1230</v>
      </c>
      <c r="H1303" s="275"/>
      <c r="I1303" s="242"/>
      <c r="J1303" s="242"/>
      <c r="K1303" s="246"/>
      <c r="L1303" s="246"/>
      <c r="M1303" s="242"/>
      <c r="N1303" s="242"/>
      <c r="O1303" s="242"/>
      <c r="P1303" s="242"/>
      <c r="Q1303" s="247"/>
      <c r="R1303" s="242"/>
      <c r="S1303" s="242"/>
      <c r="T1303" s="244"/>
      <c r="U1303" s="244"/>
      <c r="V1303" s="244"/>
      <c r="W1303" s="242"/>
    </row>
    <row r="1304" spans="1:23" ht="15" customHeight="1" x14ac:dyDescent="0.25">
      <c r="A1304" s="239" t="s">
        <v>2162</v>
      </c>
      <c r="B1304" s="249"/>
      <c r="C1304" s="250"/>
      <c r="D1304" s="242"/>
      <c r="E1304" s="260"/>
      <c r="F1304" s="244"/>
      <c r="G1304" s="287" t="s">
        <v>1230</v>
      </c>
      <c r="H1304" s="275"/>
      <c r="I1304" s="242"/>
      <c r="J1304" s="242"/>
      <c r="K1304" s="246"/>
      <c r="L1304" s="246"/>
      <c r="M1304" s="242"/>
      <c r="N1304" s="242"/>
      <c r="O1304" s="242"/>
      <c r="P1304" s="242"/>
      <c r="Q1304" s="247"/>
      <c r="R1304" s="242"/>
      <c r="S1304" s="242"/>
      <c r="T1304" s="244"/>
      <c r="U1304" s="244"/>
      <c r="V1304" s="244"/>
      <c r="W1304" s="242"/>
    </row>
    <row r="1305" spans="1:23" ht="15" customHeight="1" x14ac:dyDescent="0.25">
      <c r="A1305" s="239" t="s">
        <v>2162</v>
      </c>
      <c r="B1305" s="249"/>
      <c r="C1305" s="250"/>
      <c r="D1305" s="242"/>
      <c r="E1305" s="260"/>
      <c r="F1305" s="244"/>
      <c r="G1305" s="287" t="s">
        <v>1230</v>
      </c>
      <c r="H1305" s="275"/>
      <c r="I1305" s="242"/>
      <c r="J1305" s="242"/>
      <c r="K1305" s="246"/>
      <c r="L1305" s="246"/>
      <c r="M1305" s="242"/>
      <c r="N1305" s="242"/>
      <c r="O1305" s="242"/>
      <c r="P1305" s="242"/>
      <c r="Q1305" s="247"/>
      <c r="R1305" s="242"/>
      <c r="S1305" s="242"/>
      <c r="T1305" s="244"/>
      <c r="U1305" s="244"/>
      <c r="V1305" s="244"/>
      <c r="W1305" s="242"/>
    </row>
    <row r="1306" spans="1:23" s="320" customFormat="1" ht="15" customHeight="1" x14ac:dyDescent="0.25">
      <c r="A1306" s="228" t="s">
        <v>2162</v>
      </c>
      <c r="B1306" s="325"/>
      <c r="C1306" s="323"/>
      <c r="D1306" s="231" t="s">
        <v>1216</v>
      </c>
      <c r="E1306" s="294"/>
      <c r="F1306" s="324"/>
      <c r="G1306" s="288" t="s">
        <v>1231</v>
      </c>
      <c r="H1306" s="289"/>
      <c r="I1306" s="253"/>
      <c r="J1306" s="253"/>
      <c r="K1306" s="319" t="s">
        <v>1216</v>
      </c>
      <c r="L1306" s="319"/>
      <c r="M1306" s="319"/>
      <c r="N1306" s="319"/>
      <c r="O1306" s="319"/>
      <c r="P1306" s="319"/>
      <c r="Q1306" s="319"/>
      <c r="R1306" s="319"/>
      <c r="S1306" s="251"/>
      <c r="T1306" s="252"/>
      <c r="U1306" s="252"/>
      <c r="V1306" s="252"/>
      <c r="W1306" s="253"/>
    </row>
    <row r="1307" spans="1:23" ht="15" customHeight="1" x14ac:dyDescent="0.25">
      <c r="A1307" s="239" t="s">
        <v>2162</v>
      </c>
      <c r="B1307" s="249"/>
      <c r="C1307" s="250"/>
      <c r="D1307" s="242"/>
      <c r="E1307" s="260"/>
      <c r="F1307" s="244"/>
      <c r="G1307" s="287" t="s">
        <v>1231</v>
      </c>
      <c r="H1307" s="275" t="s">
        <v>2293</v>
      </c>
      <c r="I1307" s="257" t="s">
        <v>2166</v>
      </c>
      <c r="J1307" s="242" t="s">
        <v>2294</v>
      </c>
      <c r="K1307" s="326" t="s">
        <v>1216</v>
      </c>
      <c r="L1307" s="246" t="s">
        <v>1216</v>
      </c>
      <c r="M1307" s="242" t="s">
        <v>2164</v>
      </c>
      <c r="N1307" s="242" t="s">
        <v>1495</v>
      </c>
      <c r="O1307" s="242" t="s">
        <v>1469</v>
      </c>
      <c r="P1307" s="242" t="s">
        <v>1030</v>
      </c>
      <c r="Q1307" s="247" t="s">
        <v>1041</v>
      </c>
      <c r="R1307" s="242" t="s">
        <v>1076</v>
      </c>
      <c r="S1307" s="242"/>
      <c r="T1307" s="244" t="s">
        <v>2162</v>
      </c>
      <c r="U1307" s="244">
        <v>0</v>
      </c>
      <c r="V1307" s="244">
        <v>0</v>
      </c>
      <c r="W1307" s="242" t="s">
        <v>2165</v>
      </c>
    </row>
    <row r="1308" spans="1:23" ht="15" customHeight="1" x14ac:dyDescent="0.25">
      <c r="A1308" s="239" t="s">
        <v>2162</v>
      </c>
      <c r="B1308" s="249"/>
      <c r="C1308" s="250"/>
      <c r="D1308" s="242"/>
      <c r="E1308" s="260"/>
      <c r="F1308" s="244"/>
      <c r="G1308" s="287" t="s">
        <v>1231</v>
      </c>
      <c r="H1308" s="275" t="s">
        <v>2293</v>
      </c>
      <c r="I1308" s="257" t="s">
        <v>2166</v>
      </c>
      <c r="J1308" s="242" t="s">
        <v>2295</v>
      </c>
      <c r="K1308" s="326" t="s">
        <v>1216</v>
      </c>
      <c r="L1308" s="246" t="s">
        <v>1216</v>
      </c>
      <c r="M1308" s="242" t="s">
        <v>2164</v>
      </c>
      <c r="N1308" s="242" t="s">
        <v>1486</v>
      </c>
      <c r="O1308" s="242" t="s">
        <v>1464</v>
      </c>
      <c r="P1308" s="242" t="s">
        <v>1030</v>
      </c>
      <c r="Q1308" s="247" t="s">
        <v>1041</v>
      </c>
      <c r="R1308" s="242" t="s">
        <v>1042</v>
      </c>
      <c r="S1308" s="242"/>
      <c r="T1308" s="244" t="s">
        <v>2162</v>
      </c>
      <c r="U1308" s="244">
        <v>0</v>
      </c>
      <c r="V1308" s="244">
        <v>0</v>
      </c>
      <c r="W1308" s="242" t="s">
        <v>2165</v>
      </c>
    </row>
    <row r="1309" spans="1:23" ht="15" customHeight="1" x14ac:dyDescent="0.25">
      <c r="A1309" s="239" t="s">
        <v>2162</v>
      </c>
      <c r="B1309" s="249"/>
      <c r="C1309" s="250"/>
      <c r="D1309" s="242"/>
      <c r="E1309" s="260"/>
      <c r="F1309" s="244"/>
      <c r="G1309" s="287" t="s">
        <v>1231</v>
      </c>
      <c r="H1309" s="275" t="s">
        <v>2293</v>
      </c>
      <c r="I1309" s="257" t="s">
        <v>2166</v>
      </c>
      <c r="J1309" s="242" t="s">
        <v>2296</v>
      </c>
      <c r="K1309" s="326" t="s">
        <v>1216</v>
      </c>
      <c r="L1309" s="246" t="s">
        <v>1216</v>
      </c>
      <c r="M1309" s="242" t="s">
        <v>2164</v>
      </c>
      <c r="N1309" s="242" t="s">
        <v>1486</v>
      </c>
      <c r="O1309" s="242" t="s">
        <v>1464</v>
      </c>
      <c r="P1309" s="242" t="s">
        <v>1030</v>
      </c>
      <c r="Q1309" s="247" t="s">
        <v>1041</v>
      </c>
      <c r="R1309" s="242" t="s">
        <v>1042</v>
      </c>
      <c r="S1309" s="242"/>
      <c r="T1309" s="244" t="s">
        <v>2162</v>
      </c>
      <c r="U1309" s="244">
        <v>0</v>
      </c>
      <c r="V1309" s="244">
        <v>0</v>
      </c>
      <c r="W1309" s="242" t="s">
        <v>2165</v>
      </c>
    </row>
    <row r="1310" spans="1:23" ht="15" customHeight="1" x14ac:dyDescent="0.25">
      <c r="A1310" s="239" t="s">
        <v>2162</v>
      </c>
      <c r="B1310" s="249"/>
      <c r="C1310" s="250"/>
      <c r="D1310" s="242"/>
      <c r="E1310" s="260"/>
      <c r="F1310" s="244"/>
      <c r="G1310" s="287" t="s">
        <v>1231</v>
      </c>
      <c r="H1310" s="275"/>
      <c r="I1310" s="242"/>
      <c r="J1310" s="242"/>
      <c r="K1310" s="246"/>
      <c r="L1310" s="246"/>
      <c r="M1310" s="242"/>
      <c r="N1310" s="242"/>
      <c r="O1310" s="242"/>
      <c r="P1310" s="242"/>
      <c r="Q1310" s="247"/>
      <c r="R1310" s="242"/>
      <c r="S1310" s="242"/>
      <c r="T1310" s="244"/>
      <c r="U1310" s="244"/>
      <c r="V1310" s="244"/>
      <c r="W1310" s="242"/>
    </row>
    <row r="1311" spans="1:23" ht="15" customHeight="1" x14ac:dyDescent="0.25">
      <c r="A1311" s="239" t="s">
        <v>2162</v>
      </c>
      <c r="B1311" s="249"/>
      <c r="C1311" s="250"/>
      <c r="D1311" s="242"/>
      <c r="E1311" s="260"/>
      <c r="F1311" s="244"/>
      <c r="G1311" s="287" t="s">
        <v>1231</v>
      </c>
      <c r="H1311" s="275"/>
      <c r="I1311" s="242"/>
      <c r="J1311" s="242"/>
      <c r="K1311" s="246"/>
      <c r="L1311" s="246"/>
      <c r="M1311" s="242"/>
      <c r="N1311" s="242"/>
      <c r="O1311" s="242"/>
      <c r="P1311" s="242"/>
      <c r="Q1311" s="247"/>
      <c r="R1311" s="242"/>
      <c r="S1311" s="242"/>
      <c r="T1311" s="244"/>
      <c r="U1311" s="244"/>
      <c r="V1311" s="244"/>
      <c r="W1311" s="242"/>
    </row>
    <row r="1312" spans="1:23" ht="15" customHeight="1" x14ac:dyDescent="0.25">
      <c r="A1312" s="239" t="s">
        <v>2162</v>
      </c>
      <c r="B1312" s="249"/>
      <c r="C1312" s="250"/>
      <c r="D1312" s="242"/>
      <c r="E1312" s="260"/>
      <c r="F1312" s="244"/>
      <c r="G1312" s="287" t="s">
        <v>1231</v>
      </c>
      <c r="H1312" s="275"/>
      <c r="I1312" s="242"/>
      <c r="J1312" s="242"/>
      <c r="K1312" s="246"/>
      <c r="L1312" s="246"/>
      <c r="M1312" s="242"/>
      <c r="N1312" s="242"/>
      <c r="O1312" s="242"/>
      <c r="P1312" s="242"/>
      <c r="Q1312" s="247"/>
      <c r="R1312" s="242"/>
      <c r="S1312" s="242"/>
      <c r="T1312" s="244"/>
      <c r="U1312" s="244"/>
      <c r="V1312" s="244"/>
      <c r="W1312" s="242"/>
    </row>
    <row r="1313" spans="1:23" ht="15" customHeight="1" x14ac:dyDescent="0.25">
      <c r="A1313" s="239" t="s">
        <v>2162</v>
      </c>
      <c r="B1313" s="249"/>
      <c r="C1313" s="250"/>
      <c r="D1313" s="242"/>
      <c r="E1313" s="260"/>
      <c r="F1313" s="244"/>
      <c r="G1313" s="287" t="s">
        <v>1231</v>
      </c>
      <c r="H1313" s="275"/>
      <c r="I1313" s="242"/>
      <c r="J1313" s="242"/>
      <c r="K1313" s="246"/>
      <c r="L1313" s="246"/>
      <c r="M1313" s="242"/>
      <c r="N1313" s="242"/>
      <c r="O1313" s="242"/>
      <c r="P1313" s="242"/>
      <c r="Q1313" s="247"/>
      <c r="R1313" s="242"/>
      <c r="S1313" s="242"/>
      <c r="T1313" s="244"/>
      <c r="U1313" s="244"/>
      <c r="V1313" s="244"/>
      <c r="W1313" s="242"/>
    </row>
    <row r="1314" spans="1:23" ht="15" customHeight="1" x14ac:dyDescent="0.25">
      <c r="A1314" s="239" t="s">
        <v>2162</v>
      </c>
      <c r="B1314" s="249"/>
      <c r="C1314" s="250"/>
      <c r="D1314" s="242"/>
      <c r="E1314" s="260"/>
      <c r="F1314" s="244"/>
      <c r="G1314" s="287" t="s">
        <v>1231</v>
      </c>
      <c r="H1314" s="275"/>
      <c r="I1314" s="242"/>
      <c r="J1314" s="242"/>
      <c r="K1314" s="246"/>
      <c r="L1314" s="246"/>
      <c r="M1314" s="242"/>
      <c r="N1314" s="242"/>
      <c r="O1314" s="242"/>
      <c r="P1314" s="242"/>
      <c r="Q1314" s="247"/>
      <c r="R1314" s="242"/>
      <c r="S1314" s="242"/>
      <c r="T1314" s="244"/>
      <c r="U1314" s="244"/>
      <c r="V1314" s="244"/>
      <c r="W1314" s="242"/>
    </row>
    <row r="1315" spans="1:23" ht="15" customHeight="1" x14ac:dyDescent="0.25">
      <c r="A1315" s="239" t="s">
        <v>2162</v>
      </c>
      <c r="B1315" s="249"/>
      <c r="C1315" s="250"/>
      <c r="D1315" s="242"/>
      <c r="E1315" s="260"/>
      <c r="F1315" s="244"/>
      <c r="G1315" s="287" t="s">
        <v>1231</v>
      </c>
      <c r="H1315" s="275"/>
      <c r="I1315" s="242"/>
      <c r="J1315" s="242"/>
      <c r="K1315" s="246"/>
      <c r="L1315" s="246"/>
      <c r="M1315" s="242"/>
      <c r="N1315" s="242"/>
      <c r="O1315" s="242"/>
      <c r="P1315" s="242"/>
      <c r="Q1315" s="247"/>
      <c r="R1315" s="242"/>
      <c r="S1315" s="242"/>
      <c r="T1315" s="244"/>
      <c r="U1315" s="244"/>
      <c r="V1315" s="244"/>
      <c r="W1315" s="242"/>
    </row>
    <row r="1316" spans="1:23" ht="15" customHeight="1" x14ac:dyDescent="0.25">
      <c r="A1316" s="239" t="s">
        <v>2162</v>
      </c>
      <c r="B1316" s="249"/>
      <c r="C1316" s="250"/>
      <c r="D1316" s="242"/>
      <c r="E1316" s="260"/>
      <c r="F1316" s="244"/>
      <c r="G1316" s="287" t="s">
        <v>1231</v>
      </c>
      <c r="H1316" s="275"/>
      <c r="I1316" s="242"/>
      <c r="J1316" s="242"/>
      <c r="K1316" s="246"/>
      <c r="L1316" s="246"/>
      <c r="M1316" s="242"/>
      <c r="N1316" s="242"/>
      <c r="O1316" s="242"/>
      <c r="P1316" s="242"/>
      <c r="Q1316" s="247"/>
      <c r="R1316" s="242"/>
      <c r="S1316" s="242"/>
      <c r="T1316" s="244"/>
      <c r="U1316" s="244"/>
      <c r="V1316" s="244"/>
      <c r="W1316" s="242"/>
    </row>
    <row r="1317" spans="1:23" s="320" customFormat="1" ht="15" customHeight="1" x14ac:dyDescent="0.25">
      <c r="A1317" s="228" t="s">
        <v>2162</v>
      </c>
      <c r="B1317" s="325"/>
      <c r="C1317" s="323"/>
      <c r="D1317" s="231" t="s">
        <v>1216</v>
      </c>
      <c r="E1317" s="294"/>
      <c r="F1317" s="324"/>
      <c r="G1317" s="288" t="s">
        <v>1232</v>
      </c>
      <c r="H1317" s="289"/>
      <c r="I1317" s="253"/>
      <c r="J1317" s="253"/>
      <c r="K1317" s="319" t="s">
        <v>1216</v>
      </c>
      <c r="L1317" s="319"/>
      <c r="M1317" s="319"/>
      <c r="N1317" s="319"/>
      <c r="O1317" s="319"/>
      <c r="P1317" s="319"/>
      <c r="Q1317" s="319"/>
      <c r="R1317" s="319"/>
      <c r="S1317" s="251"/>
      <c r="T1317" s="252"/>
      <c r="U1317" s="252"/>
      <c r="V1317" s="252"/>
      <c r="W1317" s="253"/>
    </row>
    <row r="1318" spans="1:23" ht="15" customHeight="1" x14ac:dyDescent="0.25">
      <c r="A1318" s="239" t="s">
        <v>2162</v>
      </c>
      <c r="B1318" s="249"/>
      <c r="C1318" s="250"/>
      <c r="D1318" s="242"/>
      <c r="E1318" s="260"/>
      <c r="F1318" s="244"/>
      <c r="G1318" s="287" t="s">
        <v>1232</v>
      </c>
      <c r="H1318" s="242" t="s">
        <v>2297</v>
      </c>
      <c r="I1318" s="242" t="s">
        <v>2298</v>
      </c>
      <c r="J1318" s="242" t="s">
        <v>2299</v>
      </c>
      <c r="K1318" s="326" t="s">
        <v>1216</v>
      </c>
      <c r="L1318" s="246" t="s">
        <v>27</v>
      </c>
      <c r="M1318" s="242" t="s">
        <v>2160</v>
      </c>
      <c r="N1318" s="242" t="s">
        <v>1482</v>
      </c>
      <c r="O1318" s="242" t="s">
        <v>1469</v>
      </c>
      <c r="P1318" s="242" t="s">
        <v>1030</v>
      </c>
      <c r="Q1318" s="318" t="s">
        <v>1075</v>
      </c>
      <c r="R1318" s="242" t="s">
        <v>1045</v>
      </c>
      <c r="S1318" s="244"/>
      <c r="T1318" s="248" t="s">
        <v>2162</v>
      </c>
      <c r="U1318" s="248">
        <v>152536381</v>
      </c>
      <c r="V1318" s="248">
        <v>28053735.690000001</v>
      </c>
      <c r="W1318" s="242" t="s">
        <v>2246</v>
      </c>
    </row>
    <row r="1319" spans="1:23" ht="15" customHeight="1" x14ac:dyDescent="0.25">
      <c r="A1319" s="239" t="s">
        <v>2162</v>
      </c>
      <c r="B1319" s="249"/>
      <c r="C1319" s="250"/>
      <c r="D1319" s="242"/>
      <c r="E1319" s="260"/>
      <c r="F1319" s="244"/>
      <c r="G1319" s="287" t="s">
        <v>1232</v>
      </c>
      <c r="H1319" s="242" t="s">
        <v>915</v>
      </c>
      <c r="I1319" s="242" t="s">
        <v>2300</v>
      </c>
      <c r="J1319" s="242" t="s">
        <v>327</v>
      </c>
      <c r="K1319" s="246" t="s">
        <v>1216</v>
      </c>
      <c r="L1319" s="246" t="s">
        <v>1216</v>
      </c>
      <c r="M1319" s="242" t="s">
        <v>2160</v>
      </c>
      <c r="N1319" s="242" t="s">
        <v>1468</v>
      </c>
      <c r="O1319" s="242" t="s">
        <v>1464</v>
      </c>
      <c r="P1319" s="242" t="s">
        <v>1034</v>
      </c>
      <c r="Q1319" s="247" t="s">
        <v>1086</v>
      </c>
      <c r="R1319" s="242" t="s">
        <v>1197</v>
      </c>
      <c r="S1319" s="244"/>
      <c r="T1319" s="248" t="s">
        <v>2162</v>
      </c>
      <c r="U1319" s="248">
        <v>165701170</v>
      </c>
      <c r="V1319" s="248">
        <v>22799318.219999999</v>
      </c>
      <c r="W1319" s="242" t="s">
        <v>2301</v>
      </c>
    </row>
    <row r="1320" spans="1:23" ht="15" customHeight="1" x14ac:dyDescent="0.25">
      <c r="A1320" s="239" t="s">
        <v>2162</v>
      </c>
      <c r="B1320" s="249"/>
      <c r="C1320" s="250"/>
      <c r="D1320" s="242"/>
      <c r="E1320" s="260"/>
      <c r="F1320" s="244"/>
      <c r="G1320" s="287" t="s">
        <v>1232</v>
      </c>
      <c r="H1320" s="242" t="s">
        <v>2302</v>
      </c>
      <c r="I1320" s="257" t="s">
        <v>730</v>
      </c>
      <c r="J1320" s="242" t="s">
        <v>2303</v>
      </c>
      <c r="K1320" s="326" t="s">
        <v>1216</v>
      </c>
      <c r="L1320" s="246" t="s">
        <v>1216</v>
      </c>
      <c r="M1320" s="242" t="s">
        <v>2160</v>
      </c>
      <c r="N1320" s="242" t="s">
        <v>1482</v>
      </c>
      <c r="O1320" s="242" t="s">
        <v>1464</v>
      </c>
      <c r="P1320" s="242" t="s">
        <v>1034</v>
      </c>
      <c r="Q1320" s="247" t="s">
        <v>1086</v>
      </c>
      <c r="R1320" s="242" t="s">
        <v>1046</v>
      </c>
      <c r="S1320" s="244"/>
      <c r="T1320" s="248" t="s">
        <v>2162</v>
      </c>
      <c r="U1320" s="248">
        <v>159369057</v>
      </c>
      <c r="V1320" s="248">
        <v>32346485.890000001</v>
      </c>
      <c r="W1320" s="242" t="s">
        <v>2301</v>
      </c>
    </row>
    <row r="1321" spans="1:23" ht="15" customHeight="1" x14ac:dyDescent="0.25">
      <c r="A1321" s="239" t="s">
        <v>2162</v>
      </c>
      <c r="B1321" s="249"/>
      <c r="C1321" s="250"/>
      <c r="D1321" s="242"/>
      <c r="E1321" s="260"/>
      <c r="F1321" s="244"/>
      <c r="G1321" s="287" t="s">
        <v>1232</v>
      </c>
      <c r="H1321" s="275" t="s">
        <v>2304</v>
      </c>
      <c r="I1321" s="242" t="s">
        <v>2305</v>
      </c>
      <c r="J1321" s="242" t="s">
        <v>2306</v>
      </c>
      <c r="K1321" s="326" t="s">
        <v>1216</v>
      </c>
      <c r="L1321" s="246" t="s">
        <v>1216</v>
      </c>
      <c r="M1321" s="242" t="s">
        <v>2164</v>
      </c>
      <c r="N1321" s="242" t="s">
        <v>1463</v>
      </c>
      <c r="O1321" s="242" t="s">
        <v>1474</v>
      </c>
      <c r="P1321" s="242" t="s">
        <v>1034</v>
      </c>
      <c r="Q1321" s="247" t="s">
        <v>1086</v>
      </c>
      <c r="R1321" s="242" t="s">
        <v>1197</v>
      </c>
      <c r="S1321" s="244"/>
      <c r="T1321" s="244" t="s">
        <v>2162</v>
      </c>
      <c r="U1321" s="244">
        <v>116900204</v>
      </c>
      <c r="V1321" s="244">
        <v>24316863.469999999</v>
      </c>
      <c r="W1321" s="242" t="s">
        <v>2307</v>
      </c>
    </row>
    <row r="1322" spans="1:23" ht="15" customHeight="1" x14ac:dyDescent="0.25">
      <c r="A1322" s="239" t="s">
        <v>2162</v>
      </c>
      <c r="B1322" s="249"/>
      <c r="C1322" s="250"/>
      <c r="D1322" s="242"/>
      <c r="E1322" s="260"/>
      <c r="F1322" s="244"/>
      <c r="G1322" s="287" t="s">
        <v>1232</v>
      </c>
      <c r="H1322" s="275" t="s">
        <v>980</v>
      </c>
      <c r="I1322" s="242" t="s">
        <v>734</v>
      </c>
      <c r="J1322" s="242" t="s">
        <v>218</v>
      </c>
      <c r="K1322" s="326" t="s">
        <v>1216</v>
      </c>
      <c r="L1322" s="246" t="s">
        <v>1216</v>
      </c>
      <c r="M1322" s="242" t="s">
        <v>2164</v>
      </c>
      <c r="N1322" s="242" t="s">
        <v>1463</v>
      </c>
      <c r="O1322" s="242" t="s">
        <v>1474</v>
      </c>
      <c r="P1322" s="242" t="s">
        <v>1030</v>
      </c>
      <c r="Q1322" s="247" t="s">
        <v>1041</v>
      </c>
      <c r="R1322" s="242" t="s">
        <v>1076</v>
      </c>
      <c r="S1322" s="244"/>
      <c r="T1322" s="244" t="s">
        <v>2162</v>
      </c>
      <c r="U1322" s="244">
        <v>134199557</v>
      </c>
      <c r="V1322" s="244">
        <v>22221319.280000001</v>
      </c>
      <c r="W1322" s="242" t="s">
        <v>2301</v>
      </c>
    </row>
    <row r="1323" spans="1:23" ht="15" customHeight="1" x14ac:dyDescent="0.25">
      <c r="A1323" s="239" t="s">
        <v>2162</v>
      </c>
      <c r="B1323" s="249"/>
      <c r="C1323" s="250"/>
      <c r="D1323" s="242"/>
      <c r="E1323" s="260"/>
      <c r="F1323" s="244"/>
      <c r="G1323" s="287" t="s">
        <v>1232</v>
      </c>
      <c r="H1323" s="275" t="s">
        <v>2308</v>
      </c>
      <c r="I1323" s="242" t="s">
        <v>730</v>
      </c>
      <c r="J1323" s="242" t="s">
        <v>2309</v>
      </c>
      <c r="K1323" s="326" t="s">
        <v>1216</v>
      </c>
      <c r="L1323" s="246" t="s">
        <v>1216</v>
      </c>
      <c r="M1323" s="242" t="s">
        <v>2160</v>
      </c>
      <c r="N1323" s="242" t="s">
        <v>1468</v>
      </c>
      <c r="O1323" s="242" t="s">
        <v>1469</v>
      </c>
      <c r="P1323" s="242" t="s">
        <v>1036</v>
      </c>
      <c r="Q1323" s="247" t="s">
        <v>1108</v>
      </c>
      <c r="R1323" s="242" t="s">
        <v>1126</v>
      </c>
      <c r="S1323" s="244"/>
      <c r="T1323" s="244" t="s">
        <v>2162</v>
      </c>
      <c r="U1323" s="244">
        <v>157733248</v>
      </c>
      <c r="V1323" s="244">
        <v>32135280.629999999</v>
      </c>
      <c r="W1323" s="242" t="s">
        <v>2161</v>
      </c>
    </row>
    <row r="1324" spans="1:23" ht="15" customHeight="1" x14ac:dyDescent="0.25">
      <c r="A1324" s="239" t="s">
        <v>2162</v>
      </c>
      <c r="B1324" s="249"/>
      <c r="C1324" s="250"/>
      <c r="D1324" s="242"/>
      <c r="E1324" s="260"/>
      <c r="F1324" s="244"/>
      <c r="G1324" s="287" t="s">
        <v>1232</v>
      </c>
      <c r="H1324" s="275" t="s">
        <v>2310</v>
      </c>
      <c r="I1324" s="242" t="s">
        <v>2311</v>
      </c>
      <c r="J1324" s="242" t="s">
        <v>2312</v>
      </c>
      <c r="K1324" s="326" t="s">
        <v>1216</v>
      </c>
      <c r="L1324" s="246" t="s">
        <v>1216</v>
      </c>
      <c r="M1324" s="242" t="s">
        <v>2160</v>
      </c>
      <c r="N1324" s="242" t="s">
        <v>1482</v>
      </c>
      <c r="O1324" s="242" t="s">
        <v>1469</v>
      </c>
      <c r="P1324" s="242" t="s">
        <v>1037</v>
      </c>
      <c r="Q1324" s="247" t="s">
        <v>1119</v>
      </c>
      <c r="R1324" s="242" t="s">
        <v>1072</v>
      </c>
      <c r="S1324" s="244"/>
      <c r="T1324" s="244" t="s">
        <v>2162</v>
      </c>
      <c r="U1324" s="244">
        <v>130036135</v>
      </c>
      <c r="V1324" s="244">
        <v>29892120.199999999</v>
      </c>
      <c r="W1324" s="242" t="s">
        <v>2161</v>
      </c>
    </row>
    <row r="1325" spans="1:23" ht="15" customHeight="1" x14ac:dyDescent="0.25">
      <c r="A1325" s="239" t="s">
        <v>2162</v>
      </c>
      <c r="B1325" s="249"/>
      <c r="C1325" s="250"/>
      <c r="D1325" s="242"/>
      <c r="E1325" s="260"/>
      <c r="F1325" s="244"/>
      <c r="G1325" s="287" t="s">
        <v>1232</v>
      </c>
      <c r="H1325" s="275" t="s">
        <v>2313</v>
      </c>
      <c r="I1325" s="242" t="s">
        <v>2314</v>
      </c>
      <c r="J1325" s="242" t="s">
        <v>2315</v>
      </c>
      <c r="K1325" s="326" t="s">
        <v>1216</v>
      </c>
      <c r="L1325" s="246" t="s">
        <v>1216</v>
      </c>
      <c r="M1325" s="242" t="s">
        <v>2160</v>
      </c>
      <c r="N1325" s="242" t="s">
        <v>1463</v>
      </c>
      <c r="O1325" s="242" t="s">
        <v>1469</v>
      </c>
      <c r="P1325" s="242" t="s">
        <v>1030</v>
      </c>
      <c r="Q1325" s="247" t="s">
        <v>1041</v>
      </c>
      <c r="R1325" s="242" t="s">
        <v>1042</v>
      </c>
      <c r="S1325" s="244"/>
      <c r="T1325" s="244" t="s">
        <v>2162</v>
      </c>
      <c r="U1325" s="244">
        <v>1297645680</v>
      </c>
      <c r="V1325" s="244">
        <v>158240647.74000001</v>
      </c>
      <c r="W1325" s="242" t="s">
        <v>2301</v>
      </c>
    </row>
    <row r="1326" spans="1:23" ht="15" customHeight="1" x14ac:dyDescent="0.25">
      <c r="A1326" s="239" t="s">
        <v>2162</v>
      </c>
      <c r="B1326" s="249"/>
      <c r="C1326" s="250"/>
      <c r="D1326" s="242"/>
      <c r="E1326" s="260"/>
      <c r="F1326" s="244"/>
      <c r="G1326" s="287" t="s">
        <v>1232</v>
      </c>
      <c r="H1326" s="275" t="s">
        <v>2316</v>
      </c>
      <c r="I1326" s="242" t="s">
        <v>2305</v>
      </c>
      <c r="J1326" s="242" t="s">
        <v>2317</v>
      </c>
      <c r="K1326" s="326" t="s">
        <v>1216</v>
      </c>
      <c r="L1326" s="246" t="s">
        <v>27</v>
      </c>
      <c r="M1326" s="242" t="s">
        <v>2164</v>
      </c>
      <c r="N1326" s="242" t="s">
        <v>1482</v>
      </c>
      <c r="O1326" s="242" t="s">
        <v>1469</v>
      </c>
      <c r="P1326" s="242" t="s">
        <v>1031</v>
      </c>
      <c r="Q1326" s="247" t="s">
        <v>1052</v>
      </c>
      <c r="R1326" s="242" t="s">
        <v>1066</v>
      </c>
      <c r="S1326" s="244"/>
      <c r="T1326" s="244" t="s">
        <v>2162</v>
      </c>
      <c r="U1326" s="244">
        <v>161588996</v>
      </c>
      <c r="V1326" s="244">
        <v>30986475.390000001</v>
      </c>
      <c r="W1326" s="242" t="s">
        <v>2301</v>
      </c>
    </row>
    <row r="1327" spans="1:23" ht="15" customHeight="1" x14ac:dyDescent="0.25">
      <c r="A1327" s="239" t="s">
        <v>2162</v>
      </c>
      <c r="B1327" s="249"/>
      <c r="C1327" s="250"/>
      <c r="D1327" s="242"/>
      <c r="E1327" s="260"/>
      <c r="F1327" s="244"/>
      <c r="G1327" s="287" t="s">
        <v>1232</v>
      </c>
      <c r="H1327" s="275"/>
      <c r="I1327" s="242"/>
      <c r="J1327" s="242"/>
      <c r="K1327" s="246"/>
      <c r="L1327" s="246"/>
      <c r="M1327" s="242"/>
      <c r="N1327" s="242"/>
      <c r="O1327" s="242"/>
      <c r="P1327" s="242"/>
      <c r="Q1327" s="247"/>
      <c r="R1327" s="242"/>
      <c r="S1327" s="244"/>
      <c r="T1327" s="244"/>
      <c r="U1327" s="244"/>
      <c r="V1327" s="244"/>
      <c r="W1327" s="242"/>
    </row>
    <row r="1328" spans="1:23" s="320" customFormat="1" ht="15" customHeight="1" x14ac:dyDescent="0.25">
      <c r="A1328" s="228" t="s">
        <v>2162</v>
      </c>
      <c r="B1328" s="325"/>
      <c r="C1328" s="323"/>
      <c r="D1328" s="231" t="s">
        <v>1216</v>
      </c>
      <c r="E1328" s="294"/>
      <c r="F1328" s="324"/>
      <c r="G1328" s="288" t="s">
        <v>1233</v>
      </c>
      <c r="H1328" s="289"/>
      <c r="I1328" s="253"/>
      <c r="J1328" s="253"/>
      <c r="K1328" s="319" t="s">
        <v>1216</v>
      </c>
      <c r="L1328" s="319"/>
      <c r="M1328" s="319"/>
      <c r="N1328" s="319"/>
      <c r="O1328" s="319"/>
      <c r="P1328" s="319"/>
      <c r="Q1328" s="319"/>
      <c r="R1328" s="319"/>
      <c r="S1328" s="251"/>
      <c r="T1328" s="252"/>
      <c r="U1328" s="252"/>
      <c r="V1328" s="252"/>
      <c r="W1328" s="253"/>
    </row>
    <row r="1329" spans="1:23" ht="15" customHeight="1" x14ac:dyDescent="0.25">
      <c r="A1329" s="239" t="s">
        <v>2162</v>
      </c>
      <c r="B1329" s="249"/>
      <c r="C1329" s="250"/>
      <c r="D1329" s="242"/>
      <c r="E1329" s="260"/>
      <c r="F1329" s="244"/>
      <c r="G1329" s="287" t="s">
        <v>1233</v>
      </c>
      <c r="H1329" s="275"/>
      <c r="I1329" s="275"/>
      <c r="J1329" s="275"/>
      <c r="K1329" s="285"/>
      <c r="L1329" s="285"/>
      <c r="M1329" s="275"/>
      <c r="N1329" s="275"/>
      <c r="O1329" s="275"/>
      <c r="P1329" s="275"/>
      <c r="Q1329" s="295"/>
      <c r="R1329" s="275"/>
      <c r="S1329" s="275"/>
      <c r="T1329" s="297"/>
      <c r="U1329" s="297"/>
      <c r="V1329" s="297"/>
      <c r="W1329" s="275"/>
    </row>
    <row r="1330" spans="1:23" ht="15" customHeight="1" x14ac:dyDescent="0.25">
      <c r="A1330" s="239" t="s">
        <v>2162</v>
      </c>
      <c r="B1330" s="249"/>
      <c r="C1330" s="250"/>
      <c r="D1330" s="242"/>
      <c r="E1330" s="260"/>
      <c r="F1330" s="244"/>
      <c r="G1330" s="287" t="s">
        <v>1233</v>
      </c>
      <c r="H1330" s="275"/>
      <c r="I1330" s="275"/>
      <c r="J1330" s="275"/>
      <c r="K1330" s="285"/>
      <c r="L1330" s="285"/>
      <c r="M1330" s="275"/>
      <c r="N1330" s="275"/>
      <c r="O1330" s="275"/>
      <c r="P1330" s="275"/>
      <c r="Q1330" s="295"/>
      <c r="R1330" s="275"/>
      <c r="S1330" s="275"/>
      <c r="T1330" s="297"/>
      <c r="U1330" s="297"/>
      <c r="V1330" s="297"/>
      <c r="W1330" s="275"/>
    </row>
    <row r="1331" spans="1:23" ht="15" customHeight="1" x14ac:dyDescent="0.25">
      <c r="A1331" s="239" t="s">
        <v>2162</v>
      </c>
      <c r="B1331" s="249"/>
      <c r="C1331" s="250"/>
      <c r="D1331" s="242"/>
      <c r="E1331" s="260"/>
      <c r="F1331" s="244"/>
      <c r="G1331" s="287" t="s">
        <v>1233</v>
      </c>
      <c r="H1331" s="275"/>
      <c r="I1331" s="275"/>
      <c r="J1331" s="275"/>
      <c r="K1331" s="285"/>
      <c r="L1331" s="285"/>
      <c r="M1331" s="275"/>
      <c r="N1331" s="275"/>
      <c r="O1331" s="275"/>
      <c r="P1331" s="275"/>
      <c r="Q1331" s="295"/>
      <c r="R1331" s="275"/>
      <c r="S1331" s="275"/>
      <c r="T1331" s="297"/>
      <c r="U1331" s="297"/>
      <c r="V1331" s="297"/>
      <c r="W1331" s="275"/>
    </row>
    <row r="1332" spans="1:23" ht="15" customHeight="1" x14ac:dyDescent="0.25">
      <c r="A1332" s="239" t="s">
        <v>2162</v>
      </c>
      <c r="B1332" s="249"/>
      <c r="C1332" s="250"/>
      <c r="D1332" s="242"/>
      <c r="E1332" s="260"/>
      <c r="F1332" s="244"/>
      <c r="G1332" s="287" t="s">
        <v>1233</v>
      </c>
      <c r="H1332" s="242"/>
      <c r="I1332" s="275"/>
      <c r="J1332" s="275"/>
      <c r="K1332" s="285"/>
      <c r="L1332" s="285"/>
      <c r="M1332" s="275"/>
      <c r="N1332" s="275"/>
      <c r="O1332" s="275"/>
      <c r="P1332" s="275"/>
      <c r="Q1332" s="295"/>
      <c r="R1332" s="275"/>
      <c r="S1332" s="275"/>
      <c r="T1332" s="297"/>
      <c r="U1332" s="297"/>
      <c r="V1332" s="297"/>
      <c r="W1332" s="275"/>
    </row>
    <row r="1333" spans="1:23" ht="15" customHeight="1" x14ac:dyDescent="0.25">
      <c r="A1333" s="239" t="s">
        <v>2162</v>
      </c>
      <c r="B1333" s="249"/>
      <c r="C1333" s="250"/>
      <c r="D1333" s="242"/>
      <c r="E1333" s="260"/>
      <c r="F1333" s="244"/>
      <c r="G1333" s="287" t="s">
        <v>1233</v>
      </c>
      <c r="H1333" s="275"/>
      <c r="I1333" s="275"/>
      <c r="J1333" s="275"/>
      <c r="K1333" s="285"/>
      <c r="L1333" s="285"/>
      <c r="M1333" s="275"/>
      <c r="N1333" s="275"/>
      <c r="O1333" s="275"/>
      <c r="P1333" s="275"/>
      <c r="Q1333" s="295"/>
      <c r="R1333" s="275"/>
      <c r="S1333" s="275"/>
      <c r="T1333" s="297"/>
      <c r="U1333" s="297"/>
      <c r="V1333" s="297"/>
      <c r="W1333" s="242"/>
    </row>
    <row r="1334" spans="1:23" ht="15" customHeight="1" x14ac:dyDescent="0.25">
      <c r="A1334" s="239" t="s">
        <v>2162</v>
      </c>
      <c r="B1334" s="249"/>
      <c r="C1334" s="250"/>
      <c r="D1334" s="242"/>
      <c r="E1334" s="260"/>
      <c r="F1334" s="244"/>
      <c r="G1334" s="287" t="s">
        <v>1233</v>
      </c>
      <c r="H1334" s="275"/>
      <c r="I1334" s="275"/>
      <c r="J1334" s="275"/>
      <c r="K1334" s="285"/>
      <c r="L1334" s="285"/>
      <c r="M1334" s="275"/>
      <c r="N1334" s="275"/>
      <c r="O1334" s="275"/>
      <c r="P1334" s="275"/>
      <c r="Q1334" s="295"/>
      <c r="R1334" s="275"/>
      <c r="S1334" s="275"/>
      <c r="T1334" s="297"/>
      <c r="U1334" s="297"/>
      <c r="V1334" s="297"/>
      <c r="W1334" s="242"/>
    </row>
    <row r="1335" spans="1:23" ht="15" customHeight="1" x14ac:dyDescent="0.25">
      <c r="A1335" s="239" t="s">
        <v>2162</v>
      </c>
      <c r="B1335" s="249"/>
      <c r="C1335" s="250"/>
      <c r="D1335" s="242"/>
      <c r="E1335" s="260"/>
      <c r="F1335" s="244"/>
      <c r="G1335" s="287" t="s">
        <v>1233</v>
      </c>
      <c r="H1335" s="275"/>
      <c r="I1335" s="275"/>
      <c r="J1335" s="275"/>
      <c r="K1335" s="285"/>
      <c r="L1335" s="285"/>
      <c r="M1335" s="275"/>
      <c r="N1335" s="275"/>
      <c r="O1335" s="275"/>
      <c r="P1335" s="275"/>
      <c r="Q1335" s="295"/>
      <c r="R1335" s="275"/>
      <c r="S1335" s="275"/>
      <c r="T1335" s="297"/>
      <c r="U1335" s="297"/>
      <c r="V1335" s="297"/>
      <c r="W1335" s="275"/>
    </row>
    <row r="1336" spans="1:23" ht="15" customHeight="1" x14ac:dyDescent="0.25">
      <c r="A1336" s="239" t="s">
        <v>2162</v>
      </c>
      <c r="B1336" s="249"/>
      <c r="C1336" s="250"/>
      <c r="D1336" s="242"/>
      <c r="E1336" s="260"/>
      <c r="F1336" s="244"/>
      <c r="G1336" s="287" t="s">
        <v>1233</v>
      </c>
      <c r="H1336" s="275"/>
      <c r="I1336" s="275"/>
      <c r="J1336" s="275"/>
      <c r="K1336" s="285"/>
      <c r="L1336" s="285"/>
      <c r="M1336" s="275"/>
      <c r="N1336" s="275"/>
      <c r="O1336" s="275"/>
      <c r="P1336" s="275"/>
      <c r="Q1336" s="295"/>
      <c r="R1336" s="275"/>
      <c r="S1336" s="275"/>
      <c r="T1336" s="297"/>
      <c r="U1336" s="297"/>
      <c r="V1336" s="297"/>
      <c r="W1336" s="275"/>
    </row>
    <row r="1337" spans="1:23" ht="15" customHeight="1" x14ac:dyDescent="0.25">
      <c r="A1337" s="239" t="s">
        <v>2162</v>
      </c>
      <c r="B1337" s="249"/>
      <c r="C1337" s="250"/>
      <c r="D1337" s="242"/>
      <c r="E1337" s="260"/>
      <c r="F1337" s="244"/>
      <c r="G1337" s="287" t="s">
        <v>1233</v>
      </c>
      <c r="H1337" s="275"/>
      <c r="I1337" s="242"/>
      <c r="J1337" s="242"/>
      <c r="K1337" s="246"/>
      <c r="L1337" s="246"/>
      <c r="M1337" s="242"/>
      <c r="N1337" s="242"/>
      <c r="O1337" s="242"/>
      <c r="P1337" s="242"/>
      <c r="Q1337" s="247"/>
      <c r="R1337" s="242"/>
      <c r="S1337" s="242"/>
      <c r="T1337" s="244"/>
      <c r="U1337" s="244"/>
      <c r="V1337" s="244"/>
      <c r="W1337" s="242"/>
    </row>
    <row r="1338" spans="1:23" s="320" customFormat="1" ht="15" customHeight="1" x14ac:dyDescent="0.25">
      <c r="A1338" s="228" t="s">
        <v>2162</v>
      </c>
      <c r="B1338" s="325"/>
      <c r="C1338" s="323"/>
      <c r="D1338" s="231" t="s">
        <v>1216</v>
      </c>
      <c r="E1338" s="294"/>
      <c r="F1338" s="324"/>
      <c r="G1338" s="288" t="s">
        <v>1234</v>
      </c>
      <c r="H1338" s="289"/>
      <c r="I1338" s="253"/>
      <c r="J1338" s="253"/>
      <c r="K1338" s="319" t="s">
        <v>1216</v>
      </c>
      <c r="L1338" s="319"/>
      <c r="M1338" s="319"/>
      <c r="N1338" s="319"/>
      <c r="O1338" s="319"/>
      <c r="P1338" s="319"/>
      <c r="Q1338" s="319"/>
      <c r="R1338" s="319"/>
      <c r="S1338" s="251"/>
      <c r="T1338" s="252"/>
      <c r="U1338" s="252"/>
      <c r="V1338" s="252"/>
      <c r="W1338" s="253"/>
    </row>
    <row r="1339" spans="1:23" ht="15" customHeight="1" x14ac:dyDescent="0.25">
      <c r="A1339" s="239" t="s">
        <v>2162</v>
      </c>
      <c r="B1339" s="249"/>
      <c r="C1339" s="250"/>
      <c r="D1339" s="242"/>
      <c r="E1339" s="260"/>
      <c r="F1339" s="244"/>
      <c r="G1339" s="287" t="s">
        <v>1234</v>
      </c>
      <c r="H1339" s="275"/>
      <c r="I1339" s="242"/>
      <c r="J1339" s="242"/>
      <c r="K1339" s="246"/>
      <c r="L1339" s="246"/>
      <c r="M1339" s="242"/>
      <c r="N1339" s="242"/>
      <c r="O1339" s="242"/>
      <c r="P1339" s="242"/>
      <c r="Q1339" s="247"/>
      <c r="R1339" s="242"/>
      <c r="S1339" s="242"/>
      <c r="T1339" s="244"/>
      <c r="U1339" s="244"/>
      <c r="V1339" s="244"/>
      <c r="W1339" s="242"/>
    </row>
    <row r="1340" spans="1:23" ht="15" customHeight="1" x14ac:dyDescent="0.25">
      <c r="A1340" s="239" t="s">
        <v>2162</v>
      </c>
      <c r="B1340" s="249"/>
      <c r="C1340" s="250"/>
      <c r="D1340" s="242"/>
      <c r="E1340" s="260"/>
      <c r="F1340" s="244"/>
      <c r="G1340" s="287" t="s">
        <v>1234</v>
      </c>
      <c r="H1340" s="275"/>
      <c r="I1340" s="242"/>
      <c r="J1340" s="242"/>
      <c r="K1340" s="246"/>
      <c r="L1340" s="246"/>
      <c r="M1340" s="242"/>
      <c r="N1340" s="242"/>
      <c r="O1340" s="242"/>
      <c r="P1340" s="242"/>
      <c r="Q1340" s="247"/>
      <c r="R1340" s="242"/>
      <c r="S1340" s="242"/>
      <c r="T1340" s="244"/>
      <c r="U1340" s="244"/>
      <c r="V1340" s="244"/>
      <c r="W1340" s="242"/>
    </row>
    <row r="1341" spans="1:23" ht="15" customHeight="1" x14ac:dyDescent="0.25">
      <c r="A1341" s="239" t="s">
        <v>2162</v>
      </c>
      <c r="B1341" s="249"/>
      <c r="C1341" s="250"/>
      <c r="D1341" s="242"/>
      <c r="E1341" s="260"/>
      <c r="F1341" s="244"/>
      <c r="G1341" s="287" t="s">
        <v>1234</v>
      </c>
      <c r="H1341" s="275"/>
      <c r="I1341" s="242"/>
      <c r="J1341" s="242"/>
      <c r="K1341" s="246"/>
      <c r="L1341" s="246"/>
      <c r="M1341" s="242"/>
      <c r="N1341" s="242"/>
      <c r="O1341" s="242"/>
      <c r="P1341" s="242"/>
      <c r="Q1341" s="247"/>
      <c r="R1341" s="242"/>
      <c r="S1341" s="242"/>
      <c r="T1341" s="244"/>
      <c r="U1341" s="244"/>
      <c r="V1341" s="244"/>
      <c r="W1341" s="242"/>
    </row>
    <row r="1342" spans="1:23" ht="15" customHeight="1" x14ac:dyDescent="0.25">
      <c r="A1342" s="239" t="s">
        <v>2162</v>
      </c>
      <c r="B1342" s="249"/>
      <c r="C1342" s="250"/>
      <c r="D1342" s="242"/>
      <c r="E1342" s="260"/>
      <c r="F1342" s="244"/>
      <c r="G1342" s="287" t="s">
        <v>1234</v>
      </c>
      <c r="H1342" s="275"/>
      <c r="I1342" s="242"/>
      <c r="J1342" s="242"/>
      <c r="K1342" s="246"/>
      <c r="L1342" s="246"/>
      <c r="M1342" s="242"/>
      <c r="N1342" s="242"/>
      <c r="O1342" s="242"/>
      <c r="P1342" s="242"/>
      <c r="Q1342" s="247"/>
      <c r="R1342" s="242"/>
      <c r="S1342" s="242"/>
      <c r="T1342" s="244"/>
      <c r="U1342" s="244"/>
      <c r="V1342" s="244"/>
      <c r="W1342" s="242"/>
    </row>
    <row r="1343" spans="1:23" ht="15" customHeight="1" x14ac:dyDescent="0.25">
      <c r="A1343" s="239" t="s">
        <v>2162</v>
      </c>
      <c r="B1343" s="249"/>
      <c r="C1343" s="250"/>
      <c r="D1343" s="242"/>
      <c r="E1343" s="260"/>
      <c r="F1343" s="244"/>
      <c r="G1343" s="287" t="s">
        <v>1234</v>
      </c>
      <c r="H1343" s="275"/>
      <c r="I1343" s="242"/>
      <c r="J1343" s="242"/>
      <c r="K1343" s="246"/>
      <c r="L1343" s="246"/>
      <c r="M1343" s="242"/>
      <c r="N1343" s="242"/>
      <c r="O1343" s="242"/>
      <c r="P1343" s="242"/>
      <c r="Q1343" s="247"/>
      <c r="R1343" s="242"/>
      <c r="S1343" s="242"/>
      <c r="T1343" s="244"/>
      <c r="U1343" s="244"/>
      <c r="V1343" s="244"/>
      <c r="W1343" s="242"/>
    </row>
    <row r="1344" spans="1:23" ht="15" customHeight="1" x14ac:dyDescent="0.25">
      <c r="A1344" s="239" t="s">
        <v>2162</v>
      </c>
      <c r="B1344" s="249"/>
      <c r="C1344" s="250"/>
      <c r="D1344" s="242"/>
      <c r="E1344" s="260"/>
      <c r="F1344" s="244"/>
      <c r="G1344" s="287" t="s">
        <v>1234</v>
      </c>
      <c r="H1344" s="275"/>
      <c r="I1344" s="242"/>
      <c r="J1344" s="242"/>
      <c r="K1344" s="246"/>
      <c r="L1344" s="246"/>
      <c r="M1344" s="242"/>
      <c r="N1344" s="242"/>
      <c r="O1344" s="242"/>
      <c r="P1344" s="242"/>
      <c r="Q1344" s="247"/>
      <c r="R1344" s="242"/>
      <c r="S1344" s="242"/>
      <c r="T1344" s="244"/>
      <c r="U1344" s="244"/>
      <c r="V1344" s="244"/>
      <c r="W1344" s="242"/>
    </row>
    <row r="1345" spans="1:23" ht="15" customHeight="1" x14ac:dyDescent="0.25">
      <c r="A1345" s="239" t="s">
        <v>2162</v>
      </c>
      <c r="B1345" s="249"/>
      <c r="C1345" s="250"/>
      <c r="D1345" s="242"/>
      <c r="E1345" s="260"/>
      <c r="F1345" s="244"/>
      <c r="G1345" s="287" t="s">
        <v>1234</v>
      </c>
      <c r="H1345" s="275"/>
      <c r="I1345" s="242"/>
      <c r="J1345" s="242"/>
      <c r="K1345" s="246"/>
      <c r="L1345" s="246"/>
      <c r="M1345" s="242"/>
      <c r="N1345" s="242"/>
      <c r="O1345" s="242"/>
      <c r="P1345" s="242"/>
      <c r="Q1345" s="247"/>
      <c r="R1345" s="242"/>
      <c r="S1345" s="242"/>
      <c r="T1345" s="244"/>
      <c r="U1345" s="244"/>
      <c r="V1345" s="244"/>
      <c r="W1345" s="242"/>
    </row>
    <row r="1346" spans="1:23" ht="15" customHeight="1" x14ac:dyDescent="0.25">
      <c r="A1346" s="239" t="s">
        <v>2162</v>
      </c>
      <c r="B1346" s="249"/>
      <c r="C1346" s="250"/>
      <c r="D1346" s="242"/>
      <c r="E1346" s="260"/>
      <c r="F1346" s="244"/>
      <c r="G1346" s="287" t="s">
        <v>1234</v>
      </c>
      <c r="H1346" s="275"/>
      <c r="I1346" s="242"/>
      <c r="J1346" s="242"/>
      <c r="K1346" s="246"/>
      <c r="L1346" s="246"/>
      <c r="M1346" s="242"/>
      <c r="N1346" s="242"/>
      <c r="O1346" s="242"/>
      <c r="P1346" s="242"/>
      <c r="Q1346" s="247"/>
      <c r="R1346" s="242"/>
      <c r="S1346" s="242"/>
      <c r="T1346" s="244"/>
      <c r="U1346" s="244"/>
      <c r="V1346" s="244"/>
      <c r="W1346" s="242"/>
    </row>
    <row r="1347" spans="1:23" ht="15" customHeight="1" x14ac:dyDescent="0.25">
      <c r="A1347" s="239" t="s">
        <v>2162</v>
      </c>
      <c r="B1347" s="249"/>
      <c r="C1347" s="250"/>
      <c r="D1347" s="242"/>
      <c r="E1347" s="260"/>
      <c r="F1347" s="244"/>
      <c r="G1347" s="287" t="s">
        <v>1234</v>
      </c>
      <c r="H1347" s="275"/>
      <c r="I1347" s="242"/>
      <c r="J1347" s="242"/>
      <c r="K1347" s="246"/>
      <c r="L1347" s="246"/>
      <c r="M1347" s="242"/>
      <c r="N1347" s="242"/>
      <c r="O1347" s="242"/>
      <c r="P1347" s="242"/>
      <c r="Q1347" s="247"/>
      <c r="R1347" s="242"/>
      <c r="S1347" s="242"/>
      <c r="T1347" s="244"/>
      <c r="U1347" s="244"/>
      <c r="V1347" s="244"/>
      <c r="W1347" s="242"/>
    </row>
    <row r="1348" spans="1:23" ht="15" customHeight="1" x14ac:dyDescent="0.25">
      <c r="A1348" s="239" t="s">
        <v>2162</v>
      </c>
      <c r="B1348" s="249"/>
      <c r="C1348" s="250"/>
      <c r="D1348" s="242"/>
      <c r="E1348" s="260"/>
      <c r="F1348" s="244"/>
      <c r="G1348" s="287" t="s">
        <v>1234</v>
      </c>
      <c r="H1348" s="275"/>
      <c r="I1348" s="242"/>
      <c r="J1348" s="242"/>
      <c r="K1348" s="246"/>
      <c r="L1348" s="246"/>
      <c r="M1348" s="242"/>
      <c r="N1348" s="242"/>
      <c r="O1348" s="242"/>
      <c r="P1348" s="242"/>
      <c r="Q1348" s="247"/>
      <c r="R1348" s="242"/>
      <c r="S1348" s="242"/>
      <c r="T1348" s="244"/>
      <c r="U1348" s="244"/>
      <c r="V1348" s="244"/>
      <c r="W1348" s="242"/>
    </row>
    <row r="1349" spans="1:23" s="320" customFormat="1" ht="15" customHeight="1" x14ac:dyDescent="0.25">
      <c r="A1349" s="228" t="s">
        <v>2162</v>
      </c>
      <c r="B1349" s="325"/>
      <c r="C1349" s="323"/>
      <c r="D1349" s="231" t="s">
        <v>1216</v>
      </c>
      <c r="E1349" s="294"/>
      <c r="F1349" s="324"/>
      <c r="G1349" s="288" t="s">
        <v>1235</v>
      </c>
      <c r="H1349" s="289"/>
      <c r="I1349" s="253"/>
      <c r="J1349" s="253"/>
      <c r="K1349" s="319" t="s">
        <v>1216</v>
      </c>
      <c r="L1349" s="319"/>
      <c r="M1349" s="319"/>
      <c r="N1349" s="319"/>
      <c r="O1349" s="319"/>
      <c r="P1349" s="319"/>
      <c r="Q1349" s="319"/>
      <c r="R1349" s="319"/>
      <c r="S1349" s="251"/>
      <c r="T1349" s="252"/>
      <c r="U1349" s="252"/>
      <c r="V1349" s="252"/>
      <c r="W1349" s="253"/>
    </row>
    <row r="1350" spans="1:23" ht="15" customHeight="1" x14ac:dyDescent="0.25">
      <c r="A1350" s="239" t="s">
        <v>2162</v>
      </c>
      <c r="B1350" s="249"/>
      <c r="C1350" s="250"/>
      <c r="D1350" s="242"/>
      <c r="E1350" s="260"/>
      <c r="F1350" s="244"/>
      <c r="G1350" s="287" t="s">
        <v>1235</v>
      </c>
      <c r="H1350" s="275"/>
      <c r="I1350" s="242"/>
      <c r="J1350" s="242"/>
      <c r="K1350" s="246"/>
      <c r="L1350" s="246"/>
      <c r="M1350" s="242"/>
      <c r="N1350" s="242"/>
      <c r="O1350" s="242"/>
      <c r="P1350" s="242"/>
      <c r="Q1350" s="247"/>
      <c r="R1350" s="242"/>
      <c r="S1350" s="242"/>
      <c r="T1350" s="244"/>
      <c r="U1350" s="244"/>
      <c r="V1350" s="244"/>
      <c r="W1350" s="242"/>
    </row>
    <row r="1351" spans="1:23" ht="15" customHeight="1" x14ac:dyDescent="0.25">
      <c r="A1351" s="239" t="s">
        <v>2162</v>
      </c>
      <c r="B1351" s="249"/>
      <c r="C1351" s="250"/>
      <c r="D1351" s="242"/>
      <c r="E1351" s="260"/>
      <c r="F1351" s="244"/>
      <c r="G1351" s="287" t="s">
        <v>1235</v>
      </c>
      <c r="H1351" s="275"/>
      <c r="I1351" s="242"/>
      <c r="J1351" s="242"/>
      <c r="K1351" s="246"/>
      <c r="L1351" s="246"/>
      <c r="M1351" s="242"/>
      <c r="N1351" s="242"/>
      <c r="O1351" s="242"/>
      <c r="P1351" s="242"/>
      <c r="Q1351" s="247"/>
      <c r="R1351" s="242"/>
      <c r="S1351" s="242"/>
      <c r="T1351" s="244"/>
      <c r="U1351" s="244"/>
      <c r="V1351" s="244"/>
      <c r="W1351" s="242"/>
    </row>
    <row r="1352" spans="1:23" ht="15" customHeight="1" x14ac:dyDescent="0.25">
      <c r="A1352" s="239" t="s">
        <v>2162</v>
      </c>
      <c r="B1352" s="249"/>
      <c r="C1352" s="250"/>
      <c r="D1352" s="242"/>
      <c r="E1352" s="260"/>
      <c r="F1352" s="244"/>
      <c r="G1352" s="287" t="s">
        <v>1235</v>
      </c>
      <c r="H1352" s="275"/>
      <c r="I1352" s="242"/>
      <c r="J1352" s="242"/>
      <c r="K1352" s="246"/>
      <c r="L1352" s="246"/>
      <c r="M1352" s="242"/>
      <c r="N1352" s="242"/>
      <c r="O1352" s="242"/>
      <c r="P1352" s="242"/>
      <c r="Q1352" s="247"/>
      <c r="R1352" s="242"/>
      <c r="S1352" s="242"/>
      <c r="T1352" s="244"/>
      <c r="U1352" s="244"/>
      <c r="V1352" s="244"/>
      <c r="W1352" s="242"/>
    </row>
    <row r="1353" spans="1:23" ht="15" customHeight="1" x14ac:dyDescent="0.25">
      <c r="A1353" s="239" t="s">
        <v>2162</v>
      </c>
      <c r="B1353" s="249"/>
      <c r="C1353" s="250"/>
      <c r="D1353" s="242"/>
      <c r="E1353" s="260"/>
      <c r="F1353" s="244"/>
      <c r="G1353" s="287" t="s">
        <v>1235</v>
      </c>
      <c r="H1353" s="275"/>
      <c r="I1353" s="242"/>
      <c r="J1353" s="242"/>
      <c r="K1353" s="246"/>
      <c r="L1353" s="246"/>
      <c r="M1353" s="242"/>
      <c r="N1353" s="242"/>
      <c r="O1353" s="242"/>
      <c r="P1353" s="242"/>
      <c r="Q1353" s="247"/>
      <c r="R1353" s="242"/>
      <c r="S1353" s="242"/>
      <c r="T1353" s="244"/>
      <c r="U1353" s="244"/>
      <c r="V1353" s="244"/>
      <c r="W1353" s="242"/>
    </row>
    <row r="1354" spans="1:23" ht="15" customHeight="1" x14ac:dyDescent="0.25">
      <c r="A1354" s="239" t="s">
        <v>2162</v>
      </c>
      <c r="B1354" s="249"/>
      <c r="C1354" s="250"/>
      <c r="D1354" s="242"/>
      <c r="E1354" s="260"/>
      <c r="F1354" s="244"/>
      <c r="G1354" s="287" t="s">
        <v>1235</v>
      </c>
      <c r="H1354" s="275"/>
      <c r="I1354" s="242"/>
      <c r="J1354" s="242"/>
      <c r="K1354" s="246"/>
      <c r="L1354" s="246"/>
      <c r="M1354" s="242"/>
      <c r="N1354" s="242"/>
      <c r="O1354" s="242"/>
      <c r="P1354" s="242"/>
      <c r="Q1354" s="247"/>
      <c r="R1354" s="242"/>
      <c r="S1354" s="242"/>
      <c r="T1354" s="244"/>
      <c r="U1354" s="244"/>
      <c r="V1354" s="244"/>
      <c r="W1354" s="242"/>
    </row>
    <row r="1355" spans="1:23" ht="15" customHeight="1" x14ac:dyDescent="0.25">
      <c r="A1355" s="239" t="s">
        <v>2162</v>
      </c>
      <c r="B1355" s="249"/>
      <c r="C1355" s="250"/>
      <c r="D1355" s="242"/>
      <c r="E1355" s="260"/>
      <c r="F1355" s="244"/>
      <c r="G1355" s="287" t="s">
        <v>1235</v>
      </c>
      <c r="H1355" s="275"/>
      <c r="I1355" s="242"/>
      <c r="J1355" s="242"/>
      <c r="K1355" s="246"/>
      <c r="L1355" s="246"/>
      <c r="M1355" s="242"/>
      <c r="N1355" s="242"/>
      <c r="O1355" s="242"/>
      <c r="P1355" s="242"/>
      <c r="Q1355" s="247"/>
      <c r="R1355" s="242"/>
      <c r="S1355" s="242"/>
      <c r="T1355" s="244"/>
      <c r="U1355" s="244"/>
      <c r="V1355" s="244"/>
      <c r="W1355" s="242"/>
    </row>
    <row r="1356" spans="1:23" ht="15" customHeight="1" x14ac:dyDescent="0.25">
      <c r="A1356" s="239" t="s">
        <v>2162</v>
      </c>
      <c r="B1356" s="249"/>
      <c r="C1356" s="250"/>
      <c r="D1356" s="242"/>
      <c r="E1356" s="260"/>
      <c r="F1356" s="244"/>
      <c r="G1356" s="287" t="s">
        <v>1235</v>
      </c>
      <c r="H1356" s="275"/>
      <c r="I1356" s="242"/>
      <c r="J1356" s="242"/>
      <c r="K1356" s="246"/>
      <c r="L1356" s="246"/>
      <c r="M1356" s="242"/>
      <c r="N1356" s="242"/>
      <c r="O1356" s="242"/>
      <c r="P1356" s="242"/>
      <c r="Q1356" s="247"/>
      <c r="R1356" s="242"/>
      <c r="S1356" s="242"/>
      <c r="T1356" s="244"/>
      <c r="U1356" s="244"/>
      <c r="V1356" s="244"/>
      <c r="W1356" s="242"/>
    </row>
    <row r="1357" spans="1:23" ht="15" customHeight="1" x14ac:dyDescent="0.25">
      <c r="A1357" s="239" t="s">
        <v>2162</v>
      </c>
      <c r="B1357" s="249"/>
      <c r="C1357" s="250"/>
      <c r="D1357" s="242"/>
      <c r="E1357" s="260"/>
      <c r="F1357" s="244"/>
      <c r="G1357" s="287" t="s">
        <v>1235</v>
      </c>
      <c r="H1357" s="275"/>
      <c r="I1357" s="242"/>
      <c r="J1357" s="242"/>
      <c r="K1357" s="246"/>
      <c r="L1357" s="246"/>
      <c r="M1357" s="242"/>
      <c r="N1357" s="242"/>
      <c r="O1357" s="242"/>
      <c r="P1357" s="242"/>
      <c r="Q1357" s="247"/>
      <c r="R1357" s="242"/>
      <c r="S1357" s="242"/>
      <c r="T1357" s="244"/>
      <c r="U1357" s="244"/>
      <c r="V1357" s="244"/>
      <c r="W1357" s="242"/>
    </row>
    <row r="1358" spans="1:23" ht="15" customHeight="1" x14ac:dyDescent="0.25">
      <c r="A1358" s="239" t="s">
        <v>2162</v>
      </c>
      <c r="B1358" s="249"/>
      <c r="C1358" s="250"/>
      <c r="D1358" s="242"/>
      <c r="E1358" s="260"/>
      <c r="F1358" s="244"/>
      <c r="G1358" s="287" t="s">
        <v>1235</v>
      </c>
      <c r="H1358" s="275"/>
      <c r="I1358" s="242"/>
      <c r="J1358" s="242"/>
      <c r="K1358" s="246"/>
      <c r="L1358" s="246"/>
      <c r="M1358" s="242"/>
      <c r="N1358" s="242"/>
      <c r="O1358" s="242"/>
      <c r="P1358" s="242"/>
      <c r="Q1358" s="247"/>
      <c r="R1358" s="242"/>
      <c r="S1358" s="242"/>
      <c r="T1358" s="244"/>
      <c r="U1358" s="244"/>
      <c r="V1358" s="244"/>
      <c r="W1358" s="242"/>
    </row>
    <row r="1359" spans="1:23" ht="15" customHeight="1" x14ac:dyDescent="0.25">
      <c r="A1359" s="239" t="s">
        <v>2162</v>
      </c>
      <c r="B1359" s="249"/>
      <c r="C1359" s="250"/>
      <c r="D1359" s="242"/>
      <c r="E1359" s="260"/>
      <c r="F1359" s="244"/>
      <c r="G1359" s="287" t="s">
        <v>1235</v>
      </c>
      <c r="H1359" s="275"/>
      <c r="I1359" s="242"/>
      <c r="J1359" s="242"/>
      <c r="K1359" s="246"/>
      <c r="L1359" s="246"/>
      <c r="M1359" s="242"/>
      <c r="N1359" s="242"/>
      <c r="O1359" s="242"/>
      <c r="P1359" s="242"/>
      <c r="Q1359" s="247"/>
      <c r="R1359" s="242"/>
      <c r="S1359" s="242"/>
      <c r="T1359" s="244"/>
      <c r="U1359" s="244"/>
      <c r="V1359" s="244"/>
      <c r="W1359" s="242"/>
    </row>
    <row r="1360" spans="1:23" s="320" customFormat="1" ht="15" customHeight="1" x14ac:dyDescent="0.25">
      <c r="A1360" s="228" t="s">
        <v>2162</v>
      </c>
      <c r="B1360" s="325"/>
      <c r="C1360" s="323"/>
      <c r="D1360" s="231" t="s">
        <v>1216</v>
      </c>
      <c r="E1360" s="294"/>
      <c r="F1360" s="324"/>
      <c r="G1360" s="288" t="s">
        <v>1237</v>
      </c>
      <c r="H1360" s="289"/>
      <c r="I1360" s="253"/>
      <c r="J1360" s="253"/>
      <c r="K1360" s="319" t="s">
        <v>1216</v>
      </c>
      <c r="L1360" s="319"/>
      <c r="M1360" s="319"/>
      <c r="N1360" s="319"/>
      <c r="O1360" s="319"/>
      <c r="P1360" s="319"/>
      <c r="Q1360" s="319"/>
      <c r="R1360" s="319"/>
      <c r="S1360" s="251"/>
      <c r="T1360" s="252"/>
      <c r="U1360" s="252"/>
      <c r="V1360" s="252"/>
      <c r="W1360" s="253"/>
    </row>
    <row r="1361" spans="1:23" ht="15" customHeight="1" x14ac:dyDescent="0.25">
      <c r="A1361" s="239" t="s">
        <v>2162</v>
      </c>
      <c r="B1361" s="249"/>
      <c r="C1361" s="250"/>
      <c r="D1361" s="242"/>
      <c r="E1361" s="260"/>
      <c r="F1361" s="244"/>
      <c r="G1361" s="287" t="s">
        <v>1237</v>
      </c>
      <c r="H1361" s="275"/>
      <c r="I1361" s="242"/>
      <c r="J1361" s="242"/>
      <c r="K1361" s="246"/>
      <c r="L1361" s="246"/>
      <c r="M1361" s="242"/>
      <c r="N1361" s="242"/>
      <c r="O1361" s="242"/>
      <c r="P1361" s="242"/>
      <c r="Q1361" s="247"/>
      <c r="R1361" s="242"/>
      <c r="S1361" s="242"/>
      <c r="T1361" s="244"/>
      <c r="U1361" s="244"/>
      <c r="V1361" s="244"/>
      <c r="W1361" s="242"/>
    </row>
    <row r="1362" spans="1:23" ht="15" customHeight="1" x14ac:dyDescent="0.25">
      <c r="A1362" s="239" t="s">
        <v>2162</v>
      </c>
      <c r="B1362" s="249"/>
      <c r="C1362" s="250"/>
      <c r="D1362" s="242"/>
      <c r="E1362" s="260"/>
      <c r="F1362" s="244"/>
      <c r="G1362" s="287" t="s">
        <v>1237</v>
      </c>
      <c r="H1362" s="275"/>
      <c r="I1362" s="242"/>
      <c r="J1362" s="242"/>
      <c r="K1362" s="246"/>
      <c r="L1362" s="246"/>
      <c r="M1362" s="242"/>
      <c r="N1362" s="242"/>
      <c r="O1362" s="242"/>
      <c r="P1362" s="242"/>
      <c r="Q1362" s="247"/>
      <c r="R1362" s="242"/>
      <c r="S1362" s="242"/>
      <c r="T1362" s="244"/>
      <c r="U1362" s="244"/>
      <c r="V1362" s="244"/>
      <c r="W1362" s="242"/>
    </row>
    <row r="1363" spans="1:23" ht="15" customHeight="1" x14ac:dyDescent="0.25">
      <c r="A1363" s="239" t="s">
        <v>2162</v>
      </c>
      <c r="B1363" s="249"/>
      <c r="C1363" s="250"/>
      <c r="D1363" s="242"/>
      <c r="E1363" s="260"/>
      <c r="F1363" s="244"/>
      <c r="G1363" s="287" t="s">
        <v>1237</v>
      </c>
      <c r="H1363" s="275"/>
      <c r="I1363" s="242"/>
      <c r="J1363" s="242"/>
      <c r="K1363" s="246"/>
      <c r="L1363" s="246"/>
      <c r="M1363" s="242"/>
      <c r="N1363" s="242"/>
      <c r="O1363" s="242"/>
      <c r="P1363" s="242"/>
      <c r="Q1363" s="247"/>
      <c r="R1363" s="242"/>
      <c r="S1363" s="242"/>
      <c r="T1363" s="244"/>
      <c r="U1363" s="244"/>
      <c r="V1363" s="244"/>
      <c r="W1363" s="242"/>
    </row>
    <row r="1364" spans="1:23" ht="15" customHeight="1" x14ac:dyDescent="0.25">
      <c r="A1364" s="239" t="s">
        <v>2162</v>
      </c>
      <c r="B1364" s="249"/>
      <c r="C1364" s="250"/>
      <c r="D1364" s="242"/>
      <c r="E1364" s="260"/>
      <c r="F1364" s="244"/>
      <c r="G1364" s="287" t="s">
        <v>1237</v>
      </c>
      <c r="H1364" s="275"/>
      <c r="I1364" s="242"/>
      <c r="J1364" s="242"/>
      <c r="K1364" s="246"/>
      <c r="L1364" s="246"/>
      <c r="M1364" s="242"/>
      <c r="N1364" s="242"/>
      <c r="O1364" s="242"/>
      <c r="P1364" s="242"/>
      <c r="Q1364" s="247"/>
      <c r="R1364" s="242"/>
      <c r="S1364" s="242"/>
      <c r="T1364" s="244"/>
      <c r="U1364" s="244"/>
      <c r="V1364" s="244"/>
      <c r="W1364" s="242"/>
    </row>
    <row r="1365" spans="1:23" ht="15" customHeight="1" x14ac:dyDescent="0.25">
      <c r="A1365" s="239" t="s">
        <v>2162</v>
      </c>
      <c r="B1365" s="249"/>
      <c r="C1365" s="250"/>
      <c r="D1365" s="242"/>
      <c r="E1365" s="260"/>
      <c r="F1365" s="244"/>
      <c r="G1365" s="287" t="s">
        <v>1237</v>
      </c>
      <c r="H1365" s="275"/>
      <c r="I1365" s="242"/>
      <c r="J1365" s="242"/>
      <c r="K1365" s="246"/>
      <c r="L1365" s="246"/>
      <c r="M1365" s="242"/>
      <c r="N1365" s="242"/>
      <c r="O1365" s="242"/>
      <c r="P1365" s="242"/>
      <c r="Q1365" s="247"/>
      <c r="R1365" s="242"/>
      <c r="S1365" s="242"/>
      <c r="T1365" s="244"/>
      <c r="U1365" s="244"/>
      <c r="V1365" s="244"/>
      <c r="W1365" s="242"/>
    </row>
    <row r="1366" spans="1:23" ht="15" customHeight="1" x14ac:dyDescent="0.25">
      <c r="A1366" s="239" t="s">
        <v>2162</v>
      </c>
      <c r="B1366" s="249"/>
      <c r="C1366" s="250"/>
      <c r="D1366" s="242"/>
      <c r="E1366" s="260"/>
      <c r="F1366" s="244"/>
      <c r="G1366" s="287" t="s">
        <v>1237</v>
      </c>
      <c r="H1366" s="275"/>
      <c r="I1366" s="242"/>
      <c r="J1366" s="242"/>
      <c r="K1366" s="246"/>
      <c r="L1366" s="246"/>
      <c r="M1366" s="242"/>
      <c r="N1366" s="242"/>
      <c r="O1366" s="242"/>
      <c r="P1366" s="242"/>
      <c r="Q1366" s="247"/>
      <c r="R1366" s="242"/>
      <c r="S1366" s="242"/>
      <c r="T1366" s="244"/>
      <c r="U1366" s="244"/>
      <c r="V1366" s="244"/>
      <c r="W1366" s="242"/>
    </row>
    <row r="1367" spans="1:23" ht="15" customHeight="1" x14ac:dyDescent="0.25">
      <c r="A1367" s="239" t="s">
        <v>2162</v>
      </c>
      <c r="B1367" s="249"/>
      <c r="C1367" s="250"/>
      <c r="D1367" s="242"/>
      <c r="E1367" s="260"/>
      <c r="F1367" s="244"/>
      <c r="G1367" s="287" t="s">
        <v>1237</v>
      </c>
      <c r="H1367" s="275"/>
      <c r="I1367" s="242"/>
      <c r="J1367" s="242"/>
      <c r="K1367" s="246"/>
      <c r="L1367" s="246"/>
      <c r="M1367" s="242"/>
      <c r="N1367" s="242"/>
      <c r="O1367" s="242"/>
      <c r="P1367" s="242"/>
      <c r="Q1367" s="247"/>
      <c r="R1367" s="242"/>
      <c r="S1367" s="242"/>
      <c r="T1367" s="244"/>
      <c r="U1367" s="244"/>
      <c r="V1367" s="244"/>
      <c r="W1367" s="242"/>
    </row>
    <row r="1368" spans="1:23" ht="15" customHeight="1" x14ac:dyDescent="0.25">
      <c r="A1368" s="239" t="s">
        <v>2162</v>
      </c>
      <c r="B1368" s="249"/>
      <c r="C1368" s="250"/>
      <c r="D1368" s="242"/>
      <c r="E1368" s="260"/>
      <c r="F1368" s="244"/>
      <c r="G1368" s="287" t="s">
        <v>1237</v>
      </c>
      <c r="H1368" s="275"/>
      <c r="I1368" s="242"/>
      <c r="J1368" s="242"/>
      <c r="K1368" s="246"/>
      <c r="L1368" s="246"/>
      <c r="M1368" s="242"/>
      <c r="N1368" s="242"/>
      <c r="O1368" s="242"/>
      <c r="P1368" s="242"/>
      <c r="Q1368" s="247"/>
      <c r="R1368" s="242"/>
      <c r="S1368" s="242"/>
      <c r="T1368" s="244"/>
      <c r="U1368" s="244"/>
      <c r="V1368" s="244"/>
      <c r="W1368" s="242"/>
    </row>
    <row r="1369" spans="1:23" ht="15" customHeight="1" x14ac:dyDescent="0.25">
      <c r="A1369" s="239" t="s">
        <v>2162</v>
      </c>
      <c r="B1369" s="249"/>
      <c r="C1369" s="250"/>
      <c r="D1369" s="242"/>
      <c r="E1369" s="260"/>
      <c r="F1369" s="244"/>
      <c r="G1369" s="287" t="s">
        <v>1237</v>
      </c>
      <c r="H1369" s="275"/>
      <c r="I1369" s="242"/>
      <c r="J1369" s="242"/>
      <c r="K1369" s="246"/>
      <c r="L1369" s="246"/>
      <c r="M1369" s="242"/>
      <c r="N1369" s="242"/>
      <c r="O1369" s="242"/>
      <c r="P1369" s="242"/>
      <c r="Q1369" s="247"/>
      <c r="R1369" s="242"/>
      <c r="S1369" s="242"/>
      <c r="T1369" s="244"/>
      <c r="U1369" s="244"/>
      <c r="V1369" s="244"/>
      <c r="W1369" s="242"/>
    </row>
    <row r="1370" spans="1:23" ht="15" customHeight="1" x14ac:dyDescent="0.25">
      <c r="A1370" s="239" t="s">
        <v>2162</v>
      </c>
      <c r="B1370" s="249"/>
      <c r="C1370" s="250"/>
      <c r="D1370" s="242"/>
      <c r="E1370" s="260"/>
      <c r="F1370" s="244"/>
      <c r="G1370" s="287" t="s">
        <v>1237</v>
      </c>
      <c r="H1370" s="275"/>
      <c r="I1370" s="242"/>
      <c r="J1370" s="242"/>
      <c r="K1370" s="246"/>
      <c r="L1370" s="246"/>
      <c r="M1370" s="242"/>
      <c r="N1370" s="242"/>
      <c r="O1370" s="242"/>
      <c r="P1370" s="242"/>
      <c r="Q1370" s="247"/>
      <c r="R1370" s="242"/>
      <c r="S1370" s="242"/>
      <c r="T1370" s="244"/>
      <c r="U1370" s="244"/>
      <c r="V1370" s="244"/>
      <c r="W1370" s="242"/>
    </row>
    <row r="1371" spans="1:23" s="320" customFormat="1" ht="15" customHeight="1" x14ac:dyDescent="0.25">
      <c r="A1371" s="228" t="s">
        <v>2162</v>
      </c>
      <c r="B1371" s="325"/>
      <c r="C1371" s="323"/>
      <c r="D1371" s="231" t="s">
        <v>1216</v>
      </c>
      <c r="E1371" s="294"/>
      <c r="F1371" s="324"/>
      <c r="G1371" s="288" t="s">
        <v>1239</v>
      </c>
      <c r="H1371" s="289"/>
      <c r="I1371" s="253"/>
      <c r="J1371" s="253"/>
      <c r="K1371" s="319" t="s">
        <v>1216</v>
      </c>
      <c r="L1371" s="319"/>
      <c r="M1371" s="319"/>
      <c r="N1371" s="319"/>
      <c r="O1371" s="319"/>
      <c r="P1371" s="319"/>
      <c r="Q1371" s="319"/>
      <c r="R1371" s="319"/>
      <c r="S1371" s="251"/>
      <c r="T1371" s="252"/>
      <c r="U1371" s="252"/>
      <c r="V1371" s="252"/>
      <c r="W1371" s="253"/>
    </row>
    <row r="1372" spans="1:23" ht="15" customHeight="1" x14ac:dyDescent="0.25">
      <c r="A1372" s="239" t="s">
        <v>2162</v>
      </c>
      <c r="B1372" s="249"/>
      <c r="C1372" s="250"/>
      <c r="D1372" s="242"/>
      <c r="E1372" s="260"/>
      <c r="F1372" s="244"/>
      <c r="G1372" s="287" t="s">
        <v>1239</v>
      </c>
      <c r="H1372" s="275"/>
      <c r="I1372" s="242"/>
      <c r="J1372" s="242"/>
      <c r="K1372" s="246"/>
      <c r="L1372" s="246"/>
      <c r="M1372" s="242"/>
      <c r="N1372" s="242"/>
      <c r="O1372" s="242"/>
      <c r="P1372" s="242"/>
      <c r="Q1372" s="247"/>
      <c r="R1372" s="242"/>
      <c r="S1372" s="242"/>
      <c r="T1372" s="244"/>
      <c r="U1372" s="244"/>
      <c r="V1372" s="244"/>
      <c r="W1372" s="242"/>
    </row>
    <row r="1373" spans="1:23" ht="15" customHeight="1" x14ac:dyDescent="0.25">
      <c r="A1373" s="239" t="s">
        <v>2162</v>
      </c>
      <c r="B1373" s="249"/>
      <c r="C1373" s="250"/>
      <c r="D1373" s="242"/>
      <c r="E1373" s="260"/>
      <c r="F1373" s="244"/>
      <c r="G1373" s="287" t="s">
        <v>1239</v>
      </c>
      <c r="H1373" s="275"/>
      <c r="I1373" s="242"/>
      <c r="J1373" s="242"/>
      <c r="K1373" s="246"/>
      <c r="L1373" s="246"/>
      <c r="M1373" s="242"/>
      <c r="N1373" s="242"/>
      <c r="O1373" s="242"/>
      <c r="P1373" s="242"/>
      <c r="Q1373" s="247"/>
      <c r="R1373" s="242"/>
      <c r="S1373" s="242"/>
      <c r="T1373" s="244"/>
      <c r="U1373" s="244"/>
      <c r="V1373" s="244"/>
      <c r="W1373" s="242"/>
    </row>
    <row r="1374" spans="1:23" ht="15" customHeight="1" x14ac:dyDescent="0.25">
      <c r="A1374" s="239" t="s">
        <v>2162</v>
      </c>
      <c r="B1374" s="249"/>
      <c r="C1374" s="250"/>
      <c r="D1374" s="242"/>
      <c r="E1374" s="260"/>
      <c r="F1374" s="244"/>
      <c r="G1374" s="287" t="s">
        <v>1239</v>
      </c>
      <c r="H1374" s="275"/>
      <c r="I1374" s="242"/>
      <c r="J1374" s="242"/>
      <c r="K1374" s="246"/>
      <c r="L1374" s="246"/>
      <c r="M1374" s="242"/>
      <c r="N1374" s="242"/>
      <c r="O1374" s="242"/>
      <c r="P1374" s="242"/>
      <c r="Q1374" s="247"/>
      <c r="R1374" s="242"/>
      <c r="S1374" s="242"/>
      <c r="T1374" s="244"/>
      <c r="U1374" s="244"/>
      <c r="V1374" s="244"/>
      <c r="W1374" s="242"/>
    </row>
    <row r="1375" spans="1:23" ht="15" customHeight="1" x14ac:dyDescent="0.25">
      <c r="A1375" s="239" t="s">
        <v>2162</v>
      </c>
      <c r="B1375" s="249"/>
      <c r="C1375" s="250"/>
      <c r="D1375" s="242"/>
      <c r="E1375" s="260"/>
      <c r="F1375" s="244"/>
      <c r="G1375" s="287" t="s">
        <v>1239</v>
      </c>
      <c r="H1375" s="275"/>
      <c r="I1375" s="242"/>
      <c r="J1375" s="242"/>
      <c r="K1375" s="246"/>
      <c r="L1375" s="246"/>
      <c r="M1375" s="242"/>
      <c r="N1375" s="242"/>
      <c r="O1375" s="242"/>
      <c r="P1375" s="242"/>
      <c r="Q1375" s="247"/>
      <c r="R1375" s="242"/>
      <c r="S1375" s="242"/>
      <c r="T1375" s="244"/>
      <c r="U1375" s="244"/>
      <c r="V1375" s="244"/>
      <c r="W1375" s="242"/>
    </row>
    <row r="1376" spans="1:23" ht="15" customHeight="1" x14ac:dyDescent="0.25">
      <c r="A1376" s="239" t="s">
        <v>2162</v>
      </c>
      <c r="B1376" s="249"/>
      <c r="C1376" s="250"/>
      <c r="D1376" s="242"/>
      <c r="E1376" s="260"/>
      <c r="F1376" s="244"/>
      <c r="G1376" s="287" t="s">
        <v>1239</v>
      </c>
      <c r="H1376" s="275"/>
      <c r="I1376" s="242"/>
      <c r="J1376" s="242"/>
      <c r="K1376" s="246"/>
      <c r="L1376" s="246"/>
      <c r="M1376" s="242"/>
      <c r="N1376" s="242"/>
      <c r="O1376" s="242"/>
      <c r="P1376" s="242"/>
      <c r="Q1376" s="247"/>
      <c r="R1376" s="242"/>
      <c r="S1376" s="242"/>
      <c r="T1376" s="244"/>
      <c r="U1376" s="244"/>
      <c r="V1376" s="244"/>
      <c r="W1376" s="242"/>
    </row>
    <row r="1377" spans="1:23" ht="15" customHeight="1" x14ac:dyDescent="0.25">
      <c r="A1377" s="239" t="s">
        <v>2162</v>
      </c>
      <c r="B1377" s="249"/>
      <c r="C1377" s="250"/>
      <c r="D1377" s="242"/>
      <c r="E1377" s="260"/>
      <c r="F1377" s="244"/>
      <c r="G1377" s="287" t="s">
        <v>1239</v>
      </c>
      <c r="H1377" s="275"/>
      <c r="I1377" s="242"/>
      <c r="J1377" s="242"/>
      <c r="K1377" s="246"/>
      <c r="L1377" s="246"/>
      <c r="M1377" s="242"/>
      <c r="N1377" s="242"/>
      <c r="O1377" s="242"/>
      <c r="P1377" s="242"/>
      <c r="Q1377" s="247"/>
      <c r="R1377" s="242"/>
      <c r="S1377" s="242"/>
      <c r="T1377" s="244"/>
      <c r="U1377" s="244"/>
      <c r="V1377" s="244"/>
      <c r="W1377" s="242"/>
    </row>
    <row r="1378" spans="1:23" ht="15" customHeight="1" x14ac:dyDescent="0.25">
      <c r="A1378" s="239" t="s">
        <v>2162</v>
      </c>
      <c r="B1378" s="249"/>
      <c r="C1378" s="250"/>
      <c r="D1378" s="242"/>
      <c r="E1378" s="260"/>
      <c r="F1378" s="244"/>
      <c r="G1378" s="287" t="s">
        <v>1239</v>
      </c>
      <c r="H1378" s="275"/>
      <c r="I1378" s="242"/>
      <c r="J1378" s="242"/>
      <c r="K1378" s="246"/>
      <c r="L1378" s="246"/>
      <c r="M1378" s="242"/>
      <c r="N1378" s="242"/>
      <c r="O1378" s="242"/>
      <c r="P1378" s="242"/>
      <c r="Q1378" s="247"/>
      <c r="R1378" s="242"/>
      <c r="S1378" s="242"/>
      <c r="T1378" s="244"/>
      <c r="U1378" s="244"/>
      <c r="V1378" s="244"/>
      <c r="W1378" s="242"/>
    </row>
    <row r="1379" spans="1:23" ht="15" customHeight="1" x14ac:dyDescent="0.25">
      <c r="A1379" s="239" t="s">
        <v>2162</v>
      </c>
      <c r="B1379" s="249"/>
      <c r="C1379" s="250"/>
      <c r="D1379" s="242"/>
      <c r="E1379" s="260"/>
      <c r="F1379" s="244"/>
      <c r="G1379" s="287" t="s">
        <v>1239</v>
      </c>
      <c r="H1379" s="275"/>
      <c r="I1379" s="242"/>
      <c r="J1379" s="242"/>
      <c r="K1379" s="246"/>
      <c r="L1379" s="246"/>
      <c r="M1379" s="242"/>
      <c r="N1379" s="242"/>
      <c r="O1379" s="242"/>
      <c r="P1379" s="242"/>
      <c r="Q1379" s="247"/>
      <c r="R1379" s="242"/>
      <c r="S1379" s="242"/>
      <c r="T1379" s="244"/>
      <c r="U1379" s="244"/>
      <c r="V1379" s="244"/>
      <c r="W1379" s="242"/>
    </row>
    <row r="1380" spans="1:23" ht="15" customHeight="1" x14ac:dyDescent="0.25">
      <c r="A1380" s="239" t="s">
        <v>2162</v>
      </c>
      <c r="B1380" s="249"/>
      <c r="C1380" s="250"/>
      <c r="D1380" s="242"/>
      <c r="E1380" s="260"/>
      <c r="F1380" s="244"/>
      <c r="G1380" s="287" t="s">
        <v>1239</v>
      </c>
      <c r="H1380" s="275"/>
      <c r="I1380" s="242"/>
      <c r="J1380" s="242"/>
      <c r="K1380" s="246"/>
      <c r="L1380" s="246"/>
      <c r="M1380" s="242"/>
      <c r="N1380" s="242"/>
      <c r="O1380" s="242"/>
      <c r="P1380" s="242"/>
      <c r="Q1380" s="247"/>
      <c r="R1380" s="242"/>
      <c r="S1380" s="242"/>
      <c r="T1380" s="244"/>
      <c r="U1380" s="244"/>
      <c r="V1380" s="244"/>
      <c r="W1380" s="242"/>
    </row>
    <row r="1381" spans="1:23" ht="15" customHeight="1" x14ac:dyDescent="0.25">
      <c r="A1381" s="239" t="s">
        <v>2162</v>
      </c>
      <c r="B1381" s="249"/>
      <c r="C1381" s="250"/>
      <c r="D1381" s="242"/>
      <c r="E1381" s="260"/>
      <c r="F1381" s="244"/>
      <c r="G1381" s="287" t="s">
        <v>1239</v>
      </c>
      <c r="H1381" s="275"/>
      <c r="I1381" s="242"/>
      <c r="J1381" s="242"/>
      <c r="K1381" s="246"/>
      <c r="L1381" s="246"/>
      <c r="M1381" s="242"/>
      <c r="N1381" s="242"/>
      <c r="O1381" s="242"/>
      <c r="P1381" s="242"/>
      <c r="Q1381" s="247"/>
      <c r="R1381" s="242"/>
      <c r="S1381" s="242"/>
      <c r="T1381" s="244"/>
      <c r="U1381" s="244"/>
      <c r="V1381" s="244"/>
      <c r="W1381" s="242"/>
    </row>
    <row r="1382" spans="1:23" s="337" customFormat="1" ht="15" customHeight="1" x14ac:dyDescent="0.25">
      <c r="A1382" s="327" t="s">
        <v>2162</v>
      </c>
      <c r="B1382" s="328"/>
      <c r="C1382" s="329"/>
      <c r="D1382" s="330" t="s">
        <v>1216</v>
      </c>
      <c r="E1382" s="298"/>
      <c r="F1382" s="331"/>
      <c r="G1382" s="332" t="s">
        <v>1240</v>
      </c>
      <c r="H1382" s="333"/>
      <c r="I1382" s="334"/>
      <c r="J1382" s="334"/>
      <c r="K1382" s="319" t="s">
        <v>1216</v>
      </c>
      <c r="L1382" s="335"/>
      <c r="M1382" s="335"/>
      <c r="N1382" s="335"/>
      <c r="O1382" s="335"/>
      <c r="P1382" s="335"/>
      <c r="Q1382" s="335"/>
      <c r="R1382" s="335"/>
      <c r="S1382" s="336"/>
      <c r="T1382" s="331"/>
      <c r="U1382" s="331"/>
      <c r="V1382" s="331"/>
      <c r="W1382" s="334"/>
    </row>
    <row r="1383" spans="1:23" ht="15" customHeight="1" x14ac:dyDescent="0.25">
      <c r="A1383" s="239" t="s">
        <v>2162</v>
      </c>
      <c r="B1383" s="249"/>
      <c r="C1383" s="250"/>
      <c r="D1383" s="242"/>
      <c r="E1383" s="260"/>
      <c r="F1383" s="244"/>
      <c r="G1383" s="287" t="s">
        <v>1240</v>
      </c>
      <c r="H1383" s="275"/>
      <c r="I1383" s="242"/>
      <c r="J1383" s="242"/>
      <c r="K1383" s="246"/>
      <c r="L1383" s="246"/>
      <c r="M1383" s="242"/>
      <c r="N1383" s="242"/>
      <c r="O1383" s="242"/>
      <c r="P1383" s="242"/>
      <c r="Q1383" s="247"/>
      <c r="R1383" s="242"/>
      <c r="S1383" s="242"/>
      <c r="T1383" s="244"/>
      <c r="U1383" s="244"/>
      <c r="V1383" s="244"/>
      <c r="W1383" s="242"/>
    </row>
    <row r="1384" spans="1:23" ht="15" customHeight="1" x14ac:dyDescent="0.25">
      <c r="A1384" s="239" t="s">
        <v>2162</v>
      </c>
      <c r="B1384" s="249"/>
      <c r="C1384" s="250"/>
      <c r="D1384" s="242"/>
      <c r="E1384" s="260"/>
      <c r="F1384" s="244"/>
      <c r="G1384" s="287" t="s">
        <v>1240</v>
      </c>
      <c r="H1384" s="275"/>
      <c r="I1384" s="242"/>
      <c r="J1384" s="242"/>
      <c r="K1384" s="246"/>
      <c r="L1384" s="246"/>
      <c r="M1384" s="242"/>
      <c r="N1384" s="242"/>
      <c r="O1384" s="242"/>
      <c r="P1384" s="242"/>
      <c r="Q1384" s="247"/>
      <c r="R1384" s="242"/>
      <c r="S1384" s="242"/>
      <c r="T1384" s="244"/>
      <c r="U1384" s="244"/>
      <c r="V1384" s="244"/>
      <c r="W1384" s="242"/>
    </row>
    <row r="1385" spans="1:23" ht="15" customHeight="1" x14ac:dyDescent="0.25">
      <c r="A1385" s="239" t="s">
        <v>2162</v>
      </c>
      <c r="B1385" s="249"/>
      <c r="C1385" s="250"/>
      <c r="D1385" s="242"/>
      <c r="E1385" s="260"/>
      <c r="F1385" s="244"/>
      <c r="G1385" s="287" t="s">
        <v>1240</v>
      </c>
      <c r="H1385" s="275"/>
      <c r="I1385" s="242"/>
      <c r="J1385" s="242"/>
      <c r="K1385" s="246"/>
      <c r="L1385" s="246"/>
      <c r="M1385" s="242"/>
      <c r="N1385" s="242"/>
      <c r="O1385" s="242"/>
      <c r="P1385" s="242"/>
      <c r="Q1385" s="247"/>
      <c r="R1385" s="242"/>
      <c r="S1385" s="242"/>
      <c r="T1385" s="244"/>
      <c r="U1385" s="244"/>
      <c r="V1385" s="244"/>
      <c r="W1385" s="242"/>
    </row>
    <row r="1386" spans="1:23" ht="15" customHeight="1" x14ac:dyDescent="0.25">
      <c r="A1386" s="239" t="s">
        <v>2162</v>
      </c>
      <c r="B1386" s="249"/>
      <c r="C1386" s="250"/>
      <c r="D1386" s="242"/>
      <c r="E1386" s="260"/>
      <c r="F1386" s="244"/>
      <c r="G1386" s="287" t="s">
        <v>1240</v>
      </c>
      <c r="H1386" s="275"/>
      <c r="I1386" s="242"/>
      <c r="J1386" s="242"/>
      <c r="K1386" s="246"/>
      <c r="L1386" s="246"/>
      <c r="M1386" s="242"/>
      <c r="N1386" s="242"/>
      <c r="O1386" s="242"/>
      <c r="P1386" s="242"/>
      <c r="Q1386" s="247"/>
      <c r="R1386" s="242"/>
      <c r="S1386" s="242"/>
      <c r="T1386" s="244"/>
      <c r="U1386" s="244"/>
      <c r="V1386" s="244"/>
      <c r="W1386" s="242"/>
    </row>
    <row r="1387" spans="1:23" ht="15" customHeight="1" x14ac:dyDescent="0.25">
      <c r="A1387" s="239" t="s">
        <v>2162</v>
      </c>
      <c r="B1387" s="249"/>
      <c r="C1387" s="250"/>
      <c r="D1387" s="242"/>
      <c r="E1387" s="260"/>
      <c r="F1387" s="244"/>
      <c r="G1387" s="287" t="s">
        <v>1240</v>
      </c>
      <c r="H1387" s="275"/>
      <c r="I1387" s="242"/>
      <c r="J1387" s="242"/>
      <c r="K1387" s="246"/>
      <c r="L1387" s="246"/>
      <c r="M1387" s="242"/>
      <c r="N1387" s="242"/>
      <c r="O1387" s="242"/>
      <c r="P1387" s="242"/>
      <c r="Q1387" s="247"/>
      <c r="R1387" s="242"/>
      <c r="S1387" s="242"/>
      <c r="T1387" s="244"/>
      <c r="U1387" s="244"/>
      <c r="V1387" s="244"/>
      <c r="W1387" s="242"/>
    </row>
    <row r="1388" spans="1:23" ht="15" customHeight="1" x14ac:dyDescent="0.25">
      <c r="A1388" s="239" t="s">
        <v>2162</v>
      </c>
      <c r="B1388" s="249"/>
      <c r="C1388" s="250"/>
      <c r="D1388" s="242"/>
      <c r="E1388" s="260"/>
      <c r="F1388" s="244"/>
      <c r="G1388" s="287" t="s">
        <v>1240</v>
      </c>
      <c r="H1388" s="275"/>
      <c r="I1388" s="242"/>
      <c r="J1388" s="242"/>
      <c r="K1388" s="246"/>
      <c r="L1388" s="246"/>
      <c r="M1388" s="242"/>
      <c r="N1388" s="242"/>
      <c r="O1388" s="242"/>
      <c r="P1388" s="242"/>
      <c r="Q1388" s="247"/>
      <c r="R1388" s="242"/>
      <c r="S1388" s="242"/>
      <c r="T1388" s="244"/>
      <c r="U1388" s="244"/>
      <c r="V1388" s="244"/>
      <c r="W1388" s="242"/>
    </row>
    <row r="1389" spans="1:23" ht="15" customHeight="1" x14ac:dyDescent="0.25">
      <c r="A1389" s="239" t="s">
        <v>2162</v>
      </c>
      <c r="B1389" s="249"/>
      <c r="C1389" s="250"/>
      <c r="D1389" s="242"/>
      <c r="E1389" s="260"/>
      <c r="F1389" s="244"/>
      <c r="G1389" s="287" t="s">
        <v>1240</v>
      </c>
      <c r="H1389" s="275"/>
      <c r="I1389" s="242"/>
      <c r="J1389" s="242"/>
      <c r="K1389" s="246"/>
      <c r="L1389" s="246"/>
      <c r="M1389" s="242"/>
      <c r="N1389" s="242"/>
      <c r="O1389" s="242"/>
      <c r="P1389" s="242"/>
      <c r="Q1389" s="247"/>
      <c r="R1389" s="242"/>
      <c r="S1389" s="242"/>
      <c r="T1389" s="244"/>
      <c r="U1389" s="244"/>
      <c r="V1389" s="244"/>
      <c r="W1389" s="242"/>
    </row>
    <row r="1390" spans="1:23" ht="15" customHeight="1" x14ac:dyDescent="0.25">
      <c r="A1390" s="239" t="s">
        <v>2162</v>
      </c>
      <c r="B1390" s="249"/>
      <c r="C1390" s="250"/>
      <c r="D1390" s="242"/>
      <c r="E1390" s="260"/>
      <c r="F1390" s="244"/>
      <c r="G1390" s="287" t="s">
        <v>1240</v>
      </c>
      <c r="H1390" s="275"/>
      <c r="I1390" s="242"/>
      <c r="J1390" s="242"/>
      <c r="K1390" s="246"/>
      <c r="L1390" s="246"/>
      <c r="M1390" s="242"/>
      <c r="N1390" s="242"/>
      <c r="O1390" s="242"/>
      <c r="P1390" s="242"/>
      <c r="Q1390" s="247"/>
      <c r="R1390" s="242"/>
      <c r="S1390" s="242"/>
      <c r="T1390" s="244"/>
      <c r="U1390" s="244"/>
      <c r="V1390" s="244"/>
      <c r="W1390" s="242"/>
    </row>
    <row r="1391" spans="1:23" ht="15" customHeight="1" x14ac:dyDescent="0.25">
      <c r="A1391" s="239" t="s">
        <v>2162</v>
      </c>
      <c r="B1391" s="249"/>
      <c r="C1391" s="250"/>
      <c r="D1391" s="242"/>
      <c r="E1391" s="260"/>
      <c r="F1391" s="244"/>
      <c r="G1391" s="287" t="s">
        <v>1240</v>
      </c>
      <c r="H1391" s="275"/>
      <c r="I1391" s="242"/>
      <c r="J1391" s="242"/>
      <c r="K1391" s="246"/>
      <c r="L1391" s="246"/>
      <c r="M1391" s="242"/>
      <c r="N1391" s="242"/>
      <c r="O1391" s="242"/>
      <c r="P1391" s="242"/>
      <c r="Q1391" s="247"/>
      <c r="R1391" s="242"/>
      <c r="S1391" s="242"/>
      <c r="T1391" s="244"/>
      <c r="U1391" s="244"/>
      <c r="V1391" s="244"/>
      <c r="W1391" s="242"/>
    </row>
    <row r="1392" spans="1:23" ht="15" customHeight="1" x14ac:dyDescent="0.25">
      <c r="A1392" s="239" t="s">
        <v>2162</v>
      </c>
      <c r="B1392" s="249"/>
      <c r="C1392" s="250"/>
      <c r="D1392" s="242"/>
      <c r="E1392" s="260"/>
      <c r="F1392" s="244"/>
      <c r="G1392" s="287" t="s">
        <v>1240</v>
      </c>
      <c r="H1392" s="275"/>
      <c r="I1392" s="242"/>
      <c r="J1392" s="242"/>
      <c r="K1392" s="246"/>
      <c r="L1392" s="246"/>
      <c r="M1392" s="242"/>
      <c r="N1392" s="242"/>
      <c r="O1392" s="242"/>
      <c r="P1392" s="242"/>
      <c r="Q1392" s="247"/>
      <c r="R1392" s="242"/>
      <c r="S1392" s="242"/>
      <c r="T1392" s="244"/>
      <c r="U1392" s="244"/>
      <c r="V1392" s="244"/>
      <c r="W1392" s="242"/>
    </row>
    <row r="1393" spans="1:23" s="337" customFormat="1" ht="15" customHeight="1" x14ac:dyDescent="0.25">
      <c r="A1393" s="327" t="s">
        <v>2162</v>
      </c>
      <c r="B1393" s="328"/>
      <c r="C1393" s="329"/>
      <c r="D1393" s="330" t="s">
        <v>1216</v>
      </c>
      <c r="E1393" s="298"/>
      <c r="F1393" s="331"/>
      <c r="G1393" s="332" t="s">
        <v>1241</v>
      </c>
      <c r="H1393" s="333"/>
      <c r="I1393" s="334"/>
      <c r="J1393" s="334"/>
      <c r="K1393" s="335" t="s">
        <v>1216</v>
      </c>
      <c r="L1393" s="335"/>
      <c r="M1393" s="335"/>
      <c r="N1393" s="335"/>
      <c r="O1393" s="335"/>
      <c r="P1393" s="335"/>
      <c r="Q1393" s="335"/>
      <c r="R1393" s="335"/>
      <c r="S1393" s="336"/>
      <c r="T1393" s="331"/>
      <c r="U1393" s="331"/>
      <c r="V1393" s="331"/>
      <c r="W1393" s="334"/>
    </row>
    <row r="1394" spans="1:23" ht="15" customHeight="1" x14ac:dyDescent="0.25">
      <c r="A1394" s="239" t="s">
        <v>2162</v>
      </c>
      <c r="B1394" s="249"/>
      <c r="C1394" s="250"/>
      <c r="D1394" s="242"/>
      <c r="E1394" s="260"/>
      <c r="F1394" s="244"/>
      <c r="G1394" s="287" t="s">
        <v>1241</v>
      </c>
      <c r="H1394" s="307" t="s">
        <v>919</v>
      </c>
      <c r="I1394" s="242" t="s">
        <v>738</v>
      </c>
      <c r="J1394" s="242" t="s">
        <v>2318</v>
      </c>
      <c r="K1394" s="322" t="s">
        <v>1216</v>
      </c>
      <c r="L1394" s="246" t="s">
        <v>1216</v>
      </c>
      <c r="M1394" s="242" t="s">
        <v>2160</v>
      </c>
      <c r="N1394" s="242" t="s">
        <v>1498</v>
      </c>
      <c r="O1394" s="242" t="s">
        <v>1464</v>
      </c>
      <c r="P1394" s="242" t="s">
        <v>1030</v>
      </c>
      <c r="Q1394" s="338" t="s">
        <v>1041</v>
      </c>
      <c r="R1394" s="242" t="s">
        <v>1065</v>
      </c>
      <c r="S1394" s="242"/>
      <c r="T1394" s="244">
        <v>1792908</v>
      </c>
      <c r="U1394" s="244">
        <v>0</v>
      </c>
      <c r="V1394" s="244">
        <v>0</v>
      </c>
      <c r="W1394" s="242" t="s">
        <v>2216</v>
      </c>
    </row>
    <row r="1395" spans="1:23" ht="15" customHeight="1" x14ac:dyDescent="0.25">
      <c r="A1395" s="239" t="s">
        <v>2162</v>
      </c>
      <c r="B1395" s="249"/>
      <c r="C1395" s="250"/>
      <c r="D1395" s="242"/>
      <c r="E1395" s="260"/>
      <c r="F1395" s="244"/>
      <c r="G1395" s="287" t="s">
        <v>1241</v>
      </c>
      <c r="H1395" s="307" t="s">
        <v>919</v>
      </c>
      <c r="I1395" s="242" t="s">
        <v>738</v>
      </c>
      <c r="J1395" s="242" t="s">
        <v>2319</v>
      </c>
      <c r="K1395" s="322" t="s">
        <v>1216</v>
      </c>
      <c r="L1395" s="246" t="s">
        <v>1216</v>
      </c>
      <c r="M1395" s="242" t="s">
        <v>2160</v>
      </c>
      <c r="N1395" s="242" t="s">
        <v>1498</v>
      </c>
      <c r="O1395" s="242" t="s">
        <v>1464</v>
      </c>
      <c r="P1395" s="242" t="s">
        <v>1034</v>
      </c>
      <c r="Q1395" s="318" t="s">
        <v>1086</v>
      </c>
      <c r="R1395" s="242" t="s">
        <v>1192</v>
      </c>
      <c r="S1395" s="242"/>
      <c r="T1395" s="244">
        <v>180000</v>
      </c>
      <c r="U1395" s="244">
        <v>45000</v>
      </c>
      <c r="V1395" s="244">
        <v>0</v>
      </c>
      <c r="W1395" s="242" t="s">
        <v>2216</v>
      </c>
    </row>
    <row r="1396" spans="1:23" ht="15" customHeight="1" x14ac:dyDescent="0.25">
      <c r="A1396" s="239" t="s">
        <v>2162</v>
      </c>
      <c r="B1396" s="249"/>
      <c r="C1396" s="250"/>
      <c r="D1396" s="242"/>
      <c r="E1396" s="260"/>
      <c r="F1396" s="244"/>
      <c r="G1396" s="287" t="s">
        <v>1241</v>
      </c>
      <c r="H1396" s="307" t="s">
        <v>919</v>
      </c>
      <c r="I1396" s="242" t="s">
        <v>738</v>
      </c>
      <c r="J1396" s="242" t="s">
        <v>2320</v>
      </c>
      <c r="K1396" s="322" t="s">
        <v>1216</v>
      </c>
      <c r="L1396" s="246" t="s">
        <v>1216</v>
      </c>
      <c r="M1396" s="242" t="s">
        <v>2160</v>
      </c>
      <c r="N1396" s="242" t="s">
        <v>1498</v>
      </c>
      <c r="O1396" s="242" t="s">
        <v>1464</v>
      </c>
      <c r="P1396" s="242" t="s">
        <v>1030</v>
      </c>
      <c r="Q1396" s="338" t="s">
        <v>1041</v>
      </c>
      <c r="R1396" s="242" t="s">
        <v>1065</v>
      </c>
      <c r="S1396" s="242"/>
      <c r="T1396" s="244">
        <v>17006769</v>
      </c>
      <c r="U1396" s="244">
        <v>790197</v>
      </c>
      <c r="V1396" s="244">
        <v>0</v>
      </c>
      <c r="W1396" s="242" t="s">
        <v>2216</v>
      </c>
    </row>
    <row r="1397" spans="1:23" ht="15" customHeight="1" x14ac:dyDescent="0.25">
      <c r="A1397" s="239" t="s">
        <v>2162</v>
      </c>
      <c r="B1397" s="249"/>
      <c r="C1397" s="250"/>
      <c r="D1397" s="242"/>
      <c r="E1397" s="260"/>
      <c r="F1397" s="244"/>
      <c r="G1397" s="287" t="s">
        <v>1241</v>
      </c>
      <c r="H1397" s="275"/>
      <c r="I1397" s="242"/>
      <c r="J1397" s="242"/>
      <c r="K1397" s="246"/>
      <c r="L1397" s="246"/>
      <c r="M1397" s="242"/>
      <c r="N1397" s="242"/>
      <c r="O1397" s="242"/>
      <c r="P1397" s="242"/>
      <c r="Q1397" s="247"/>
      <c r="R1397" s="242"/>
      <c r="S1397" s="242"/>
      <c r="T1397" s="244"/>
      <c r="U1397" s="244"/>
      <c r="V1397" s="244"/>
      <c r="W1397" s="242"/>
    </row>
    <row r="1398" spans="1:23" ht="15" customHeight="1" x14ac:dyDescent="0.25">
      <c r="A1398" s="239" t="s">
        <v>2162</v>
      </c>
      <c r="B1398" s="249"/>
      <c r="C1398" s="250"/>
      <c r="D1398" s="242"/>
      <c r="E1398" s="260"/>
      <c r="F1398" s="244"/>
      <c r="G1398" s="287" t="s">
        <v>1241</v>
      </c>
      <c r="H1398" s="275"/>
      <c r="I1398" s="242"/>
      <c r="J1398" s="242"/>
      <c r="K1398" s="246"/>
      <c r="L1398" s="246"/>
      <c r="M1398" s="242"/>
      <c r="N1398" s="242"/>
      <c r="O1398" s="242"/>
      <c r="P1398" s="242"/>
      <c r="Q1398" s="247"/>
      <c r="R1398" s="242"/>
      <c r="S1398" s="242"/>
      <c r="T1398" s="244"/>
      <c r="U1398" s="244"/>
      <c r="V1398" s="244"/>
      <c r="W1398" s="242"/>
    </row>
    <row r="1399" spans="1:23" ht="15" customHeight="1" x14ac:dyDescent="0.25">
      <c r="A1399" s="239" t="s">
        <v>2162</v>
      </c>
      <c r="B1399" s="249"/>
      <c r="C1399" s="250"/>
      <c r="D1399" s="242"/>
      <c r="E1399" s="260"/>
      <c r="F1399" s="244"/>
      <c r="G1399" s="287" t="s">
        <v>1241</v>
      </c>
      <c r="H1399" s="275"/>
      <c r="I1399" s="242"/>
      <c r="J1399" s="242"/>
      <c r="K1399" s="246"/>
      <c r="L1399" s="246"/>
      <c r="M1399" s="242"/>
      <c r="N1399" s="242"/>
      <c r="O1399" s="242"/>
      <c r="P1399" s="242"/>
      <c r="Q1399" s="247"/>
      <c r="R1399" s="242"/>
      <c r="S1399" s="242"/>
      <c r="T1399" s="244"/>
      <c r="U1399" s="244"/>
      <c r="V1399" s="244"/>
      <c r="W1399" s="242"/>
    </row>
    <row r="1400" spans="1:23" ht="15" customHeight="1" x14ac:dyDescent="0.25">
      <c r="A1400" s="239" t="s">
        <v>2162</v>
      </c>
      <c r="B1400" s="249"/>
      <c r="C1400" s="250"/>
      <c r="D1400" s="242"/>
      <c r="E1400" s="260"/>
      <c r="F1400" s="244"/>
      <c r="G1400" s="287" t="s">
        <v>1241</v>
      </c>
      <c r="H1400" s="275"/>
      <c r="I1400" s="242"/>
      <c r="J1400" s="242"/>
      <c r="K1400" s="246"/>
      <c r="L1400" s="246"/>
      <c r="M1400" s="242"/>
      <c r="N1400" s="242"/>
      <c r="O1400" s="242"/>
      <c r="P1400" s="242"/>
      <c r="Q1400" s="247"/>
      <c r="R1400" s="242"/>
      <c r="S1400" s="242"/>
      <c r="T1400" s="244"/>
      <c r="U1400" s="244"/>
      <c r="V1400" s="244"/>
      <c r="W1400" s="242"/>
    </row>
    <row r="1401" spans="1:23" ht="15" customHeight="1" x14ac:dyDescent="0.25">
      <c r="A1401" s="239" t="s">
        <v>2162</v>
      </c>
      <c r="B1401" s="249"/>
      <c r="C1401" s="250"/>
      <c r="D1401" s="242"/>
      <c r="E1401" s="260"/>
      <c r="F1401" s="244"/>
      <c r="G1401" s="287" t="s">
        <v>1241</v>
      </c>
      <c r="H1401" s="275"/>
      <c r="I1401" s="242"/>
      <c r="J1401" s="242"/>
      <c r="K1401" s="246"/>
      <c r="L1401" s="246"/>
      <c r="M1401" s="242"/>
      <c r="N1401" s="242"/>
      <c r="O1401" s="242"/>
      <c r="P1401" s="242"/>
      <c r="Q1401" s="247"/>
      <c r="R1401" s="242"/>
      <c r="S1401" s="242"/>
      <c r="T1401" s="244"/>
      <c r="U1401" s="244"/>
      <c r="V1401" s="244"/>
      <c r="W1401" s="242"/>
    </row>
    <row r="1402" spans="1:23" ht="15" customHeight="1" x14ac:dyDescent="0.25">
      <c r="A1402" s="239" t="s">
        <v>2162</v>
      </c>
      <c r="B1402" s="249"/>
      <c r="C1402" s="250"/>
      <c r="D1402" s="242"/>
      <c r="E1402" s="260"/>
      <c r="F1402" s="244"/>
      <c r="G1402" s="287" t="s">
        <v>1241</v>
      </c>
      <c r="H1402" s="275"/>
      <c r="I1402" s="242"/>
      <c r="J1402" s="242"/>
      <c r="K1402" s="246"/>
      <c r="L1402" s="246"/>
      <c r="M1402" s="242"/>
      <c r="N1402" s="242"/>
      <c r="O1402" s="242"/>
      <c r="P1402" s="242"/>
      <c r="Q1402" s="247"/>
      <c r="R1402" s="242"/>
      <c r="S1402" s="242"/>
      <c r="T1402" s="244"/>
      <c r="U1402" s="244"/>
      <c r="V1402" s="244"/>
      <c r="W1402" s="242"/>
    </row>
    <row r="1403" spans="1:23" ht="15" customHeight="1" x14ac:dyDescent="0.25">
      <c r="A1403" s="239" t="s">
        <v>2162</v>
      </c>
      <c r="B1403" s="249"/>
      <c r="C1403" s="250"/>
      <c r="D1403" s="242"/>
      <c r="E1403" s="260"/>
      <c r="F1403" s="244"/>
      <c r="G1403" s="287" t="s">
        <v>1241</v>
      </c>
      <c r="H1403" s="275"/>
      <c r="I1403" s="242"/>
      <c r="J1403" s="242"/>
      <c r="K1403" s="246"/>
      <c r="L1403" s="246"/>
      <c r="M1403" s="242"/>
      <c r="N1403" s="242"/>
      <c r="O1403" s="242"/>
      <c r="P1403" s="242"/>
      <c r="Q1403" s="247"/>
      <c r="R1403" s="242"/>
      <c r="S1403" s="242"/>
      <c r="T1403" s="244"/>
      <c r="U1403" s="244"/>
      <c r="V1403" s="244"/>
      <c r="W1403" s="242"/>
    </row>
    <row r="1404" spans="1:23" s="337" customFormat="1" ht="15" customHeight="1" x14ac:dyDescent="0.25">
      <c r="A1404" s="327" t="s">
        <v>2162</v>
      </c>
      <c r="B1404" s="328"/>
      <c r="C1404" s="329"/>
      <c r="D1404" s="330" t="s">
        <v>1216</v>
      </c>
      <c r="E1404" s="298"/>
      <c r="F1404" s="331"/>
      <c r="G1404" s="332" t="s">
        <v>1242</v>
      </c>
      <c r="H1404" s="333"/>
      <c r="I1404" s="334"/>
      <c r="J1404" s="334"/>
      <c r="K1404" s="335" t="s">
        <v>1216</v>
      </c>
      <c r="L1404" s="335"/>
      <c r="M1404" s="335"/>
      <c r="N1404" s="335"/>
      <c r="O1404" s="335"/>
      <c r="P1404" s="335"/>
      <c r="Q1404" s="335"/>
      <c r="R1404" s="335"/>
      <c r="S1404" s="336"/>
      <c r="T1404" s="331"/>
      <c r="U1404" s="331"/>
      <c r="V1404" s="331"/>
      <c r="W1404" s="334"/>
    </row>
    <row r="1405" spans="1:23" ht="15" customHeight="1" x14ac:dyDescent="0.25">
      <c r="A1405" s="239" t="s">
        <v>2162</v>
      </c>
      <c r="B1405" s="249"/>
      <c r="C1405" s="250"/>
      <c r="D1405" s="242"/>
      <c r="E1405" s="260"/>
      <c r="F1405" s="244"/>
      <c r="G1405" s="287" t="s">
        <v>1242</v>
      </c>
      <c r="H1405" s="242" t="s">
        <v>2321</v>
      </c>
      <c r="I1405" s="242" t="s">
        <v>2322</v>
      </c>
      <c r="J1405" s="242" t="s">
        <v>2323</v>
      </c>
      <c r="K1405" s="246" t="s">
        <v>1216</v>
      </c>
      <c r="L1405" s="246" t="s">
        <v>1216</v>
      </c>
      <c r="M1405" s="242" t="s">
        <v>2164</v>
      </c>
      <c r="N1405" s="242" t="s">
        <v>1498</v>
      </c>
      <c r="O1405" s="242" t="s">
        <v>1469</v>
      </c>
      <c r="P1405" s="242" t="s">
        <v>1030</v>
      </c>
      <c r="Q1405" s="247" t="s">
        <v>1041</v>
      </c>
      <c r="R1405" s="242" t="s">
        <v>1065</v>
      </c>
      <c r="S1405" s="242"/>
      <c r="T1405" s="248" t="s">
        <v>2162</v>
      </c>
      <c r="U1405" s="248">
        <v>0</v>
      </c>
      <c r="V1405" s="248">
        <v>0</v>
      </c>
      <c r="W1405" s="242" t="s">
        <v>2324</v>
      </c>
    </row>
    <row r="1406" spans="1:23" ht="15" customHeight="1" x14ac:dyDescent="0.25">
      <c r="A1406" s="239" t="s">
        <v>2162</v>
      </c>
      <c r="B1406" s="249"/>
      <c r="C1406" s="250"/>
      <c r="D1406" s="242"/>
      <c r="E1406" s="260"/>
      <c r="F1406" s="244"/>
      <c r="G1406" s="287" t="s">
        <v>1242</v>
      </c>
      <c r="H1406" s="242"/>
      <c r="I1406" s="242"/>
      <c r="J1406" s="242"/>
      <c r="K1406" s="246"/>
      <c r="L1406" s="246"/>
      <c r="M1406" s="242"/>
      <c r="N1406" s="242"/>
      <c r="O1406" s="242"/>
      <c r="P1406" s="242"/>
      <c r="Q1406" s="247"/>
      <c r="R1406" s="242"/>
      <c r="S1406" s="242"/>
      <c r="T1406" s="248"/>
      <c r="U1406" s="248"/>
      <c r="V1406" s="248"/>
      <c r="W1406" s="242"/>
    </row>
    <row r="1407" spans="1:23" ht="15" customHeight="1" x14ac:dyDescent="0.25">
      <c r="A1407" s="239" t="s">
        <v>2162</v>
      </c>
      <c r="B1407" s="249"/>
      <c r="C1407" s="250"/>
      <c r="D1407" s="242"/>
      <c r="E1407" s="260"/>
      <c r="F1407" s="244"/>
      <c r="G1407" s="287" t="s">
        <v>1242</v>
      </c>
      <c r="H1407" s="242"/>
      <c r="I1407" s="242"/>
      <c r="J1407" s="242"/>
      <c r="K1407" s="246"/>
      <c r="L1407" s="246"/>
      <c r="M1407" s="242"/>
      <c r="N1407" s="242"/>
      <c r="O1407" s="242"/>
      <c r="P1407" s="242"/>
      <c r="Q1407" s="247"/>
      <c r="R1407" s="242"/>
      <c r="S1407" s="242"/>
      <c r="T1407" s="248"/>
      <c r="U1407" s="248"/>
      <c r="V1407" s="248"/>
      <c r="W1407" s="242"/>
    </row>
    <row r="1408" spans="1:23" ht="15" customHeight="1" x14ac:dyDescent="0.25">
      <c r="A1408" s="239" t="s">
        <v>2162</v>
      </c>
      <c r="B1408" s="249"/>
      <c r="C1408" s="250"/>
      <c r="D1408" s="242"/>
      <c r="E1408" s="260"/>
      <c r="F1408" s="244"/>
      <c r="G1408" s="287" t="s">
        <v>1242</v>
      </c>
      <c r="H1408" s="242"/>
      <c r="I1408" s="242"/>
      <c r="J1408" s="242"/>
      <c r="K1408" s="246"/>
      <c r="L1408" s="339"/>
      <c r="M1408" s="340"/>
      <c r="N1408" s="340"/>
      <c r="O1408" s="340"/>
      <c r="P1408" s="340"/>
      <c r="Q1408" s="247"/>
      <c r="R1408" s="340"/>
      <c r="S1408" s="242"/>
      <c r="T1408" s="244"/>
      <c r="U1408" s="244"/>
      <c r="V1408" s="244"/>
      <c r="W1408" s="242"/>
    </row>
    <row r="1409" spans="1:23" ht="15" customHeight="1" x14ac:dyDescent="0.25">
      <c r="A1409" s="239" t="s">
        <v>2162</v>
      </c>
      <c r="B1409" s="249"/>
      <c r="C1409" s="250"/>
      <c r="D1409" s="242"/>
      <c r="E1409" s="260"/>
      <c r="F1409" s="244"/>
      <c r="G1409" s="287" t="s">
        <v>1242</v>
      </c>
      <c r="H1409" s="275"/>
      <c r="I1409" s="242"/>
      <c r="J1409" s="242"/>
      <c r="K1409" s="246"/>
      <c r="L1409" s="246"/>
      <c r="M1409" s="242"/>
      <c r="N1409" s="242"/>
      <c r="O1409" s="242"/>
      <c r="P1409" s="242"/>
      <c r="Q1409" s="247"/>
      <c r="R1409" s="242"/>
      <c r="S1409" s="242"/>
      <c r="T1409" s="244"/>
      <c r="U1409" s="244"/>
      <c r="V1409" s="244"/>
      <c r="W1409" s="242"/>
    </row>
    <row r="1410" spans="1:23" ht="15" customHeight="1" x14ac:dyDescent="0.25">
      <c r="A1410" s="239" t="s">
        <v>2162</v>
      </c>
      <c r="B1410" s="249"/>
      <c r="C1410" s="250"/>
      <c r="D1410" s="242"/>
      <c r="E1410" s="260"/>
      <c r="F1410" s="244"/>
      <c r="G1410" s="287" t="s">
        <v>1242</v>
      </c>
      <c r="H1410" s="275"/>
      <c r="I1410" s="242"/>
      <c r="J1410" s="242"/>
      <c r="K1410" s="246"/>
      <c r="L1410" s="246"/>
      <c r="M1410" s="242"/>
      <c r="N1410" s="242"/>
      <c r="O1410" s="242"/>
      <c r="P1410" s="242"/>
      <c r="Q1410" s="247"/>
      <c r="R1410" s="242"/>
      <c r="S1410" s="242"/>
      <c r="T1410" s="244"/>
      <c r="U1410" s="244"/>
      <c r="V1410" s="244"/>
      <c r="W1410" s="242"/>
    </row>
    <row r="1411" spans="1:23" ht="15" customHeight="1" x14ac:dyDescent="0.25">
      <c r="A1411" s="239" t="s">
        <v>2162</v>
      </c>
      <c r="B1411" s="249"/>
      <c r="C1411" s="250"/>
      <c r="D1411" s="242"/>
      <c r="E1411" s="260"/>
      <c r="F1411" s="244"/>
      <c r="G1411" s="287" t="s">
        <v>1242</v>
      </c>
      <c r="H1411" s="275"/>
      <c r="I1411" s="242"/>
      <c r="J1411" s="242"/>
      <c r="K1411" s="246"/>
      <c r="L1411" s="246"/>
      <c r="M1411" s="242"/>
      <c r="N1411" s="242"/>
      <c r="O1411" s="242"/>
      <c r="P1411" s="242"/>
      <c r="Q1411" s="247"/>
      <c r="R1411" s="242"/>
      <c r="S1411" s="242"/>
      <c r="T1411" s="244"/>
      <c r="U1411" s="244"/>
      <c r="V1411" s="244"/>
      <c r="W1411" s="242"/>
    </row>
    <row r="1412" spans="1:23" ht="15" customHeight="1" x14ac:dyDescent="0.25">
      <c r="A1412" s="239" t="s">
        <v>2162</v>
      </c>
      <c r="B1412" s="249"/>
      <c r="C1412" s="250"/>
      <c r="D1412" s="242"/>
      <c r="E1412" s="260"/>
      <c r="F1412" s="244"/>
      <c r="G1412" s="287" t="s">
        <v>1242</v>
      </c>
      <c r="H1412" s="275"/>
      <c r="I1412" s="242"/>
      <c r="J1412" s="242"/>
      <c r="K1412" s="246"/>
      <c r="L1412" s="246"/>
      <c r="M1412" s="242"/>
      <c r="N1412" s="242"/>
      <c r="O1412" s="242"/>
      <c r="P1412" s="242"/>
      <c r="Q1412" s="247"/>
      <c r="R1412" s="242"/>
      <c r="S1412" s="242"/>
      <c r="T1412" s="244"/>
      <c r="U1412" s="244"/>
      <c r="V1412" s="244"/>
      <c r="W1412" s="242"/>
    </row>
    <row r="1413" spans="1:23" ht="15" customHeight="1" x14ac:dyDescent="0.25">
      <c r="A1413" s="239" t="s">
        <v>2162</v>
      </c>
      <c r="B1413" s="249"/>
      <c r="C1413" s="250"/>
      <c r="D1413" s="242"/>
      <c r="E1413" s="260"/>
      <c r="F1413" s="244"/>
      <c r="G1413" s="287" t="s">
        <v>1242</v>
      </c>
      <c r="H1413" s="275"/>
      <c r="I1413" s="242"/>
      <c r="J1413" s="242"/>
      <c r="K1413" s="246"/>
      <c r="L1413" s="246"/>
      <c r="M1413" s="242"/>
      <c r="N1413" s="242"/>
      <c r="O1413" s="242"/>
      <c r="P1413" s="242"/>
      <c r="Q1413" s="247"/>
      <c r="R1413" s="242"/>
      <c r="S1413" s="242"/>
      <c r="T1413" s="244"/>
      <c r="U1413" s="244"/>
      <c r="V1413" s="244"/>
      <c r="W1413" s="242"/>
    </row>
    <row r="1414" spans="1:23" ht="15" customHeight="1" x14ac:dyDescent="0.25">
      <c r="A1414" s="239" t="s">
        <v>2162</v>
      </c>
      <c r="B1414" s="249"/>
      <c r="C1414" s="250"/>
      <c r="D1414" s="242"/>
      <c r="E1414" s="260"/>
      <c r="F1414" s="244"/>
      <c r="G1414" s="287" t="s">
        <v>1242</v>
      </c>
      <c r="H1414" s="275"/>
      <c r="I1414" s="242"/>
      <c r="J1414" s="242"/>
      <c r="K1414" s="246"/>
      <c r="L1414" s="246"/>
      <c r="M1414" s="242"/>
      <c r="N1414" s="242"/>
      <c r="O1414" s="242"/>
      <c r="P1414" s="242"/>
      <c r="Q1414" s="247"/>
      <c r="R1414" s="242"/>
      <c r="S1414" s="242"/>
      <c r="T1414" s="244"/>
      <c r="U1414" s="244"/>
      <c r="V1414" s="244"/>
      <c r="W1414" s="242"/>
    </row>
    <row r="1415" spans="1:23" s="337" customFormat="1" ht="15" customHeight="1" x14ac:dyDescent="0.25">
      <c r="A1415" s="327" t="s">
        <v>2162</v>
      </c>
      <c r="B1415" s="328"/>
      <c r="C1415" s="329"/>
      <c r="D1415" s="330" t="s">
        <v>1216</v>
      </c>
      <c r="E1415" s="298"/>
      <c r="F1415" s="331"/>
      <c r="G1415" s="332" t="s">
        <v>1243</v>
      </c>
      <c r="H1415" s="333"/>
      <c r="I1415" s="334"/>
      <c r="J1415" s="334"/>
      <c r="K1415" s="319" t="s">
        <v>1216</v>
      </c>
      <c r="L1415" s="335"/>
      <c r="M1415" s="335"/>
      <c r="N1415" s="335"/>
      <c r="O1415" s="335"/>
      <c r="P1415" s="335"/>
      <c r="Q1415" s="335"/>
      <c r="R1415" s="335"/>
      <c r="S1415" s="336"/>
      <c r="T1415" s="331"/>
      <c r="U1415" s="331"/>
      <c r="V1415" s="331"/>
      <c r="W1415" s="334"/>
    </row>
    <row r="1416" spans="1:23" ht="15" customHeight="1" x14ac:dyDescent="0.25">
      <c r="A1416" s="239" t="s">
        <v>2162</v>
      </c>
      <c r="B1416" s="249"/>
      <c r="C1416" s="250"/>
      <c r="D1416" s="242"/>
      <c r="E1416" s="260"/>
      <c r="F1416" s="244"/>
      <c r="G1416" s="287" t="s">
        <v>1243</v>
      </c>
      <c r="H1416" s="242"/>
      <c r="I1416" s="242"/>
      <c r="J1416" s="242"/>
      <c r="K1416" s="246"/>
      <c r="L1416" s="246"/>
      <c r="M1416" s="242"/>
      <c r="N1416" s="242"/>
      <c r="O1416" s="242"/>
      <c r="P1416" s="242"/>
      <c r="Q1416" s="247"/>
      <c r="R1416" s="242"/>
      <c r="S1416" s="242"/>
      <c r="T1416" s="248"/>
      <c r="U1416" s="248"/>
      <c r="V1416" s="248"/>
      <c r="W1416" s="244"/>
    </row>
    <row r="1417" spans="1:23" ht="15" customHeight="1" x14ac:dyDescent="0.25">
      <c r="A1417" s="239" t="s">
        <v>2162</v>
      </c>
      <c r="B1417" s="249"/>
      <c r="C1417" s="250"/>
      <c r="D1417" s="242"/>
      <c r="E1417" s="260"/>
      <c r="F1417" s="244"/>
      <c r="G1417" s="287" t="s">
        <v>1243</v>
      </c>
      <c r="H1417" s="275"/>
      <c r="I1417" s="242"/>
      <c r="J1417" s="242"/>
      <c r="K1417" s="246"/>
      <c r="L1417" s="246"/>
      <c r="M1417" s="242"/>
      <c r="N1417" s="242"/>
      <c r="O1417" s="242"/>
      <c r="P1417" s="242"/>
      <c r="Q1417" s="247"/>
      <c r="R1417" s="242"/>
      <c r="S1417" s="242"/>
      <c r="T1417" s="244"/>
      <c r="U1417" s="244"/>
      <c r="V1417" s="244"/>
      <c r="W1417" s="242"/>
    </row>
    <row r="1418" spans="1:23" ht="15" customHeight="1" x14ac:dyDescent="0.25">
      <c r="A1418" s="239" t="s">
        <v>2162</v>
      </c>
      <c r="B1418" s="249"/>
      <c r="C1418" s="250"/>
      <c r="D1418" s="242"/>
      <c r="E1418" s="260"/>
      <c r="F1418" s="244"/>
      <c r="G1418" s="287" t="s">
        <v>1243</v>
      </c>
      <c r="H1418" s="275"/>
      <c r="I1418" s="242"/>
      <c r="J1418" s="242"/>
      <c r="K1418" s="246"/>
      <c r="L1418" s="246"/>
      <c r="M1418" s="242"/>
      <c r="N1418" s="242"/>
      <c r="O1418" s="242"/>
      <c r="P1418" s="242"/>
      <c r="Q1418" s="247"/>
      <c r="R1418" s="242"/>
      <c r="S1418" s="242"/>
      <c r="T1418" s="244"/>
      <c r="U1418" s="244"/>
      <c r="V1418" s="244"/>
      <c r="W1418" s="242"/>
    </row>
    <row r="1419" spans="1:23" ht="15" customHeight="1" x14ac:dyDescent="0.25">
      <c r="A1419" s="239" t="s">
        <v>2162</v>
      </c>
      <c r="B1419" s="249"/>
      <c r="C1419" s="250"/>
      <c r="D1419" s="242"/>
      <c r="E1419" s="260"/>
      <c r="F1419" s="244"/>
      <c r="G1419" s="287" t="s">
        <v>1243</v>
      </c>
      <c r="H1419" s="275"/>
      <c r="I1419" s="242"/>
      <c r="J1419" s="242"/>
      <c r="K1419" s="246"/>
      <c r="L1419" s="246"/>
      <c r="M1419" s="242"/>
      <c r="N1419" s="242"/>
      <c r="O1419" s="242"/>
      <c r="P1419" s="242"/>
      <c r="Q1419" s="247"/>
      <c r="R1419" s="242"/>
      <c r="S1419" s="242"/>
      <c r="T1419" s="244"/>
      <c r="U1419" s="244"/>
      <c r="V1419" s="244"/>
      <c r="W1419" s="242"/>
    </row>
    <row r="1420" spans="1:23" ht="15" customHeight="1" x14ac:dyDescent="0.25">
      <c r="A1420" s="239" t="s">
        <v>2162</v>
      </c>
      <c r="B1420" s="249"/>
      <c r="C1420" s="250"/>
      <c r="D1420" s="242"/>
      <c r="E1420" s="260"/>
      <c r="F1420" s="244"/>
      <c r="G1420" s="287" t="s">
        <v>1243</v>
      </c>
      <c r="H1420" s="275"/>
      <c r="I1420" s="242"/>
      <c r="J1420" s="242"/>
      <c r="K1420" s="246"/>
      <c r="L1420" s="246"/>
      <c r="M1420" s="242"/>
      <c r="N1420" s="242"/>
      <c r="O1420" s="242"/>
      <c r="P1420" s="242"/>
      <c r="Q1420" s="247"/>
      <c r="R1420" s="242"/>
      <c r="S1420" s="242"/>
      <c r="T1420" s="244"/>
      <c r="U1420" s="244"/>
      <c r="V1420" s="244"/>
      <c r="W1420" s="242"/>
    </row>
    <row r="1421" spans="1:23" ht="15" customHeight="1" x14ac:dyDescent="0.25">
      <c r="A1421" s="239" t="s">
        <v>2162</v>
      </c>
      <c r="B1421" s="249"/>
      <c r="C1421" s="250"/>
      <c r="D1421" s="242"/>
      <c r="E1421" s="260"/>
      <c r="F1421" s="244"/>
      <c r="G1421" s="287" t="s">
        <v>1243</v>
      </c>
      <c r="H1421" s="275"/>
      <c r="I1421" s="242"/>
      <c r="J1421" s="242"/>
      <c r="K1421" s="246"/>
      <c r="L1421" s="246"/>
      <c r="M1421" s="242"/>
      <c r="N1421" s="242"/>
      <c r="O1421" s="242"/>
      <c r="P1421" s="242"/>
      <c r="Q1421" s="247"/>
      <c r="R1421" s="242"/>
      <c r="S1421" s="242"/>
      <c r="T1421" s="244"/>
      <c r="U1421" s="244"/>
      <c r="V1421" s="244"/>
      <c r="W1421" s="242"/>
    </row>
    <row r="1422" spans="1:23" ht="15" customHeight="1" x14ac:dyDescent="0.25">
      <c r="A1422" s="239" t="s">
        <v>2162</v>
      </c>
      <c r="B1422" s="249"/>
      <c r="C1422" s="250"/>
      <c r="D1422" s="242"/>
      <c r="E1422" s="260"/>
      <c r="F1422" s="244"/>
      <c r="G1422" s="287" t="s">
        <v>1243</v>
      </c>
      <c r="H1422" s="275"/>
      <c r="I1422" s="242"/>
      <c r="J1422" s="242"/>
      <c r="K1422" s="246"/>
      <c r="L1422" s="246"/>
      <c r="M1422" s="242"/>
      <c r="N1422" s="242"/>
      <c r="O1422" s="242"/>
      <c r="P1422" s="242"/>
      <c r="Q1422" s="247"/>
      <c r="R1422" s="242"/>
      <c r="S1422" s="242"/>
      <c r="T1422" s="244"/>
      <c r="U1422" s="244"/>
      <c r="V1422" s="244"/>
      <c r="W1422" s="242"/>
    </row>
    <row r="1423" spans="1:23" ht="15" customHeight="1" x14ac:dyDescent="0.25">
      <c r="A1423" s="239" t="s">
        <v>2162</v>
      </c>
      <c r="B1423" s="249"/>
      <c r="C1423" s="250"/>
      <c r="D1423" s="242"/>
      <c r="E1423" s="260"/>
      <c r="F1423" s="244"/>
      <c r="G1423" s="287" t="s">
        <v>1243</v>
      </c>
      <c r="H1423" s="275"/>
      <c r="I1423" s="242"/>
      <c r="J1423" s="242"/>
      <c r="K1423" s="246"/>
      <c r="L1423" s="246"/>
      <c r="M1423" s="242"/>
      <c r="N1423" s="242"/>
      <c r="O1423" s="242"/>
      <c r="P1423" s="242"/>
      <c r="Q1423" s="247"/>
      <c r="R1423" s="242"/>
      <c r="S1423" s="242"/>
      <c r="T1423" s="244"/>
      <c r="U1423" s="244"/>
      <c r="V1423" s="244"/>
      <c r="W1423" s="242"/>
    </row>
    <row r="1424" spans="1:23" ht="15" customHeight="1" x14ac:dyDescent="0.25">
      <c r="A1424" s="239" t="s">
        <v>2162</v>
      </c>
      <c r="B1424" s="249"/>
      <c r="C1424" s="250"/>
      <c r="D1424" s="242"/>
      <c r="E1424" s="260"/>
      <c r="F1424" s="244"/>
      <c r="G1424" s="287" t="s">
        <v>1243</v>
      </c>
      <c r="H1424" s="275"/>
      <c r="I1424" s="242"/>
      <c r="J1424" s="242"/>
      <c r="K1424" s="246"/>
      <c r="L1424" s="246"/>
      <c r="M1424" s="242"/>
      <c r="N1424" s="242"/>
      <c r="O1424" s="242"/>
      <c r="P1424" s="242"/>
      <c r="Q1424" s="247"/>
      <c r="R1424" s="242"/>
      <c r="S1424" s="242"/>
      <c r="T1424" s="244"/>
      <c r="U1424" s="244"/>
      <c r="V1424" s="244"/>
      <c r="W1424" s="242"/>
    </row>
    <row r="1425" spans="1:23" ht="15" customHeight="1" x14ac:dyDescent="0.25">
      <c r="A1425" s="239" t="s">
        <v>2162</v>
      </c>
      <c r="B1425" s="249"/>
      <c r="C1425" s="250"/>
      <c r="D1425" s="242"/>
      <c r="E1425" s="260"/>
      <c r="F1425" s="244"/>
      <c r="G1425" s="287" t="s">
        <v>1243</v>
      </c>
      <c r="H1425" s="275"/>
      <c r="I1425" s="242"/>
      <c r="J1425" s="242"/>
      <c r="K1425" s="246"/>
      <c r="L1425" s="246"/>
      <c r="M1425" s="242"/>
      <c r="N1425" s="242"/>
      <c r="O1425" s="242"/>
      <c r="P1425" s="242"/>
      <c r="Q1425" s="247"/>
      <c r="R1425" s="242"/>
      <c r="S1425" s="242"/>
      <c r="T1425" s="244"/>
      <c r="U1425" s="244"/>
      <c r="V1425" s="244"/>
      <c r="W1425" s="242"/>
    </row>
    <row r="1426" spans="1:23" s="337" customFormat="1" ht="15" customHeight="1" x14ac:dyDescent="0.25">
      <c r="A1426" s="327" t="s">
        <v>2162</v>
      </c>
      <c r="B1426" s="328"/>
      <c r="C1426" s="329"/>
      <c r="D1426" s="330" t="s">
        <v>1216</v>
      </c>
      <c r="E1426" s="298"/>
      <c r="F1426" s="331"/>
      <c r="G1426" s="332" t="s">
        <v>1244</v>
      </c>
      <c r="H1426" s="333"/>
      <c r="I1426" s="334"/>
      <c r="J1426" s="334"/>
      <c r="K1426" s="319" t="s">
        <v>1216</v>
      </c>
      <c r="L1426" s="335"/>
      <c r="M1426" s="335"/>
      <c r="N1426" s="335"/>
      <c r="O1426" s="335"/>
      <c r="P1426" s="335"/>
      <c r="Q1426" s="335"/>
      <c r="R1426" s="335"/>
      <c r="S1426" s="336"/>
      <c r="T1426" s="331"/>
      <c r="U1426" s="331"/>
      <c r="V1426" s="331"/>
      <c r="W1426" s="334"/>
    </row>
    <row r="1427" spans="1:23" ht="15" customHeight="1" x14ac:dyDescent="0.25">
      <c r="A1427" s="239" t="s">
        <v>2162</v>
      </c>
      <c r="B1427" s="249"/>
      <c r="C1427" s="250"/>
      <c r="D1427" s="242"/>
      <c r="E1427" s="260"/>
      <c r="F1427" s="244"/>
      <c r="G1427" s="287" t="s">
        <v>1244</v>
      </c>
      <c r="H1427" s="275"/>
      <c r="I1427" s="242"/>
      <c r="J1427" s="242"/>
      <c r="K1427" s="246"/>
      <c r="L1427" s="246"/>
      <c r="M1427" s="242"/>
      <c r="N1427" s="242"/>
      <c r="O1427" s="242"/>
      <c r="P1427" s="242"/>
      <c r="Q1427" s="247"/>
      <c r="R1427" s="242"/>
      <c r="S1427" s="242"/>
      <c r="T1427" s="244"/>
      <c r="U1427" s="244"/>
      <c r="V1427" s="244"/>
      <c r="W1427" s="242"/>
    </row>
    <row r="1428" spans="1:23" ht="15" customHeight="1" x14ac:dyDescent="0.25">
      <c r="A1428" s="239" t="s">
        <v>2162</v>
      </c>
      <c r="B1428" s="249"/>
      <c r="C1428" s="250"/>
      <c r="D1428" s="242"/>
      <c r="E1428" s="260"/>
      <c r="F1428" s="244"/>
      <c r="G1428" s="287" t="s">
        <v>1244</v>
      </c>
      <c r="H1428" s="275"/>
      <c r="I1428" s="242"/>
      <c r="J1428" s="242"/>
      <c r="K1428" s="246"/>
      <c r="L1428" s="246"/>
      <c r="M1428" s="242"/>
      <c r="N1428" s="242"/>
      <c r="O1428" s="242"/>
      <c r="P1428" s="242"/>
      <c r="Q1428" s="247"/>
      <c r="R1428" s="242"/>
      <c r="S1428" s="242"/>
      <c r="T1428" s="244"/>
      <c r="U1428" s="244"/>
      <c r="V1428" s="244"/>
      <c r="W1428" s="242"/>
    </row>
    <row r="1429" spans="1:23" ht="15" customHeight="1" x14ac:dyDescent="0.25">
      <c r="A1429" s="239" t="s">
        <v>2162</v>
      </c>
      <c r="B1429" s="249"/>
      <c r="C1429" s="250"/>
      <c r="D1429" s="242"/>
      <c r="E1429" s="260"/>
      <c r="F1429" s="244"/>
      <c r="G1429" s="287" t="s">
        <v>1244</v>
      </c>
      <c r="H1429" s="275"/>
      <c r="I1429" s="242"/>
      <c r="J1429" s="242"/>
      <c r="K1429" s="246"/>
      <c r="L1429" s="246"/>
      <c r="M1429" s="242"/>
      <c r="N1429" s="242"/>
      <c r="O1429" s="242"/>
      <c r="P1429" s="242"/>
      <c r="Q1429" s="247"/>
      <c r="R1429" s="242"/>
      <c r="S1429" s="242"/>
      <c r="T1429" s="244"/>
      <c r="U1429" s="244"/>
      <c r="V1429" s="244"/>
      <c r="W1429" s="242"/>
    </row>
    <row r="1430" spans="1:23" ht="15" customHeight="1" x14ac:dyDescent="0.25">
      <c r="A1430" s="239" t="s">
        <v>2162</v>
      </c>
      <c r="B1430" s="249"/>
      <c r="C1430" s="250"/>
      <c r="D1430" s="242"/>
      <c r="E1430" s="260"/>
      <c r="F1430" s="244"/>
      <c r="G1430" s="287" t="s">
        <v>1244</v>
      </c>
      <c r="H1430" s="275"/>
      <c r="I1430" s="242"/>
      <c r="J1430" s="242"/>
      <c r="K1430" s="246"/>
      <c r="L1430" s="246"/>
      <c r="M1430" s="242"/>
      <c r="N1430" s="242"/>
      <c r="O1430" s="242"/>
      <c r="P1430" s="242"/>
      <c r="Q1430" s="247"/>
      <c r="R1430" s="242"/>
      <c r="S1430" s="242"/>
      <c r="T1430" s="244"/>
      <c r="U1430" s="244"/>
      <c r="V1430" s="244"/>
      <c r="W1430" s="242"/>
    </row>
    <row r="1431" spans="1:23" ht="15" customHeight="1" x14ac:dyDescent="0.25">
      <c r="A1431" s="239" t="s">
        <v>2162</v>
      </c>
      <c r="B1431" s="249"/>
      <c r="C1431" s="250"/>
      <c r="D1431" s="242"/>
      <c r="E1431" s="260"/>
      <c r="F1431" s="244"/>
      <c r="G1431" s="287" t="s">
        <v>1244</v>
      </c>
      <c r="H1431" s="275"/>
      <c r="I1431" s="242"/>
      <c r="J1431" s="242"/>
      <c r="K1431" s="246"/>
      <c r="L1431" s="246"/>
      <c r="M1431" s="242"/>
      <c r="N1431" s="242"/>
      <c r="O1431" s="242"/>
      <c r="P1431" s="242"/>
      <c r="Q1431" s="247"/>
      <c r="R1431" s="242"/>
      <c r="S1431" s="242"/>
      <c r="T1431" s="244"/>
      <c r="U1431" s="244"/>
      <c r="V1431" s="244"/>
      <c r="W1431" s="242"/>
    </row>
    <row r="1432" spans="1:23" ht="15" customHeight="1" x14ac:dyDescent="0.25">
      <c r="A1432" s="239" t="s">
        <v>2162</v>
      </c>
      <c r="B1432" s="249"/>
      <c r="C1432" s="250"/>
      <c r="D1432" s="242"/>
      <c r="E1432" s="260"/>
      <c r="F1432" s="244"/>
      <c r="G1432" s="287" t="s">
        <v>1244</v>
      </c>
      <c r="H1432" s="275"/>
      <c r="I1432" s="242"/>
      <c r="J1432" s="242"/>
      <c r="K1432" s="246"/>
      <c r="L1432" s="246"/>
      <c r="M1432" s="242"/>
      <c r="N1432" s="242"/>
      <c r="O1432" s="242"/>
      <c r="P1432" s="242"/>
      <c r="Q1432" s="247"/>
      <c r="R1432" s="242"/>
      <c r="S1432" s="242"/>
      <c r="T1432" s="244"/>
      <c r="U1432" s="244"/>
      <c r="V1432" s="244"/>
      <c r="W1432" s="242"/>
    </row>
    <row r="1433" spans="1:23" ht="15" customHeight="1" x14ac:dyDescent="0.25">
      <c r="A1433" s="239" t="s">
        <v>2162</v>
      </c>
      <c r="B1433" s="249"/>
      <c r="C1433" s="250"/>
      <c r="D1433" s="242"/>
      <c r="E1433" s="260"/>
      <c r="F1433" s="244"/>
      <c r="G1433" s="287" t="s">
        <v>1244</v>
      </c>
      <c r="H1433" s="275"/>
      <c r="I1433" s="242"/>
      <c r="J1433" s="242"/>
      <c r="K1433" s="246"/>
      <c r="L1433" s="246"/>
      <c r="M1433" s="242"/>
      <c r="N1433" s="242"/>
      <c r="O1433" s="242"/>
      <c r="P1433" s="242"/>
      <c r="Q1433" s="247"/>
      <c r="R1433" s="242"/>
      <c r="S1433" s="242"/>
      <c r="T1433" s="244"/>
      <c r="U1433" s="244"/>
      <c r="V1433" s="244"/>
      <c r="W1433" s="242"/>
    </row>
    <row r="1434" spans="1:23" ht="15" customHeight="1" x14ac:dyDescent="0.25">
      <c r="A1434" s="239" t="s">
        <v>2162</v>
      </c>
      <c r="B1434" s="249"/>
      <c r="C1434" s="250"/>
      <c r="D1434" s="242"/>
      <c r="E1434" s="260"/>
      <c r="F1434" s="244"/>
      <c r="G1434" s="287" t="s">
        <v>1244</v>
      </c>
      <c r="H1434" s="275"/>
      <c r="I1434" s="242"/>
      <c r="J1434" s="242"/>
      <c r="K1434" s="246"/>
      <c r="L1434" s="246"/>
      <c r="M1434" s="242"/>
      <c r="N1434" s="242"/>
      <c r="O1434" s="242"/>
      <c r="P1434" s="242"/>
      <c r="Q1434" s="247"/>
      <c r="R1434" s="242"/>
      <c r="S1434" s="242"/>
      <c r="T1434" s="244"/>
      <c r="U1434" s="244"/>
      <c r="V1434" s="244"/>
      <c r="W1434" s="242"/>
    </row>
    <row r="1435" spans="1:23" ht="15" customHeight="1" x14ac:dyDescent="0.25">
      <c r="A1435" s="239" t="s">
        <v>2162</v>
      </c>
      <c r="B1435" s="249"/>
      <c r="C1435" s="250"/>
      <c r="D1435" s="242"/>
      <c r="E1435" s="260"/>
      <c r="F1435" s="244"/>
      <c r="G1435" s="287" t="s">
        <v>1244</v>
      </c>
      <c r="H1435" s="275"/>
      <c r="I1435" s="242"/>
      <c r="J1435" s="242"/>
      <c r="K1435" s="246"/>
      <c r="L1435" s="246"/>
      <c r="M1435" s="242"/>
      <c r="N1435" s="242"/>
      <c r="O1435" s="242"/>
      <c r="P1435" s="242"/>
      <c r="Q1435" s="247"/>
      <c r="R1435" s="242"/>
      <c r="S1435" s="242"/>
      <c r="T1435" s="244"/>
      <c r="U1435" s="244"/>
      <c r="V1435" s="244"/>
      <c r="W1435" s="242"/>
    </row>
    <row r="1436" spans="1:23" ht="15" customHeight="1" x14ac:dyDescent="0.25">
      <c r="A1436" s="239" t="s">
        <v>2162</v>
      </c>
      <c r="B1436" s="249"/>
      <c r="C1436" s="250"/>
      <c r="D1436" s="242"/>
      <c r="E1436" s="260"/>
      <c r="F1436" s="244"/>
      <c r="G1436" s="287" t="s">
        <v>1244</v>
      </c>
      <c r="H1436" s="275"/>
      <c r="I1436" s="242"/>
      <c r="J1436" s="242"/>
      <c r="K1436" s="246"/>
      <c r="L1436" s="246"/>
      <c r="M1436" s="242"/>
      <c r="N1436" s="242"/>
      <c r="O1436" s="242"/>
      <c r="P1436" s="242"/>
      <c r="Q1436" s="247"/>
      <c r="R1436" s="242"/>
      <c r="S1436" s="242"/>
      <c r="T1436" s="244"/>
      <c r="U1436" s="244"/>
      <c r="V1436" s="244"/>
      <c r="W1436" s="242"/>
    </row>
    <row r="1437" spans="1:23" s="337" customFormat="1" ht="15" customHeight="1" x14ac:dyDescent="0.25">
      <c r="A1437" s="327" t="s">
        <v>2162</v>
      </c>
      <c r="B1437" s="328"/>
      <c r="C1437" s="329"/>
      <c r="D1437" s="330" t="s">
        <v>1216</v>
      </c>
      <c r="E1437" s="298"/>
      <c r="F1437" s="331"/>
      <c r="G1437" s="332" t="s">
        <v>1245</v>
      </c>
      <c r="H1437" s="333"/>
      <c r="I1437" s="334"/>
      <c r="J1437" s="334"/>
      <c r="K1437" s="319" t="s">
        <v>1216</v>
      </c>
      <c r="L1437" s="335"/>
      <c r="M1437" s="335"/>
      <c r="N1437" s="335"/>
      <c r="O1437" s="335"/>
      <c r="P1437" s="335"/>
      <c r="Q1437" s="335"/>
      <c r="R1437" s="335"/>
      <c r="S1437" s="336"/>
      <c r="T1437" s="331"/>
      <c r="U1437" s="331"/>
      <c r="V1437" s="331"/>
      <c r="W1437" s="334"/>
    </row>
    <row r="1438" spans="1:23" ht="15" customHeight="1" x14ac:dyDescent="0.25">
      <c r="A1438" s="239" t="s">
        <v>2162</v>
      </c>
      <c r="B1438" s="249"/>
      <c r="C1438" s="250"/>
      <c r="D1438" s="242"/>
      <c r="E1438" s="260"/>
      <c r="F1438" s="244"/>
      <c r="G1438" s="287" t="s">
        <v>1245</v>
      </c>
      <c r="H1438" s="275"/>
      <c r="I1438" s="242"/>
      <c r="J1438" s="242"/>
      <c r="K1438" s="246"/>
      <c r="L1438" s="246"/>
      <c r="M1438" s="242"/>
      <c r="N1438" s="242"/>
      <c r="O1438" s="242"/>
      <c r="P1438" s="242"/>
      <c r="Q1438" s="247"/>
      <c r="R1438" s="242"/>
      <c r="S1438" s="242"/>
      <c r="T1438" s="244"/>
      <c r="U1438" s="244"/>
      <c r="V1438" s="244"/>
      <c r="W1438" s="242"/>
    </row>
    <row r="1439" spans="1:23" ht="15" customHeight="1" x14ac:dyDescent="0.25">
      <c r="A1439" s="239" t="s">
        <v>2162</v>
      </c>
      <c r="B1439" s="249"/>
      <c r="C1439" s="250"/>
      <c r="D1439" s="242"/>
      <c r="E1439" s="260"/>
      <c r="F1439" s="244"/>
      <c r="G1439" s="287" t="s">
        <v>1245</v>
      </c>
      <c r="H1439" s="275"/>
      <c r="I1439" s="242"/>
      <c r="J1439" s="242"/>
      <c r="K1439" s="246"/>
      <c r="L1439" s="246"/>
      <c r="M1439" s="242"/>
      <c r="N1439" s="242"/>
      <c r="O1439" s="242"/>
      <c r="P1439" s="242"/>
      <c r="Q1439" s="247"/>
      <c r="R1439" s="242"/>
      <c r="S1439" s="242"/>
      <c r="T1439" s="244"/>
      <c r="U1439" s="244"/>
      <c r="V1439" s="244"/>
      <c r="W1439" s="242"/>
    </row>
    <row r="1440" spans="1:23" ht="15" customHeight="1" x14ac:dyDescent="0.25">
      <c r="A1440" s="239" t="s">
        <v>2162</v>
      </c>
      <c r="B1440" s="249"/>
      <c r="C1440" s="250"/>
      <c r="D1440" s="242"/>
      <c r="E1440" s="260"/>
      <c r="F1440" s="244"/>
      <c r="G1440" s="287" t="s">
        <v>1245</v>
      </c>
      <c r="H1440" s="275"/>
      <c r="I1440" s="242"/>
      <c r="J1440" s="242"/>
      <c r="K1440" s="246"/>
      <c r="L1440" s="246"/>
      <c r="M1440" s="242"/>
      <c r="N1440" s="242"/>
      <c r="O1440" s="242"/>
      <c r="P1440" s="242"/>
      <c r="Q1440" s="247"/>
      <c r="R1440" s="242"/>
      <c r="S1440" s="242"/>
      <c r="T1440" s="244"/>
      <c r="U1440" s="244"/>
      <c r="V1440" s="244"/>
      <c r="W1440" s="242"/>
    </row>
    <row r="1441" spans="1:23" ht="15" customHeight="1" x14ac:dyDescent="0.25">
      <c r="A1441" s="239" t="s">
        <v>2162</v>
      </c>
      <c r="B1441" s="249"/>
      <c r="C1441" s="250"/>
      <c r="D1441" s="242"/>
      <c r="E1441" s="260"/>
      <c r="F1441" s="244"/>
      <c r="G1441" s="287" t="s">
        <v>1245</v>
      </c>
      <c r="H1441" s="275"/>
      <c r="I1441" s="242"/>
      <c r="J1441" s="242"/>
      <c r="K1441" s="246"/>
      <c r="L1441" s="246"/>
      <c r="M1441" s="242"/>
      <c r="N1441" s="242"/>
      <c r="O1441" s="242"/>
      <c r="P1441" s="242"/>
      <c r="Q1441" s="247"/>
      <c r="R1441" s="242"/>
      <c r="S1441" s="242"/>
      <c r="T1441" s="244"/>
      <c r="U1441" s="244"/>
      <c r="V1441" s="244"/>
      <c r="W1441" s="242"/>
    </row>
    <row r="1442" spans="1:23" ht="15" customHeight="1" x14ac:dyDescent="0.25">
      <c r="A1442" s="239" t="s">
        <v>2162</v>
      </c>
      <c r="B1442" s="249"/>
      <c r="C1442" s="250"/>
      <c r="D1442" s="242"/>
      <c r="E1442" s="260"/>
      <c r="F1442" s="244"/>
      <c r="G1442" s="287" t="s">
        <v>1245</v>
      </c>
      <c r="H1442" s="275"/>
      <c r="I1442" s="242"/>
      <c r="J1442" s="242"/>
      <c r="K1442" s="246"/>
      <c r="L1442" s="246"/>
      <c r="M1442" s="242"/>
      <c r="N1442" s="242"/>
      <c r="O1442" s="242"/>
      <c r="P1442" s="242"/>
      <c r="Q1442" s="247"/>
      <c r="R1442" s="242"/>
      <c r="S1442" s="242"/>
      <c r="T1442" s="244"/>
      <c r="U1442" s="244"/>
      <c r="V1442" s="244"/>
      <c r="W1442" s="242"/>
    </row>
    <row r="1443" spans="1:23" ht="15" customHeight="1" x14ac:dyDescent="0.25">
      <c r="A1443" s="239" t="s">
        <v>2162</v>
      </c>
      <c r="B1443" s="249"/>
      <c r="C1443" s="250"/>
      <c r="D1443" s="242"/>
      <c r="E1443" s="260"/>
      <c r="F1443" s="244"/>
      <c r="G1443" s="287" t="s">
        <v>1245</v>
      </c>
      <c r="H1443" s="275"/>
      <c r="I1443" s="242"/>
      <c r="J1443" s="242"/>
      <c r="K1443" s="246"/>
      <c r="L1443" s="246"/>
      <c r="M1443" s="242"/>
      <c r="N1443" s="242"/>
      <c r="O1443" s="242"/>
      <c r="P1443" s="242"/>
      <c r="Q1443" s="247"/>
      <c r="R1443" s="242"/>
      <c r="S1443" s="242"/>
      <c r="T1443" s="244"/>
      <c r="U1443" s="244"/>
      <c r="V1443" s="244"/>
      <c r="W1443" s="242"/>
    </row>
    <row r="1444" spans="1:23" ht="15" customHeight="1" x14ac:dyDescent="0.25">
      <c r="A1444" s="239" t="s">
        <v>2162</v>
      </c>
      <c r="B1444" s="249"/>
      <c r="C1444" s="250"/>
      <c r="D1444" s="242"/>
      <c r="E1444" s="260"/>
      <c r="F1444" s="244"/>
      <c r="G1444" s="287" t="s">
        <v>1245</v>
      </c>
      <c r="H1444" s="275"/>
      <c r="I1444" s="242"/>
      <c r="J1444" s="242"/>
      <c r="K1444" s="246"/>
      <c r="L1444" s="246"/>
      <c r="M1444" s="242"/>
      <c r="N1444" s="242"/>
      <c r="O1444" s="242"/>
      <c r="P1444" s="242"/>
      <c r="Q1444" s="247"/>
      <c r="R1444" s="242"/>
      <c r="S1444" s="242"/>
      <c r="T1444" s="244"/>
      <c r="U1444" s="244"/>
      <c r="V1444" s="244"/>
      <c r="W1444" s="242"/>
    </row>
    <row r="1445" spans="1:23" ht="15" customHeight="1" x14ac:dyDescent="0.25">
      <c r="A1445" s="239" t="s">
        <v>2162</v>
      </c>
      <c r="B1445" s="249"/>
      <c r="C1445" s="250"/>
      <c r="D1445" s="242"/>
      <c r="E1445" s="260"/>
      <c r="F1445" s="244"/>
      <c r="G1445" s="287" t="s">
        <v>1245</v>
      </c>
      <c r="H1445" s="275"/>
      <c r="I1445" s="242"/>
      <c r="J1445" s="242"/>
      <c r="K1445" s="246"/>
      <c r="L1445" s="246"/>
      <c r="M1445" s="242"/>
      <c r="N1445" s="242"/>
      <c r="O1445" s="242"/>
      <c r="P1445" s="242"/>
      <c r="Q1445" s="247"/>
      <c r="R1445" s="242"/>
      <c r="S1445" s="242"/>
      <c r="T1445" s="244"/>
      <c r="U1445" s="244"/>
      <c r="V1445" s="244"/>
      <c r="W1445" s="242"/>
    </row>
    <row r="1446" spans="1:23" ht="15" customHeight="1" x14ac:dyDescent="0.25">
      <c r="A1446" s="239" t="s">
        <v>2162</v>
      </c>
      <c r="B1446" s="249"/>
      <c r="C1446" s="250"/>
      <c r="D1446" s="242"/>
      <c r="E1446" s="260"/>
      <c r="F1446" s="244"/>
      <c r="G1446" s="287" t="s">
        <v>1245</v>
      </c>
      <c r="H1446" s="275"/>
      <c r="I1446" s="242"/>
      <c r="J1446" s="242"/>
      <c r="K1446" s="246"/>
      <c r="L1446" s="246"/>
      <c r="M1446" s="242"/>
      <c r="N1446" s="242"/>
      <c r="O1446" s="242"/>
      <c r="P1446" s="242"/>
      <c r="Q1446" s="247"/>
      <c r="R1446" s="242"/>
      <c r="S1446" s="242"/>
      <c r="T1446" s="244"/>
      <c r="U1446" s="244"/>
      <c r="V1446" s="244"/>
      <c r="W1446" s="242"/>
    </row>
    <row r="1447" spans="1:23" ht="15" customHeight="1" x14ac:dyDescent="0.25">
      <c r="A1447" s="239" t="s">
        <v>2162</v>
      </c>
      <c r="B1447" s="249"/>
      <c r="C1447" s="250"/>
      <c r="D1447" s="242"/>
      <c r="E1447" s="260"/>
      <c r="F1447" s="244"/>
      <c r="G1447" s="287" t="s">
        <v>1245</v>
      </c>
      <c r="H1447" s="275"/>
      <c r="I1447" s="242"/>
      <c r="J1447" s="242"/>
      <c r="K1447" s="246"/>
      <c r="L1447" s="246"/>
      <c r="M1447" s="242"/>
      <c r="N1447" s="242"/>
      <c r="O1447" s="242"/>
      <c r="P1447" s="242"/>
      <c r="Q1447" s="247"/>
      <c r="R1447" s="242"/>
      <c r="S1447" s="242"/>
      <c r="T1447" s="244"/>
      <c r="U1447" s="244"/>
      <c r="V1447" s="244"/>
      <c r="W1447" s="242"/>
    </row>
    <row r="1448" spans="1:23" s="337" customFormat="1" ht="15" customHeight="1" x14ac:dyDescent="0.25">
      <c r="A1448" s="327" t="s">
        <v>2162</v>
      </c>
      <c r="B1448" s="328"/>
      <c r="C1448" s="329"/>
      <c r="D1448" s="330" t="s">
        <v>1216</v>
      </c>
      <c r="E1448" s="298"/>
      <c r="F1448" s="331"/>
      <c r="G1448" s="332" t="s">
        <v>1246</v>
      </c>
      <c r="H1448" s="333"/>
      <c r="I1448" s="334"/>
      <c r="J1448" s="334"/>
      <c r="K1448" s="319" t="s">
        <v>1216</v>
      </c>
      <c r="L1448" s="335"/>
      <c r="M1448" s="335"/>
      <c r="N1448" s="335"/>
      <c r="O1448" s="335"/>
      <c r="P1448" s="335"/>
      <c r="Q1448" s="335"/>
      <c r="R1448" s="335"/>
      <c r="S1448" s="336"/>
      <c r="T1448" s="331"/>
      <c r="U1448" s="331"/>
      <c r="V1448" s="331"/>
      <c r="W1448" s="334"/>
    </row>
    <row r="1449" spans="1:23" ht="15" customHeight="1" x14ac:dyDescent="0.25">
      <c r="A1449" s="239" t="s">
        <v>2162</v>
      </c>
      <c r="B1449" s="249"/>
      <c r="C1449" s="250"/>
      <c r="D1449" s="242"/>
      <c r="E1449" s="260"/>
      <c r="F1449" s="244"/>
      <c r="G1449" s="287" t="s">
        <v>1246</v>
      </c>
      <c r="H1449" s="275"/>
      <c r="I1449" s="242"/>
      <c r="J1449" s="242"/>
      <c r="K1449" s="246"/>
      <c r="L1449" s="246"/>
      <c r="M1449" s="242"/>
      <c r="N1449" s="242"/>
      <c r="O1449" s="242"/>
      <c r="P1449" s="242"/>
      <c r="Q1449" s="247"/>
      <c r="R1449" s="242"/>
      <c r="S1449" s="242"/>
      <c r="T1449" s="244"/>
      <c r="U1449" s="244"/>
      <c r="V1449" s="244"/>
      <c r="W1449" s="242"/>
    </row>
    <row r="1450" spans="1:23" ht="15" customHeight="1" x14ac:dyDescent="0.25">
      <c r="A1450" s="239" t="s">
        <v>2162</v>
      </c>
      <c r="B1450" s="249"/>
      <c r="C1450" s="250"/>
      <c r="D1450" s="242"/>
      <c r="E1450" s="260"/>
      <c r="F1450" s="244"/>
      <c r="G1450" s="287" t="s">
        <v>1246</v>
      </c>
      <c r="H1450" s="275"/>
      <c r="I1450" s="242"/>
      <c r="J1450" s="242"/>
      <c r="K1450" s="246"/>
      <c r="L1450" s="246"/>
      <c r="M1450" s="242"/>
      <c r="N1450" s="242"/>
      <c r="O1450" s="242"/>
      <c r="P1450" s="242"/>
      <c r="Q1450" s="247"/>
      <c r="R1450" s="242"/>
      <c r="S1450" s="242"/>
      <c r="T1450" s="244"/>
      <c r="U1450" s="244"/>
      <c r="V1450" s="244"/>
      <c r="W1450" s="242"/>
    </row>
    <row r="1451" spans="1:23" ht="15" customHeight="1" x14ac:dyDescent="0.25">
      <c r="A1451" s="239" t="s">
        <v>2162</v>
      </c>
      <c r="B1451" s="249"/>
      <c r="C1451" s="250"/>
      <c r="D1451" s="242"/>
      <c r="E1451" s="260"/>
      <c r="F1451" s="244"/>
      <c r="G1451" s="287" t="s">
        <v>1246</v>
      </c>
      <c r="H1451" s="275"/>
      <c r="I1451" s="242"/>
      <c r="J1451" s="242"/>
      <c r="K1451" s="246"/>
      <c r="L1451" s="246"/>
      <c r="M1451" s="242"/>
      <c r="N1451" s="242"/>
      <c r="O1451" s="242"/>
      <c r="P1451" s="242"/>
      <c r="Q1451" s="247"/>
      <c r="R1451" s="242"/>
      <c r="S1451" s="242"/>
      <c r="T1451" s="244"/>
      <c r="U1451" s="244"/>
      <c r="V1451" s="244"/>
      <c r="W1451" s="242"/>
    </row>
    <row r="1452" spans="1:23" ht="15" customHeight="1" x14ac:dyDescent="0.25">
      <c r="A1452" s="239" t="s">
        <v>2162</v>
      </c>
      <c r="B1452" s="249"/>
      <c r="C1452" s="250"/>
      <c r="D1452" s="242"/>
      <c r="E1452" s="260"/>
      <c r="F1452" s="244"/>
      <c r="G1452" s="287" t="s">
        <v>1246</v>
      </c>
      <c r="H1452" s="275"/>
      <c r="I1452" s="242"/>
      <c r="J1452" s="242"/>
      <c r="K1452" s="246"/>
      <c r="L1452" s="246"/>
      <c r="M1452" s="242"/>
      <c r="N1452" s="242"/>
      <c r="O1452" s="242"/>
      <c r="P1452" s="242"/>
      <c r="Q1452" s="247"/>
      <c r="R1452" s="242"/>
      <c r="S1452" s="242"/>
      <c r="T1452" s="244"/>
      <c r="U1452" s="244"/>
      <c r="V1452" s="244"/>
      <c r="W1452" s="242"/>
    </row>
    <row r="1453" spans="1:23" ht="15" customHeight="1" x14ac:dyDescent="0.25">
      <c r="A1453" s="239" t="s">
        <v>2162</v>
      </c>
      <c r="B1453" s="249"/>
      <c r="C1453" s="250"/>
      <c r="D1453" s="242"/>
      <c r="E1453" s="260"/>
      <c r="F1453" s="244"/>
      <c r="G1453" s="287" t="s">
        <v>1246</v>
      </c>
      <c r="H1453" s="275"/>
      <c r="I1453" s="242"/>
      <c r="J1453" s="242"/>
      <c r="K1453" s="246"/>
      <c r="L1453" s="246"/>
      <c r="M1453" s="242"/>
      <c r="N1453" s="242"/>
      <c r="O1453" s="242"/>
      <c r="P1453" s="242"/>
      <c r="Q1453" s="247"/>
      <c r="R1453" s="242"/>
      <c r="S1453" s="242"/>
      <c r="T1453" s="244"/>
      <c r="U1453" s="244"/>
      <c r="V1453" s="244"/>
      <c r="W1453" s="242"/>
    </row>
    <row r="1454" spans="1:23" ht="15" customHeight="1" x14ac:dyDescent="0.25">
      <c r="A1454" s="239" t="s">
        <v>2162</v>
      </c>
      <c r="B1454" s="249"/>
      <c r="C1454" s="250"/>
      <c r="D1454" s="242"/>
      <c r="E1454" s="260"/>
      <c r="F1454" s="244"/>
      <c r="G1454" s="287" t="s">
        <v>1246</v>
      </c>
      <c r="H1454" s="275"/>
      <c r="I1454" s="242"/>
      <c r="J1454" s="242"/>
      <c r="K1454" s="246"/>
      <c r="L1454" s="246"/>
      <c r="M1454" s="242"/>
      <c r="N1454" s="242"/>
      <c r="O1454" s="242"/>
      <c r="P1454" s="242"/>
      <c r="Q1454" s="247"/>
      <c r="R1454" s="242"/>
      <c r="S1454" s="242"/>
      <c r="T1454" s="244"/>
      <c r="U1454" s="244"/>
      <c r="V1454" s="244"/>
      <c r="W1454" s="242"/>
    </row>
    <row r="1455" spans="1:23" ht="15" customHeight="1" x14ac:dyDescent="0.25">
      <c r="A1455" s="239" t="s">
        <v>2162</v>
      </c>
      <c r="B1455" s="249"/>
      <c r="C1455" s="250"/>
      <c r="D1455" s="242"/>
      <c r="E1455" s="260"/>
      <c r="F1455" s="244"/>
      <c r="G1455" s="287" t="s">
        <v>1246</v>
      </c>
      <c r="H1455" s="275"/>
      <c r="I1455" s="242"/>
      <c r="J1455" s="242"/>
      <c r="K1455" s="246"/>
      <c r="L1455" s="246"/>
      <c r="M1455" s="242"/>
      <c r="N1455" s="242"/>
      <c r="O1455" s="242"/>
      <c r="P1455" s="242"/>
      <c r="Q1455" s="247"/>
      <c r="R1455" s="242"/>
      <c r="S1455" s="242"/>
      <c r="T1455" s="244"/>
      <c r="U1455" s="244"/>
      <c r="V1455" s="244"/>
      <c r="W1455" s="242"/>
    </row>
    <row r="1456" spans="1:23" ht="15" customHeight="1" x14ac:dyDescent="0.25">
      <c r="A1456" s="239" t="s">
        <v>2162</v>
      </c>
      <c r="B1456" s="249"/>
      <c r="C1456" s="250"/>
      <c r="D1456" s="242"/>
      <c r="E1456" s="260"/>
      <c r="F1456" s="244"/>
      <c r="G1456" s="287" t="s">
        <v>1246</v>
      </c>
      <c r="H1456" s="275"/>
      <c r="I1456" s="242"/>
      <c r="J1456" s="242"/>
      <c r="K1456" s="246"/>
      <c r="L1456" s="246"/>
      <c r="M1456" s="242"/>
      <c r="N1456" s="242"/>
      <c r="O1456" s="242"/>
      <c r="P1456" s="242"/>
      <c r="Q1456" s="247"/>
      <c r="R1456" s="242"/>
      <c r="S1456" s="242"/>
      <c r="T1456" s="244"/>
      <c r="U1456" s="244"/>
      <c r="V1456" s="244"/>
      <c r="W1456" s="242"/>
    </row>
    <row r="1457" spans="1:23" ht="15" customHeight="1" x14ac:dyDescent="0.25">
      <c r="A1457" s="239" t="s">
        <v>2162</v>
      </c>
      <c r="B1457" s="249"/>
      <c r="C1457" s="250"/>
      <c r="D1457" s="242"/>
      <c r="E1457" s="260"/>
      <c r="F1457" s="244"/>
      <c r="G1457" s="287" t="s">
        <v>1246</v>
      </c>
      <c r="H1457" s="275"/>
      <c r="I1457" s="242"/>
      <c r="J1457" s="242"/>
      <c r="K1457" s="246"/>
      <c r="L1457" s="246"/>
      <c r="M1457" s="242"/>
      <c r="N1457" s="242"/>
      <c r="O1457" s="242"/>
      <c r="P1457" s="242"/>
      <c r="Q1457" s="247"/>
      <c r="R1457" s="242"/>
      <c r="S1457" s="242"/>
      <c r="T1457" s="244"/>
      <c r="U1457" s="244"/>
      <c r="V1457" s="244"/>
      <c r="W1457" s="242"/>
    </row>
    <row r="1458" spans="1:23" ht="15" customHeight="1" x14ac:dyDescent="0.25">
      <c r="A1458" s="239" t="s">
        <v>2162</v>
      </c>
      <c r="B1458" s="249"/>
      <c r="C1458" s="250"/>
      <c r="D1458" s="242"/>
      <c r="E1458" s="260"/>
      <c r="F1458" s="244"/>
      <c r="G1458" s="287" t="s">
        <v>1246</v>
      </c>
      <c r="H1458" s="275"/>
      <c r="I1458" s="242"/>
      <c r="J1458" s="242"/>
      <c r="K1458" s="246"/>
      <c r="L1458" s="246"/>
      <c r="M1458" s="242"/>
      <c r="N1458" s="242"/>
      <c r="O1458" s="242"/>
      <c r="P1458" s="242"/>
      <c r="Q1458" s="247"/>
      <c r="R1458" s="242"/>
      <c r="S1458" s="242"/>
      <c r="T1458" s="244"/>
      <c r="U1458" s="244"/>
      <c r="V1458" s="244"/>
      <c r="W1458" s="242"/>
    </row>
    <row r="1459" spans="1:23" s="337" customFormat="1" ht="15" customHeight="1" x14ac:dyDescent="0.25">
      <c r="A1459" s="327" t="s">
        <v>2162</v>
      </c>
      <c r="B1459" s="328"/>
      <c r="C1459" s="329"/>
      <c r="D1459" s="330" t="s">
        <v>1216</v>
      </c>
      <c r="E1459" s="298"/>
      <c r="F1459" s="331"/>
      <c r="G1459" s="332" t="s">
        <v>1247</v>
      </c>
      <c r="H1459" s="333"/>
      <c r="I1459" s="334"/>
      <c r="J1459" s="334"/>
      <c r="K1459" s="319" t="s">
        <v>1216</v>
      </c>
      <c r="L1459" s="335"/>
      <c r="M1459" s="335"/>
      <c r="N1459" s="335"/>
      <c r="O1459" s="335"/>
      <c r="P1459" s="335"/>
      <c r="Q1459" s="335"/>
      <c r="R1459" s="335"/>
      <c r="S1459" s="336"/>
      <c r="T1459" s="331"/>
      <c r="U1459" s="331"/>
      <c r="V1459" s="331"/>
      <c r="W1459" s="334"/>
    </row>
    <row r="1460" spans="1:23" ht="15" customHeight="1" x14ac:dyDescent="0.25">
      <c r="A1460" s="239" t="s">
        <v>2162</v>
      </c>
      <c r="B1460" s="249"/>
      <c r="C1460" s="250"/>
      <c r="D1460" s="242"/>
      <c r="E1460" s="260"/>
      <c r="F1460" s="244"/>
      <c r="G1460" s="287" t="s">
        <v>1247</v>
      </c>
      <c r="H1460" s="275"/>
      <c r="I1460" s="242"/>
      <c r="J1460" s="242"/>
      <c r="K1460" s="246"/>
      <c r="L1460" s="246"/>
      <c r="M1460" s="242"/>
      <c r="N1460" s="242"/>
      <c r="O1460" s="242"/>
      <c r="P1460" s="242"/>
      <c r="Q1460" s="247"/>
      <c r="R1460" s="242"/>
      <c r="S1460" s="242"/>
      <c r="T1460" s="244"/>
      <c r="U1460" s="244"/>
      <c r="V1460" s="244"/>
      <c r="W1460" s="242"/>
    </row>
    <row r="1461" spans="1:23" ht="15" customHeight="1" x14ac:dyDescent="0.25">
      <c r="A1461" s="239" t="s">
        <v>2162</v>
      </c>
      <c r="B1461" s="249"/>
      <c r="C1461" s="250"/>
      <c r="D1461" s="242"/>
      <c r="E1461" s="260"/>
      <c r="F1461" s="244"/>
      <c r="G1461" s="287" t="s">
        <v>1247</v>
      </c>
      <c r="H1461" s="275"/>
      <c r="I1461" s="242"/>
      <c r="J1461" s="242"/>
      <c r="K1461" s="246"/>
      <c r="L1461" s="246"/>
      <c r="M1461" s="242"/>
      <c r="N1461" s="242"/>
      <c r="O1461" s="242"/>
      <c r="P1461" s="242"/>
      <c r="Q1461" s="247"/>
      <c r="R1461" s="242"/>
      <c r="S1461" s="242"/>
      <c r="T1461" s="244"/>
      <c r="U1461" s="244"/>
      <c r="V1461" s="244"/>
      <c r="W1461" s="242"/>
    </row>
    <row r="1462" spans="1:23" ht="15" customHeight="1" x14ac:dyDescent="0.25">
      <c r="A1462" s="239" t="s">
        <v>2162</v>
      </c>
      <c r="B1462" s="249"/>
      <c r="C1462" s="250"/>
      <c r="D1462" s="242"/>
      <c r="E1462" s="260"/>
      <c r="F1462" s="244"/>
      <c r="G1462" s="287" t="s">
        <v>1247</v>
      </c>
      <c r="H1462" s="275"/>
      <c r="I1462" s="242"/>
      <c r="J1462" s="242"/>
      <c r="K1462" s="246"/>
      <c r="L1462" s="246"/>
      <c r="M1462" s="242"/>
      <c r="N1462" s="242"/>
      <c r="O1462" s="242"/>
      <c r="P1462" s="242"/>
      <c r="Q1462" s="247"/>
      <c r="R1462" s="242"/>
      <c r="S1462" s="242"/>
      <c r="T1462" s="244"/>
      <c r="U1462" s="244"/>
      <c r="V1462" s="244"/>
      <c r="W1462" s="242"/>
    </row>
    <row r="1463" spans="1:23" ht="15" customHeight="1" x14ac:dyDescent="0.25">
      <c r="A1463" s="239" t="s">
        <v>2162</v>
      </c>
      <c r="B1463" s="249"/>
      <c r="C1463" s="250"/>
      <c r="D1463" s="242"/>
      <c r="E1463" s="260"/>
      <c r="F1463" s="244"/>
      <c r="G1463" s="287" t="s">
        <v>1247</v>
      </c>
      <c r="H1463" s="275"/>
      <c r="I1463" s="242"/>
      <c r="J1463" s="242"/>
      <c r="K1463" s="246"/>
      <c r="L1463" s="246"/>
      <c r="M1463" s="242"/>
      <c r="N1463" s="242"/>
      <c r="O1463" s="242"/>
      <c r="P1463" s="242"/>
      <c r="Q1463" s="247"/>
      <c r="R1463" s="242"/>
      <c r="S1463" s="242"/>
      <c r="T1463" s="244"/>
      <c r="U1463" s="244"/>
      <c r="V1463" s="244"/>
      <c r="W1463" s="242"/>
    </row>
    <row r="1464" spans="1:23" ht="15" customHeight="1" x14ac:dyDescent="0.25">
      <c r="A1464" s="239" t="s">
        <v>2162</v>
      </c>
      <c r="B1464" s="249"/>
      <c r="C1464" s="250"/>
      <c r="D1464" s="242"/>
      <c r="E1464" s="260"/>
      <c r="F1464" s="244"/>
      <c r="G1464" s="287" t="s">
        <v>1247</v>
      </c>
      <c r="H1464" s="275"/>
      <c r="I1464" s="242"/>
      <c r="J1464" s="242"/>
      <c r="K1464" s="246"/>
      <c r="L1464" s="246"/>
      <c r="M1464" s="242"/>
      <c r="N1464" s="242"/>
      <c r="O1464" s="242"/>
      <c r="P1464" s="242"/>
      <c r="Q1464" s="247"/>
      <c r="R1464" s="242"/>
      <c r="S1464" s="242"/>
      <c r="T1464" s="244"/>
      <c r="U1464" s="244"/>
      <c r="V1464" s="244"/>
      <c r="W1464" s="242"/>
    </row>
    <row r="1465" spans="1:23" ht="15" customHeight="1" x14ac:dyDescent="0.25">
      <c r="A1465" s="239" t="s">
        <v>2162</v>
      </c>
      <c r="B1465" s="249"/>
      <c r="C1465" s="250"/>
      <c r="D1465" s="242"/>
      <c r="E1465" s="260"/>
      <c r="F1465" s="244"/>
      <c r="G1465" s="287" t="s">
        <v>1247</v>
      </c>
      <c r="H1465" s="275"/>
      <c r="I1465" s="242"/>
      <c r="J1465" s="242"/>
      <c r="K1465" s="246"/>
      <c r="L1465" s="246"/>
      <c r="M1465" s="242"/>
      <c r="N1465" s="242"/>
      <c r="O1465" s="242"/>
      <c r="P1465" s="242"/>
      <c r="Q1465" s="247"/>
      <c r="R1465" s="242"/>
      <c r="S1465" s="242"/>
      <c r="T1465" s="244"/>
      <c r="U1465" s="244"/>
      <c r="V1465" s="244"/>
      <c r="W1465" s="242"/>
    </row>
    <row r="1466" spans="1:23" ht="15" customHeight="1" x14ac:dyDescent="0.25">
      <c r="A1466" s="239" t="s">
        <v>2162</v>
      </c>
      <c r="B1466" s="249"/>
      <c r="C1466" s="250"/>
      <c r="D1466" s="242"/>
      <c r="E1466" s="260"/>
      <c r="F1466" s="244"/>
      <c r="G1466" s="287" t="s">
        <v>1247</v>
      </c>
      <c r="H1466" s="275"/>
      <c r="I1466" s="242"/>
      <c r="J1466" s="242"/>
      <c r="K1466" s="246"/>
      <c r="L1466" s="246"/>
      <c r="M1466" s="242"/>
      <c r="N1466" s="242"/>
      <c r="O1466" s="242"/>
      <c r="P1466" s="242"/>
      <c r="Q1466" s="247"/>
      <c r="R1466" s="242"/>
      <c r="S1466" s="242"/>
      <c r="T1466" s="244"/>
      <c r="U1466" s="244"/>
      <c r="V1466" s="244"/>
      <c r="W1466" s="242"/>
    </row>
    <row r="1467" spans="1:23" ht="15" customHeight="1" x14ac:dyDescent="0.25">
      <c r="A1467" s="239" t="s">
        <v>2162</v>
      </c>
      <c r="B1467" s="249"/>
      <c r="C1467" s="250"/>
      <c r="D1467" s="242"/>
      <c r="E1467" s="260"/>
      <c r="F1467" s="244"/>
      <c r="G1467" s="287" t="s">
        <v>1247</v>
      </c>
      <c r="H1467" s="275"/>
      <c r="I1467" s="242"/>
      <c r="J1467" s="242"/>
      <c r="K1467" s="246"/>
      <c r="L1467" s="246"/>
      <c r="M1467" s="242"/>
      <c r="N1467" s="242"/>
      <c r="O1467" s="242"/>
      <c r="P1467" s="242"/>
      <c r="Q1467" s="247"/>
      <c r="R1467" s="242"/>
      <c r="S1467" s="242"/>
      <c r="T1467" s="244"/>
      <c r="U1467" s="244"/>
      <c r="V1467" s="244"/>
      <c r="W1467" s="242"/>
    </row>
    <row r="1468" spans="1:23" ht="15" customHeight="1" x14ac:dyDescent="0.25">
      <c r="A1468" s="239" t="s">
        <v>2162</v>
      </c>
      <c r="B1468" s="249"/>
      <c r="C1468" s="250"/>
      <c r="D1468" s="242"/>
      <c r="E1468" s="260"/>
      <c r="F1468" s="244"/>
      <c r="G1468" s="287" t="s">
        <v>1247</v>
      </c>
      <c r="H1468" s="275"/>
      <c r="I1468" s="242"/>
      <c r="J1468" s="242"/>
      <c r="K1468" s="246"/>
      <c r="L1468" s="246"/>
      <c r="M1468" s="242"/>
      <c r="N1468" s="242"/>
      <c r="O1468" s="242"/>
      <c r="P1468" s="242"/>
      <c r="Q1468" s="247"/>
      <c r="R1468" s="242"/>
      <c r="S1468" s="242"/>
      <c r="T1468" s="244"/>
      <c r="U1468" s="244"/>
      <c r="V1468" s="244"/>
      <c r="W1468" s="242"/>
    </row>
    <row r="1469" spans="1:23" ht="15" customHeight="1" x14ac:dyDescent="0.25">
      <c r="A1469" s="239" t="s">
        <v>2162</v>
      </c>
      <c r="B1469" s="249"/>
      <c r="C1469" s="250"/>
      <c r="D1469" s="242"/>
      <c r="E1469" s="260"/>
      <c r="F1469" s="244"/>
      <c r="G1469" s="287" t="s">
        <v>1247</v>
      </c>
      <c r="H1469" s="275"/>
      <c r="I1469" s="242"/>
      <c r="J1469" s="242"/>
      <c r="K1469" s="246"/>
      <c r="L1469" s="246"/>
      <c r="M1469" s="242"/>
      <c r="N1469" s="242"/>
      <c r="O1469" s="242"/>
      <c r="P1469" s="242"/>
      <c r="Q1469" s="247"/>
      <c r="R1469" s="242"/>
      <c r="S1469" s="242"/>
      <c r="T1469" s="244"/>
      <c r="U1469" s="244"/>
      <c r="V1469" s="244"/>
      <c r="W1469" s="242"/>
    </row>
    <row r="1470" spans="1:23" s="337" customFormat="1" ht="15" customHeight="1" x14ac:dyDescent="0.25">
      <c r="A1470" s="327" t="s">
        <v>2162</v>
      </c>
      <c r="B1470" s="328"/>
      <c r="C1470" s="329"/>
      <c r="D1470" s="330" t="s">
        <v>1216</v>
      </c>
      <c r="E1470" s="298"/>
      <c r="F1470" s="331"/>
      <c r="G1470" s="332" t="s">
        <v>1249</v>
      </c>
      <c r="H1470" s="333"/>
      <c r="I1470" s="334"/>
      <c r="J1470" s="334"/>
      <c r="K1470" s="335" t="s">
        <v>1216</v>
      </c>
      <c r="L1470" s="335"/>
      <c r="M1470" s="335"/>
      <c r="N1470" s="335"/>
      <c r="O1470" s="335"/>
      <c r="P1470" s="335"/>
      <c r="Q1470" s="335"/>
      <c r="R1470" s="335"/>
      <c r="S1470" s="336"/>
      <c r="T1470" s="331"/>
      <c r="U1470" s="331"/>
      <c r="V1470" s="331"/>
      <c r="W1470" s="334"/>
    </row>
    <row r="1471" spans="1:23" ht="15" customHeight="1" x14ac:dyDescent="0.25">
      <c r="A1471" s="239" t="s">
        <v>2162</v>
      </c>
      <c r="B1471" s="249"/>
      <c r="C1471" s="250"/>
      <c r="D1471" s="242"/>
      <c r="E1471" s="260"/>
      <c r="F1471" s="244"/>
      <c r="G1471" s="287" t="s">
        <v>1249</v>
      </c>
      <c r="H1471" s="275" t="s">
        <v>2219</v>
      </c>
      <c r="I1471" s="242" t="s">
        <v>742</v>
      </c>
      <c r="J1471" s="242" t="s">
        <v>1496</v>
      </c>
      <c r="K1471" s="246" t="s">
        <v>1216</v>
      </c>
      <c r="L1471" s="246" t="s">
        <v>1216</v>
      </c>
      <c r="M1471" s="242" t="s">
        <v>2164</v>
      </c>
      <c r="N1471" s="242" t="s">
        <v>1495</v>
      </c>
      <c r="O1471" s="242" t="s">
        <v>1469</v>
      </c>
      <c r="P1471" s="242" t="s">
        <v>1039</v>
      </c>
      <c r="Q1471" s="247" t="s">
        <v>1142</v>
      </c>
      <c r="R1471" s="242" t="s">
        <v>1141</v>
      </c>
      <c r="S1471" s="242"/>
      <c r="T1471" s="244" t="s">
        <v>2162</v>
      </c>
      <c r="U1471" s="244">
        <v>29900</v>
      </c>
      <c r="V1471" s="244">
        <v>0</v>
      </c>
      <c r="W1471" s="242" t="s">
        <v>2165</v>
      </c>
    </row>
    <row r="1472" spans="1:23" ht="15" customHeight="1" x14ac:dyDescent="0.25">
      <c r="A1472" s="239" t="s">
        <v>2162</v>
      </c>
      <c r="B1472" s="249"/>
      <c r="C1472" s="250"/>
      <c r="D1472" s="242"/>
      <c r="E1472" s="260"/>
      <c r="F1472" s="244"/>
      <c r="G1472" s="287" t="s">
        <v>1249</v>
      </c>
      <c r="H1472" s="275" t="s">
        <v>2219</v>
      </c>
      <c r="I1472" s="242" t="s">
        <v>742</v>
      </c>
      <c r="J1472" s="242" t="s">
        <v>1496</v>
      </c>
      <c r="K1472" s="246" t="s">
        <v>1216</v>
      </c>
      <c r="L1472" s="246" t="s">
        <v>1216</v>
      </c>
      <c r="M1472" s="242" t="s">
        <v>2164</v>
      </c>
      <c r="N1472" s="242" t="s">
        <v>1495</v>
      </c>
      <c r="O1472" s="242" t="s">
        <v>1469</v>
      </c>
      <c r="P1472" s="242" t="s">
        <v>1039</v>
      </c>
      <c r="Q1472" s="247" t="s">
        <v>1142</v>
      </c>
      <c r="R1472" s="242" t="s">
        <v>1141</v>
      </c>
      <c r="S1472" s="242"/>
      <c r="T1472" s="244" t="s">
        <v>2162</v>
      </c>
      <c r="U1472" s="244">
        <v>66000</v>
      </c>
      <c r="V1472" s="244">
        <v>0</v>
      </c>
      <c r="W1472" s="242" t="s">
        <v>2165</v>
      </c>
    </row>
    <row r="1473" spans="1:23" ht="15" customHeight="1" x14ac:dyDescent="0.25">
      <c r="A1473" s="239" t="s">
        <v>2162</v>
      </c>
      <c r="B1473" s="249"/>
      <c r="C1473" s="250"/>
      <c r="D1473" s="242"/>
      <c r="E1473" s="260"/>
      <c r="F1473" s="244"/>
      <c r="G1473" s="287" t="s">
        <v>1249</v>
      </c>
      <c r="H1473" s="275" t="s">
        <v>2219</v>
      </c>
      <c r="I1473" s="242" t="s">
        <v>742</v>
      </c>
      <c r="J1473" s="242" t="s">
        <v>1496</v>
      </c>
      <c r="K1473" s="246" t="s">
        <v>1216</v>
      </c>
      <c r="L1473" s="246" t="s">
        <v>1216</v>
      </c>
      <c r="M1473" s="242" t="s">
        <v>2164</v>
      </c>
      <c r="N1473" s="242" t="s">
        <v>1495</v>
      </c>
      <c r="O1473" s="242" t="s">
        <v>1469</v>
      </c>
      <c r="P1473" s="242" t="s">
        <v>1039</v>
      </c>
      <c r="Q1473" s="247" t="s">
        <v>1142</v>
      </c>
      <c r="R1473" s="242" t="s">
        <v>1141</v>
      </c>
      <c r="S1473" s="242"/>
      <c r="T1473" s="244" t="s">
        <v>2162</v>
      </c>
      <c r="U1473" s="244">
        <v>66000</v>
      </c>
      <c r="V1473" s="244">
        <v>0</v>
      </c>
      <c r="W1473" s="242" t="s">
        <v>2165</v>
      </c>
    </row>
    <row r="1474" spans="1:23" ht="15" customHeight="1" x14ac:dyDescent="0.25">
      <c r="A1474" s="239" t="s">
        <v>2162</v>
      </c>
      <c r="B1474" s="249"/>
      <c r="C1474" s="250"/>
      <c r="D1474" s="242"/>
      <c r="E1474" s="260"/>
      <c r="F1474" s="244"/>
      <c r="G1474" s="287" t="s">
        <v>1249</v>
      </c>
      <c r="H1474" s="275" t="s">
        <v>2219</v>
      </c>
      <c r="I1474" s="242" t="s">
        <v>742</v>
      </c>
      <c r="J1474" s="242" t="s">
        <v>1496</v>
      </c>
      <c r="K1474" s="246" t="s">
        <v>1216</v>
      </c>
      <c r="L1474" s="246" t="s">
        <v>1216</v>
      </c>
      <c r="M1474" s="242" t="s">
        <v>2164</v>
      </c>
      <c r="N1474" s="242" t="s">
        <v>1495</v>
      </c>
      <c r="O1474" s="242" t="s">
        <v>1469</v>
      </c>
      <c r="P1474" s="242" t="s">
        <v>1039</v>
      </c>
      <c r="Q1474" s="247" t="s">
        <v>1142</v>
      </c>
      <c r="R1474" s="242" t="s">
        <v>1141</v>
      </c>
      <c r="S1474" s="242"/>
      <c r="T1474" s="244" t="s">
        <v>2162</v>
      </c>
      <c r="U1474" s="244">
        <v>110000</v>
      </c>
      <c r="V1474" s="244">
        <v>0</v>
      </c>
      <c r="W1474" s="242" t="s">
        <v>2165</v>
      </c>
    </row>
    <row r="1475" spans="1:23" ht="15" customHeight="1" x14ac:dyDescent="0.25">
      <c r="A1475" s="239" t="s">
        <v>2162</v>
      </c>
      <c r="B1475" s="249"/>
      <c r="C1475" s="250"/>
      <c r="D1475" s="242"/>
      <c r="E1475" s="260"/>
      <c r="F1475" s="244"/>
      <c r="G1475" s="287" t="s">
        <v>1249</v>
      </c>
      <c r="H1475" s="275"/>
      <c r="I1475" s="242"/>
      <c r="J1475" s="242"/>
      <c r="K1475" s="246"/>
      <c r="L1475" s="246"/>
      <c r="M1475" s="242"/>
      <c r="N1475" s="242"/>
      <c r="O1475" s="242"/>
      <c r="P1475" s="242"/>
      <c r="Q1475" s="247"/>
      <c r="R1475" s="242"/>
      <c r="S1475" s="242"/>
      <c r="T1475" s="244"/>
      <c r="U1475" s="244"/>
      <c r="V1475" s="244"/>
      <c r="W1475" s="242"/>
    </row>
    <row r="1476" spans="1:23" ht="15" customHeight="1" x14ac:dyDescent="0.25">
      <c r="A1476" s="239" t="s">
        <v>2162</v>
      </c>
      <c r="B1476" s="249"/>
      <c r="C1476" s="250"/>
      <c r="D1476" s="242"/>
      <c r="E1476" s="260"/>
      <c r="F1476" s="244"/>
      <c r="G1476" s="287" t="s">
        <v>1249</v>
      </c>
      <c r="H1476" s="275"/>
      <c r="I1476" s="242"/>
      <c r="J1476" s="242"/>
      <c r="K1476" s="246"/>
      <c r="L1476" s="246"/>
      <c r="M1476" s="242"/>
      <c r="N1476" s="242"/>
      <c r="O1476" s="242"/>
      <c r="P1476" s="242"/>
      <c r="Q1476" s="247"/>
      <c r="R1476" s="242"/>
      <c r="S1476" s="242"/>
      <c r="T1476" s="244"/>
      <c r="U1476" s="244"/>
      <c r="V1476" s="244"/>
      <c r="W1476" s="242"/>
    </row>
    <row r="1477" spans="1:23" ht="15" customHeight="1" x14ac:dyDescent="0.25">
      <c r="A1477" s="239" t="s">
        <v>2162</v>
      </c>
      <c r="B1477" s="249"/>
      <c r="C1477" s="250"/>
      <c r="D1477" s="242"/>
      <c r="E1477" s="260"/>
      <c r="F1477" s="244"/>
      <c r="G1477" s="287" t="s">
        <v>1249</v>
      </c>
      <c r="H1477" s="275"/>
      <c r="I1477" s="242"/>
      <c r="J1477" s="242"/>
      <c r="K1477" s="246"/>
      <c r="L1477" s="246"/>
      <c r="M1477" s="242"/>
      <c r="N1477" s="242"/>
      <c r="O1477" s="242"/>
      <c r="P1477" s="242"/>
      <c r="Q1477" s="247"/>
      <c r="R1477" s="242"/>
      <c r="S1477" s="242"/>
      <c r="T1477" s="244"/>
      <c r="U1477" s="244"/>
      <c r="V1477" s="244"/>
      <c r="W1477" s="242"/>
    </row>
    <row r="1478" spans="1:23" ht="15" customHeight="1" x14ac:dyDescent="0.25">
      <c r="A1478" s="239" t="s">
        <v>2162</v>
      </c>
      <c r="B1478" s="249"/>
      <c r="C1478" s="250"/>
      <c r="D1478" s="242"/>
      <c r="E1478" s="260"/>
      <c r="F1478" s="244"/>
      <c r="G1478" s="287" t="s">
        <v>1249</v>
      </c>
      <c r="H1478" s="275"/>
      <c r="I1478" s="242"/>
      <c r="J1478" s="242"/>
      <c r="K1478" s="246"/>
      <c r="L1478" s="246"/>
      <c r="M1478" s="242"/>
      <c r="N1478" s="242"/>
      <c r="O1478" s="242"/>
      <c r="P1478" s="242"/>
      <c r="Q1478" s="247"/>
      <c r="R1478" s="242"/>
      <c r="S1478" s="242"/>
      <c r="T1478" s="244"/>
      <c r="U1478" s="244"/>
      <c r="V1478" s="244"/>
      <c r="W1478" s="242"/>
    </row>
    <row r="1479" spans="1:23" ht="15" customHeight="1" x14ac:dyDescent="0.25">
      <c r="A1479" s="239" t="s">
        <v>2162</v>
      </c>
      <c r="B1479" s="249"/>
      <c r="C1479" s="250"/>
      <c r="D1479" s="242"/>
      <c r="E1479" s="260"/>
      <c r="F1479" s="244"/>
      <c r="G1479" s="287" t="s">
        <v>1249</v>
      </c>
      <c r="H1479" s="275"/>
      <c r="I1479" s="242"/>
      <c r="J1479" s="242"/>
      <c r="K1479" s="246"/>
      <c r="L1479" s="246"/>
      <c r="M1479" s="242"/>
      <c r="N1479" s="242"/>
      <c r="O1479" s="242"/>
      <c r="P1479" s="242"/>
      <c r="Q1479" s="247"/>
      <c r="R1479" s="242"/>
      <c r="S1479" s="242"/>
      <c r="T1479" s="244"/>
      <c r="U1479" s="244"/>
      <c r="V1479" s="244"/>
      <c r="W1479" s="242"/>
    </row>
    <row r="1480" spans="1:23" ht="15" customHeight="1" x14ac:dyDescent="0.25">
      <c r="A1480" s="239" t="s">
        <v>2162</v>
      </c>
      <c r="B1480" s="249"/>
      <c r="C1480" s="250"/>
      <c r="D1480" s="242"/>
      <c r="E1480" s="260"/>
      <c r="F1480" s="244"/>
      <c r="G1480" s="287" t="s">
        <v>1249</v>
      </c>
      <c r="H1480" s="275"/>
      <c r="I1480" s="242"/>
      <c r="J1480" s="242"/>
      <c r="K1480" s="246"/>
      <c r="L1480" s="246"/>
      <c r="M1480" s="242"/>
      <c r="N1480" s="242"/>
      <c r="O1480" s="242"/>
      <c r="P1480" s="242"/>
      <c r="Q1480" s="247"/>
      <c r="R1480" s="242"/>
      <c r="S1480" s="242"/>
      <c r="T1480" s="244"/>
      <c r="U1480" s="244"/>
      <c r="V1480" s="244"/>
      <c r="W1480" s="242"/>
    </row>
    <row r="1481" spans="1:23" s="337" customFormat="1" ht="15" customHeight="1" x14ac:dyDescent="0.25">
      <c r="A1481" s="327" t="s">
        <v>2162</v>
      </c>
      <c r="B1481" s="328"/>
      <c r="C1481" s="329"/>
      <c r="D1481" s="330" t="s">
        <v>1216</v>
      </c>
      <c r="E1481" s="298"/>
      <c r="F1481" s="331"/>
      <c r="G1481" s="332" t="s">
        <v>1250</v>
      </c>
      <c r="H1481" s="333"/>
      <c r="I1481" s="334"/>
      <c r="J1481" s="334"/>
      <c r="K1481" s="335" t="s">
        <v>1216</v>
      </c>
      <c r="L1481" s="335"/>
      <c r="M1481" s="335"/>
      <c r="N1481" s="335"/>
      <c r="O1481" s="335"/>
      <c r="P1481" s="335"/>
      <c r="Q1481" s="335"/>
      <c r="R1481" s="335"/>
      <c r="S1481" s="336"/>
      <c r="T1481" s="331"/>
      <c r="U1481" s="331"/>
      <c r="V1481" s="331"/>
      <c r="W1481" s="334"/>
    </row>
    <row r="1482" spans="1:23" x14ac:dyDescent="0.25">
      <c r="A1482" s="239" t="s">
        <v>2162</v>
      </c>
      <c r="B1482" s="249"/>
      <c r="C1482" s="250"/>
      <c r="D1482" s="242"/>
      <c r="E1482" s="260"/>
      <c r="F1482" s="244"/>
      <c r="G1482" s="287" t="s">
        <v>1250</v>
      </c>
      <c r="H1482" s="275" t="s">
        <v>2219</v>
      </c>
      <c r="I1482" s="257" t="s">
        <v>742</v>
      </c>
      <c r="J1482" s="242" t="s">
        <v>2325</v>
      </c>
      <c r="K1482" s="246" t="s">
        <v>1216</v>
      </c>
      <c r="L1482" s="246" t="s">
        <v>27</v>
      </c>
      <c r="M1482" s="242" t="s">
        <v>2164</v>
      </c>
      <c r="N1482" s="242" t="s">
        <v>1495</v>
      </c>
      <c r="O1482" s="242" t="s">
        <v>1474</v>
      </c>
      <c r="P1482" s="242" t="s">
        <v>1031</v>
      </c>
      <c r="Q1482" s="247" t="s">
        <v>1052</v>
      </c>
      <c r="R1482" s="242" t="s">
        <v>1121</v>
      </c>
      <c r="S1482" s="242"/>
      <c r="T1482" s="248" t="s">
        <v>2162</v>
      </c>
      <c r="U1482" s="248">
        <v>0</v>
      </c>
      <c r="V1482" s="248">
        <v>0</v>
      </c>
      <c r="W1482" s="242" t="s">
        <v>2165</v>
      </c>
    </row>
    <row r="1483" spans="1:23" x14ac:dyDescent="0.25">
      <c r="A1483" s="239" t="s">
        <v>2162</v>
      </c>
      <c r="B1483" s="249"/>
      <c r="C1483" s="250"/>
      <c r="D1483" s="242"/>
      <c r="E1483" s="260"/>
      <c r="F1483" s="244"/>
      <c r="G1483" s="287" t="s">
        <v>1250</v>
      </c>
      <c r="H1483" s="275" t="s">
        <v>2219</v>
      </c>
      <c r="I1483" s="257" t="s">
        <v>742</v>
      </c>
      <c r="J1483" s="242" t="s">
        <v>2326</v>
      </c>
      <c r="K1483" s="246" t="s">
        <v>1216</v>
      </c>
      <c r="L1483" s="246" t="s">
        <v>27</v>
      </c>
      <c r="M1483" s="242" t="s">
        <v>2164</v>
      </c>
      <c r="N1483" s="242" t="s">
        <v>1486</v>
      </c>
      <c r="O1483" s="242" t="s">
        <v>1474</v>
      </c>
      <c r="P1483" s="242" t="s">
        <v>1031</v>
      </c>
      <c r="Q1483" s="247" t="s">
        <v>1052</v>
      </c>
      <c r="R1483" s="242" t="s">
        <v>1121</v>
      </c>
      <c r="S1483" s="242"/>
      <c r="T1483" s="248" t="s">
        <v>2162</v>
      </c>
      <c r="U1483" s="248">
        <v>0</v>
      </c>
      <c r="V1483" s="248">
        <v>0</v>
      </c>
      <c r="W1483" s="242" t="s">
        <v>2165</v>
      </c>
    </row>
    <row r="1484" spans="1:23" x14ac:dyDescent="0.25">
      <c r="A1484" s="239" t="s">
        <v>2162</v>
      </c>
      <c r="B1484" s="249"/>
      <c r="C1484" s="250"/>
      <c r="D1484" s="242"/>
      <c r="E1484" s="260"/>
      <c r="F1484" s="244"/>
      <c r="G1484" s="287" t="s">
        <v>1250</v>
      </c>
      <c r="H1484" s="275"/>
      <c r="I1484" s="242"/>
      <c r="J1484" s="242"/>
      <c r="K1484" s="246"/>
      <c r="L1484" s="246"/>
      <c r="M1484" s="242"/>
      <c r="N1484" s="242"/>
      <c r="O1484" s="242"/>
      <c r="P1484" s="242"/>
      <c r="Q1484" s="247"/>
      <c r="R1484" s="242"/>
      <c r="S1484" s="242"/>
      <c r="T1484" s="248"/>
      <c r="U1484" s="248"/>
      <c r="V1484" s="248"/>
      <c r="W1484" s="242"/>
    </row>
    <row r="1485" spans="1:23" x14ac:dyDescent="0.25">
      <c r="A1485" s="239" t="s">
        <v>2162</v>
      </c>
      <c r="B1485" s="249"/>
      <c r="C1485" s="250"/>
      <c r="D1485" s="242"/>
      <c r="E1485" s="260"/>
      <c r="F1485" s="244"/>
      <c r="G1485" s="287" t="s">
        <v>1250</v>
      </c>
      <c r="H1485" s="275"/>
      <c r="I1485" s="242"/>
      <c r="J1485" s="242"/>
      <c r="K1485" s="246"/>
      <c r="L1485" s="246"/>
      <c r="M1485" s="242"/>
      <c r="N1485" s="242"/>
      <c r="O1485" s="242"/>
      <c r="P1485" s="242"/>
      <c r="Q1485" s="247"/>
      <c r="R1485" s="242"/>
      <c r="S1485" s="242"/>
      <c r="T1485" s="248"/>
      <c r="U1485" s="248"/>
      <c r="V1485" s="248"/>
      <c r="W1485" s="242"/>
    </row>
    <row r="1486" spans="1:23" ht="15" customHeight="1" x14ac:dyDescent="0.25">
      <c r="A1486" s="239" t="s">
        <v>2162</v>
      </c>
      <c r="B1486" s="249"/>
      <c r="C1486" s="250"/>
      <c r="D1486" s="242"/>
      <c r="E1486" s="260"/>
      <c r="F1486" s="244"/>
      <c r="G1486" s="287" t="s">
        <v>1250</v>
      </c>
      <c r="H1486" s="242"/>
      <c r="I1486" s="242"/>
      <c r="J1486" s="242"/>
      <c r="K1486" s="246"/>
      <c r="L1486" s="246"/>
      <c r="M1486" s="242"/>
      <c r="N1486" s="242"/>
      <c r="O1486" s="242"/>
      <c r="P1486" s="242"/>
      <c r="Q1486" s="247"/>
      <c r="R1486" s="242"/>
      <c r="S1486" s="242"/>
      <c r="T1486" s="244"/>
      <c r="U1486" s="244"/>
      <c r="V1486" s="244"/>
      <c r="W1486" s="242"/>
    </row>
    <row r="1487" spans="1:23" ht="15" customHeight="1" x14ac:dyDescent="0.25">
      <c r="A1487" s="239" t="s">
        <v>2162</v>
      </c>
      <c r="B1487" s="249"/>
      <c r="C1487" s="250"/>
      <c r="D1487" s="242"/>
      <c r="E1487" s="260"/>
      <c r="F1487" s="244"/>
      <c r="G1487" s="287" t="s">
        <v>1250</v>
      </c>
      <c r="H1487" s="275"/>
      <c r="I1487" s="242"/>
      <c r="J1487" s="242"/>
      <c r="K1487" s="246"/>
      <c r="L1487" s="246"/>
      <c r="M1487" s="242"/>
      <c r="N1487" s="242"/>
      <c r="O1487" s="242"/>
      <c r="P1487" s="242"/>
      <c r="Q1487" s="247"/>
      <c r="R1487" s="242"/>
      <c r="S1487" s="242"/>
      <c r="T1487" s="244"/>
      <c r="U1487" s="244"/>
      <c r="V1487" s="244"/>
      <c r="W1487" s="242"/>
    </row>
    <row r="1488" spans="1:23" ht="15" customHeight="1" x14ac:dyDescent="0.25">
      <c r="A1488" s="239" t="s">
        <v>2162</v>
      </c>
      <c r="B1488" s="249"/>
      <c r="C1488" s="250"/>
      <c r="D1488" s="242"/>
      <c r="E1488" s="260"/>
      <c r="F1488" s="244"/>
      <c r="G1488" s="287" t="s">
        <v>1250</v>
      </c>
      <c r="H1488" s="275"/>
      <c r="I1488" s="242"/>
      <c r="J1488" s="242"/>
      <c r="K1488" s="246"/>
      <c r="L1488" s="246"/>
      <c r="M1488" s="242"/>
      <c r="N1488" s="242"/>
      <c r="O1488" s="242"/>
      <c r="P1488" s="242"/>
      <c r="Q1488" s="247"/>
      <c r="R1488" s="242"/>
      <c r="S1488" s="242"/>
      <c r="T1488" s="244"/>
      <c r="U1488" s="244"/>
      <c r="V1488" s="244"/>
      <c r="W1488" s="242"/>
    </row>
    <row r="1489" spans="1:23" ht="15" customHeight="1" x14ac:dyDescent="0.25">
      <c r="A1489" s="239" t="s">
        <v>2162</v>
      </c>
      <c r="B1489" s="249"/>
      <c r="C1489" s="250"/>
      <c r="D1489" s="242"/>
      <c r="E1489" s="260"/>
      <c r="F1489" s="244"/>
      <c r="G1489" s="287" t="s">
        <v>1250</v>
      </c>
      <c r="H1489" s="275"/>
      <c r="I1489" s="242"/>
      <c r="J1489" s="242"/>
      <c r="K1489" s="246"/>
      <c r="L1489" s="246"/>
      <c r="M1489" s="242"/>
      <c r="N1489" s="242"/>
      <c r="O1489" s="242"/>
      <c r="P1489" s="242"/>
      <c r="Q1489" s="247"/>
      <c r="R1489" s="242"/>
      <c r="S1489" s="242"/>
      <c r="T1489" s="244"/>
      <c r="U1489" s="244"/>
      <c r="V1489" s="244"/>
      <c r="W1489" s="242"/>
    </row>
    <row r="1490" spans="1:23" ht="15" customHeight="1" x14ac:dyDescent="0.25">
      <c r="A1490" s="239" t="s">
        <v>2162</v>
      </c>
      <c r="B1490" s="249"/>
      <c r="C1490" s="250"/>
      <c r="D1490" s="242"/>
      <c r="E1490" s="260"/>
      <c r="F1490" s="244"/>
      <c r="G1490" s="287" t="s">
        <v>1250</v>
      </c>
      <c r="H1490" s="275"/>
      <c r="I1490" s="242"/>
      <c r="J1490" s="242"/>
      <c r="K1490" s="246"/>
      <c r="L1490" s="246"/>
      <c r="M1490" s="242"/>
      <c r="N1490" s="242"/>
      <c r="O1490" s="242"/>
      <c r="P1490" s="242"/>
      <c r="Q1490" s="247"/>
      <c r="R1490" s="242"/>
      <c r="S1490" s="242"/>
      <c r="T1490" s="244"/>
      <c r="U1490" s="244"/>
      <c r="V1490" s="244"/>
      <c r="W1490" s="242"/>
    </row>
    <row r="1491" spans="1:23" ht="15" customHeight="1" x14ac:dyDescent="0.25">
      <c r="A1491" s="239" t="s">
        <v>2162</v>
      </c>
      <c r="B1491" s="249"/>
      <c r="C1491" s="250"/>
      <c r="D1491" s="242"/>
      <c r="E1491" s="260"/>
      <c r="F1491" s="244"/>
      <c r="G1491" s="287" t="s">
        <v>1250</v>
      </c>
      <c r="H1491" s="275"/>
      <c r="I1491" s="242"/>
      <c r="J1491" s="242"/>
      <c r="K1491" s="246"/>
      <c r="L1491" s="246"/>
      <c r="M1491" s="242"/>
      <c r="N1491" s="242"/>
      <c r="O1491" s="242"/>
      <c r="P1491" s="242"/>
      <c r="Q1491" s="247"/>
      <c r="R1491" s="242"/>
      <c r="S1491" s="242"/>
      <c r="T1491" s="244"/>
      <c r="U1491" s="244"/>
      <c r="V1491" s="244"/>
      <c r="W1491" s="242"/>
    </row>
    <row r="1492" spans="1:23" s="337" customFormat="1" ht="15" customHeight="1" x14ac:dyDescent="0.25">
      <c r="A1492" s="327" t="s">
        <v>2162</v>
      </c>
      <c r="B1492" s="328"/>
      <c r="C1492" s="329"/>
      <c r="D1492" s="330" t="s">
        <v>1216</v>
      </c>
      <c r="E1492" s="298"/>
      <c r="F1492" s="331"/>
      <c r="G1492" s="332" t="s">
        <v>1251</v>
      </c>
      <c r="H1492" s="333"/>
      <c r="I1492" s="334"/>
      <c r="J1492" s="334"/>
      <c r="K1492" s="335" t="s">
        <v>1216</v>
      </c>
      <c r="L1492" s="335"/>
      <c r="M1492" s="335"/>
      <c r="N1492" s="335"/>
      <c r="O1492" s="335"/>
      <c r="P1492" s="335"/>
      <c r="Q1492" s="335"/>
      <c r="R1492" s="335"/>
      <c r="S1492" s="336"/>
      <c r="T1492" s="331"/>
      <c r="U1492" s="331"/>
      <c r="V1492" s="331"/>
      <c r="W1492" s="334"/>
    </row>
    <row r="1493" spans="1:23" x14ac:dyDescent="0.25">
      <c r="A1493" s="239" t="s">
        <v>2162</v>
      </c>
      <c r="B1493" s="249"/>
      <c r="C1493" s="250"/>
      <c r="D1493" s="242"/>
      <c r="E1493" s="260"/>
      <c r="F1493" s="244"/>
      <c r="G1493" s="287" t="s">
        <v>1251</v>
      </c>
      <c r="H1493" s="275" t="s">
        <v>927</v>
      </c>
      <c r="I1493" s="242" t="s">
        <v>713</v>
      </c>
      <c r="J1493" s="275" t="s">
        <v>281</v>
      </c>
      <c r="K1493" s="314" t="s">
        <v>1216</v>
      </c>
      <c r="L1493" s="285" t="s">
        <v>1216</v>
      </c>
      <c r="M1493" s="275" t="s">
        <v>2164</v>
      </c>
      <c r="N1493" s="275" t="s">
        <v>1495</v>
      </c>
      <c r="O1493" s="275" t="s">
        <v>1474</v>
      </c>
      <c r="P1493" s="275" t="s">
        <v>1031</v>
      </c>
      <c r="Q1493" s="295" t="s">
        <v>1052</v>
      </c>
      <c r="R1493" s="275" t="s">
        <v>1042</v>
      </c>
      <c r="S1493" s="275"/>
      <c r="T1493" s="297" t="s">
        <v>2162</v>
      </c>
      <c r="U1493" s="297">
        <v>0</v>
      </c>
      <c r="V1493" s="297">
        <v>0</v>
      </c>
      <c r="W1493" s="242" t="s">
        <v>2216</v>
      </c>
    </row>
    <row r="1494" spans="1:23" x14ac:dyDescent="0.25">
      <c r="A1494" s="239" t="s">
        <v>2162</v>
      </c>
      <c r="B1494" s="249"/>
      <c r="C1494" s="250"/>
      <c r="D1494" s="242"/>
      <c r="E1494" s="260"/>
      <c r="F1494" s="244"/>
      <c r="G1494" s="287" t="s">
        <v>1251</v>
      </c>
      <c r="H1494" s="275"/>
      <c r="I1494" s="242"/>
      <c r="J1494" s="275"/>
      <c r="K1494" s="285"/>
      <c r="L1494" s="285"/>
      <c r="M1494" s="275"/>
      <c r="N1494" s="275"/>
      <c r="O1494" s="275"/>
      <c r="P1494" s="275"/>
      <c r="Q1494" s="295"/>
      <c r="R1494" s="275"/>
      <c r="S1494" s="275"/>
      <c r="T1494" s="297"/>
      <c r="U1494" s="297"/>
      <c r="V1494" s="297"/>
      <c r="W1494" s="242"/>
    </row>
    <row r="1495" spans="1:23" ht="15" customHeight="1" x14ac:dyDescent="0.25">
      <c r="A1495" s="239" t="s">
        <v>2162</v>
      </c>
      <c r="B1495" s="249"/>
      <c r="C1495" s="250"/>
      <c r="D1495" s="242"/>
      <c r="E1495" s="260"/>
      <c r="F1495" s="244"/>
      <c r="G1495" s="287" t="s">
        <v>1251</v>
      </c>
      <c r="H1495" s="275"/>
      <c r="I1495" s="242"/>
      <c r="J1495" s="242"/>
      <c r="K1495" s="246"/>
      <c r="L1495" s="246"/>
      <c r="M1495" s="242"/>
      <c r="N1495" s="242"/>
      <c r="O1495" s="242"/>
      <c r="P1495" s="242"/>
      <c r="Q1495" s="247"/>
      <c r="R1495" s="242"/>
      <c r="S1495" s="242"/>
      <c r="T1495" s="244"/>
      <c r="U1495" s="244"/>
      <c r="V1495" s="244"/>
      <c r="W1495" s="242"/>
    </row>
    <row r="1496" spans="1:23" ht="15" customHeight="1" x14ac:dyDescent="0.25">
      <c r="A1496" s="239" t="s">
        <v>2162</v>
      </c>
      <c r="B1496" s="249"/>
      <c r="C1496" s="250"/>
      <c r="D1496" s="242"/>
      <c r="E1496" s="260"/>
      <c r="F1496" s="244"/>
      <c r="G1496" s="287" t="s">
        <v>1251</v>
      </c>
      <c r="H1496" s="275"/>
      <c r="I1496" s="242"/>
      <c r="J1496" s="242"/>
      <c r="K1496" s="246"/>
      <c r="L1496" s="246"/>
      <c r="M1496" s="242"/>
      <c r="N1496" s="242"/>
      <c r="O1496" s="242"/>
      <c r="P1496" s="242"/>
      <c r="Q1496" s="247"/>
      <c r="R1496" s="242"/>
      <c r="S1496" s="242"/>
      <c r="T1496" s="244"/>
      <c r="U1496" s="244"/>
      <c r="V1496" s="244"/>
      <c r="W1496" s="242"/>
    </row>
    <row r="1497" spans="1:23" ht="15" customHeight="1" x14ac:dyDescent="0.25">
      <c r="A1497" s="239" t="s">
        <v>2162</v>
      </c>
      <c r="B1497" s="249"/>
      <c r="C1497" s="250"/>
      <c r="D1497" s="242"/>
      <c r="E1497" s="260"/>
      <c r="F1497" s="244"/>
      <c r="G1497" s="287" t="s">
        <v>1251</v>
      </c>
      <c r="H1497" s="275"/>
      <c r="I1497" s="242"/>
      <c r="J1497" s="242"/>
      <c r="K1497" s="246"/>
      <c r="L1497" s="246"/>
      <c r="M1497" s="242"/>
      <c r="N1497" s="242"/>
      <c r="O1497" s="242"/>
      <c r="P1497" s="242"/>
      <c r="Q1497" s="247"/>
      <c r="R1497" s="242"/>
      <c r="S1497" s="242"/>
      <c r="T1497" s="244"/>
      <c r="U1497" s="244"/>
      <c r="V1497" s="244"/>
      <c r="W1497" s="242"/>
    </row>
    <row r="1498" spans="1:23" ht="15" customHeight="1" x14ac:dyDescent="0.25">
      <c r="A1498" s="239" t="s">
        <v>2162</v>
      </c>
      <c r="B1498" s="249"/>
      <c r="C1498" s="250"/>
      <c r="D1498" s="242"/>
      <c r="E1498" s="260"/>
      <c r="F1498" s="244"/>
      <c r="G1498" s="287" t="s">
        <v>1251</v>
      </c>
      <c r="H1498" s="275"/>
      <c r="I1498" s="242"/>
      <c r="J1498" s="242"/>
      <c r="K1498" s="246"/>
      <c r="L1498" s="246"/>
      <c r="M1498" s="242"/>
      <c r="N1498" s="242"/>
      <c r="O1498" s="242"/>
      <c r="P1498" s="242"/>
      <c r="Q1498" s="247"/>
      <c r="R1498" s="242"/>
      <c r="S1498" s="242"/>
      <c r="T1498" s="244"/>
      <c r="U1498" s="244"/>
      <c r="V1498" s="244"/>
      <c r="W1498" s="242"/>
    </row>
    <row r="1499" spans="1:23" ht="15" customHeight="1" x14ac:dyDescent="0.25">
      <c r="A1499" s="239" t="s">
        <v>2162</v>
      </c>
      <c r="B1499" s="249"/>
      <c r="C1499" s="250"/>
      <c r="D1499" s="242"/>
      <c r="E1499" s="260"/>
      <c r="F1499" s="244"/>
      <c r="G1499" s="287" t="s">
        <v>1251</v>
      </c>
      <c r="H1499" s="275"/>
      <c r="I1499" s="242"/>
      <c r="J1499" s="242"/>
      <c r="K1499" s="246"/>
      <c r="L1499" s="246"/>
      <c r="M1499" s="242"/>
      <c r="N1499" s="242"/>
      <c r="O1499" s="242"/>
      <c r="P1499" s="242"/>
      <c r="Q1499" s="247"/>
      <c r="R1499" s="242"/>
      <c r="S1499" s="242"/>
      <c r="T1499" s="244"/>
      <c r="U1499" s="244"/>
      <c r="V1499" s="244"/>
      <c r="W1499" s="242"/>
    </row>
    <row r="1500" spans="1:23" ht="15" customHeight="1" x14ac:dyDescent="0.25">
      <c r="A1500" s="239" t="s">
        <v>2162</v>
      </c>
      <c r="B1500" s="249"/>
      <c r="C1500" s="250"/>
      <c r="D1500" s="242"/>
      <c r="E1500" s="260"/>
      <c r="F1500" s="244"/>
      <c r="G1500" s="287" t="s">
        <v>1251</v>
      </c>
      <c r="H1500" s="275"/>
      <c r="I1500" s="242"/>
      <c r="J1500" s="242"/>
      <c r="K1500" s="246"/>
      <c r="L1500" s="246"/>
      <c r="M1500" s="242"/>
      <c r="N1500" s="242"/>
      <c r="O1500" s="242"/>
      <c r="P1500" s="242"/>
      <c r="Q1500" s="247"/>
      <c r="R1500" s="242"/>
      <c r="S1500" s="242"/>
      <c r="T1500" s="244"/>
      <c r="U1500" s="244"/>
      <c r="V1500" s="244"/>
      <c r="W1500" s="242"/>
    </row>
    <row r="1501" spans="1:23" ht="15" customHeight="1" x14ac:dyDescent="0.25">
      <c r="A1501" s="239" t="s">
        <v>2162</v>
      </c>
      <c r="B1501" s="249"/>
      <c r="C1501" s="250"/>
      <c r="D1501" s="242"/>
      <c r="E1501" s="260"/>
      <c r="F1501" s="244"/>
      <c r="G1501" s="287" t="s">
        <v>1251</v>
      </c>
      <c r="H1501" s="275"/>
      <c r="I1501" s="242"/>
      <c r="J1501" s="242"/>
      <c r="K1501" s="246"/>
      <c r="L1501" s="246"/>
      <c r="M1501" s="242"/>
      <c r="N1501" s="242"/>
      <c r="O1501" s="242"/>
      <c r="P1501" s="242"/>
      <c r="Q1501" s="247"/>
      <c r="R1501" s="242"/>
      <c r="S1501" s="242"/>
      <c r="T1501" s="244"/>
      <c r="U1501" s="244"/>
      <c r="V1501" s="244"/>
      <c r="W1501" s="242"/>
    </row>
    <row r="1502" spans="1:23" ht="15" customHeight="1" x14ac:dyDescent="0.25">
      <c r="A1502" s="239" t="s">
        <v>2162</v>
      </c>
      <c r="B1502" s="249"/>
      <c r="C1502" s="250"/>
      <c r="D1502" s="242"/>
      <c r="E1502" s="260"/>
      <c r="F1502" s="244"/>
      <c r="G1502" s="287" t="s">
        <v>1251</v>
      </c>
      <c r="H1502" s="275"/>
      <c r="I1502" s="242"/>
      <c r="J1502" s="242"/>
      <c r="K1502" s="246"/>
      <c r="L1502" s="246"/>
      <c r="M1502" s="242"/>
      <c r="N1502" s="242"/>
      <c r="O1502" s="242"/>
      <c r="P1502" s="242"/>
      <c r="Q1502" s="247"/>
      <c r="R1502" s="242"/>
      <c r="S1502" s="242"/>
      <c r="T1502" s="244"/>
      <c r="U1502" s="244"/>
      <c r="V1502" s="244"/>
      <c r="W1502" s="242"/>
    </row>
    <row r="1503" spans="1:23" s="337" customFormat="1" ht="15" customHeight="1" x14ac:dyDescent="0.25">
      <c r="A1503" s="327" t="s">
        <v>2162</v>
      </c>
      <c r="B1503" s="328"/>
      <c r="C1503" s="329"/>
      <c r="D1503" s="330" t="s">
        <v>1216</v>
      </c>
      <c r="E1503" s="298"/>
      <c r="F1503" s="331"/>
      <c r="G1503" s="332" t="s">
        <v>1252</v>
      </c>
      <c r="H1503" s="333"/>
      <c r="I1503" s="334"/>
      <c r="J1503" s="334"/>
      <c r="K1503" s="335" t="s">
        <v>1216</v>
      </c>
      <c r="L1503" s="335"/>
      <c r="M1503" s="335"/>
      <c r="N1503" s="335"/>
      <c r="O1503" s="335"/>
      <c r="P1503" s="335"/>
      <c r="Q1503" s="335"/>
      <c r="R1503" s="335"/>
      <c r="S1503" s="336"/>
      <c r="T1503" s="331"/>
      <c r="U1503" s="331"/>
      <c r="V1503" s="331"/>
      <c r="W1503" s="334"/>
    </row>
    <row r="1504" spans="1:23" ht="15" customHeight="1" x14ac:dyDescent="0.25">
      <c r="A1504" s="239" t="s">
        <v>2162</v>
      </c>
      <c r="B1504" s="249"/>
      <c r="C1504" s="250"/>
      <c r="D1504" s="242"/>
      <c r="E1504" s="260"/>
      <c r="F1504" s="244"/>
      <c r="G1504" s="287" t="s">
        <v>1252</v>
      </c>
      <c r="H1504" s="275"/>
      <c r="I1504" s="242"/>
      <c r="J1504" s="242"/>
      <c r="K1504" s="246"/>
      <c r="L1504" s="246"/>
      <c r="M1504" s="242"/>
      <c r="N1504" s="242"/>
      <c r="O1504" s="242"/>
      <c r="P1504" s="242"/>
      <c r="Q1504" s="247"/>
      <c r="R1504" s="242"/>
      <c r="S1504" s="242"/>
      <c r="T1504" s="248"/>
      <c r="U1504" s="248"/>
      <c r="V1504" s="248"/>
      <c r="W1504" s="242"/>
    </row>
    <row r="1505" spans="1:23" ht="15" customHeight="1" x14ac:dyDescent="0.25">
      <c r="A1505" s="239" t="s">
        <v>2162</v>
      </c>
      <c r="B1505" s="249"/>
      <c r="C1505" s="250"/>
      <c r="D1505" s="242"/>
      <c r="E1505" s="260"/>
      <c r="F1505" s="244"/>
      <c r="G1505" s="287" t="s">
        <v>1252</v>
      </c>
      <c r="H1505" s="275"/>
      <c r="I1505" s="242"/>
      <c r="J1505" s="242"/>
      <c r="K1505" s="246"/>
      <c r="L1505" s="246"/>
      <c r="M1505" s="242"/>
      <c r="N1505" s="242"/>
      <c r="O1505" s="242"/>
      <c r="P1505" s="242"/>
      <c r="Q1505" s="247"/>
      <c r="R1505" s="242"/>
      <c r="S1505" s="242"/>
      <c r="T1505" s="244"/>
      <c r="U1505" s="244"/>
      <c r="V1505" s="244"/>
      <c r="W1505" s="242"/>
    </row>
    <row r="1506" spans="1:23" ht="15" customHeight="1" x14ac:dyDescent="0.25">
      <c r="A1506" s="239" t="s">
        <v>2162</v>
      </c>
      <c r="B1506" s="249"/>
      <c r="C1506" s="250"/>
      <c r="D1506" s="242"/>
      <c r="E1506" s="260"/>
      <c r="F1506" s="244"/>
      <c r="G1506" s="287" t="s">
        <v>1252</v>
      </c>
      <c r="H1506" s="275"/>
      <c r="I1506" s="242"/>
      <c r="J1506" s="242"/>
      <c r="K1506" s="246"/>
      <c r="L1506" s="246"/>
      <c r="M1506" s="242"/>
      <c r="N1506" s="242"/>
      <c r="O1506" s="242"/>
      <c r="P1506" s="242"/>
      <c r="Q1506" s="247"/>
      <c r="R1506" s="242"/>
      <c r="S1506" s="242"/>
      <c r="T1506" s="244"/>
      <c r="U1506" s="244"/>
      <c r="V1506" s="244"/>
      <c r="W1506" s="242"/>
    </row>
    <row r="1507" spans="1:23" ht="15" customHeight="1" x14ac:dyDescent="0.25">
      <c r="A1507" s="239" t="s">
        <v>2162</v>
      </c>
      <c r="B1507" s="249"/>
      <c r="C1507" s="250"/>
      <c r="D1507" s="242"/>
      <c r="E1507" s="260"/>
      <c r="F1507" s="244"/>
      <c r="G1507" s="287" t="s">
        <v>1252</v>
      </c>
      <c r="H1507" s="275"/>
      <c r="I1507" s="242"/>
      <c r="J1507" s="242"/>
      <c r="K1507" s="246"/>
      <c r="L1507" s="246"/>
      <c r="M1507" s="242"/>
      <c r="N1507" s="242"/>
      <c r="O1507" s="242"/>
      <c r="P1507" s="242"/>
      <c r="Q1507" s="247"/>
      <c r="R1507" s="242"/>
      <c r="S1507" s="242"/>
      <c r="T1507" s="244"/>
      <c r="U1507" s="244"/>
      <c r="V1507" s="244"/>
      <c r="W1507" s="242"/>
    </row>
    <row r="1508" spans="1:23" ht="15" customHeight="1" x14ac:dyDescent="0.25">
      <c r="A1508" s="239" t="s">
        <v>2162</v>
      </c>
      <c r="B1508" s="249"/>
      <c r="C1508" s="250"/>
      <c r="D1508" s="242"/>
      <c r="E1508" s="260"/>
      <c r="F1508" s="244"/>
      <c r="G1508" s="287" t="s">
        <v>1252</v>
      </c>
      <c r="H1508" s="275"/>
      <c r="I1508" s="242"/>
      <c r="J1508" s="242"/>
      <c r="K1508" s="246"/>
      <c r="L1508" s="246"/>
      <c r="M1508" s="242"/>
      <c r="N1508" s="242"/>
      <c r="O1508" s="242"/>
      <c r="P1508" s="242"/>
      <c r="Q1508" s="247"/>
      <c r="R1508" s="242"/>
      <c r="S1508" s="242"/>
      <c r="T1508" s="244"/>
      <c r="U1508" s="244"/>
      <c r="V1508" s="244"/>
      <c r="W1508" s="242"/>
    </row>
    <row r="1509" spans="1:23" ht="15" customHeight="1" x14ac:dyDescent="0.25">
      <c r="A1509" s="239" t="s">
        <v>2162</v>
      </c>
      <c r="B1509" s="249"/>
      <c r="C1509" s="250"/>
      <c r="D1509" s="242"/>
      <c r="E1509" s="260"/>
      <c r="F1509" s="244"/>
      <c r="G1509" s="287" t="s">
        <v>1252</v>
      </c>
      <c r="H1509" s="275"/>
      <c r="I1509" s="242"/>
      <c r="J1509" s="242"/>
      <c r="K1509" s="246"/>
      <c r="L1509" s="246"/>
      <c r="M1509" s="242"/>
      <c r="N1509" s="242"/>
      <c r="O1509" s="242"/>
      <c r="P1509" s="242"/>
      <c r="Q1509" s="247"/>
      <c r="R1509" s="242"/>
      <c r="S1509" s="242"/>
      <c r="T1509" s="244"/>
      <c r="U1509" s="244"/>
      <c r="V1509" s="244"/>
      <c r="W1509" s="242"/>
    </row>
    <row r="1510" spans="1:23" ht="15" customHeight="1" x14ac:dyDescent="0.25">
      <c r="A1510" s="239" t="s">
        <v>2162</v>
      </c>
      <c r="B1510" s="249"/>
      <c r="C1510" s="250"/>
      <c r="D1510" s="242"/>
      <c r="E1510" s="260"/>
      <c r="F1510" s="244"/>
      <c r="G1510" s="287" t="s">
        <v>1252</v>
      </c>
      <c r="H1510" s="275"/>
      <c r="I1510" s="242"/>
      <c r="J1510" s="242"/>
      <c r="K1510" s="246"/>
      <c r="L1510" s="246"/>
      <c r="M1510" s="242"/>
      <c r="N1510" s="242"/>
      <c r="O1510" s="242"/>
      <c r="P1510" s="242"/>
      <c r="Q1510" s="247"/>
      <c r="R1510" s="242"/>
      <c r="S1510" s="242"/>
      <c r="T1510" s="244"/>
      <c r="U1510" s="244"/>
      <c r="V1510" s="244"/>
      <c r="W1510" s="242"/>
    </row>
    <row r="1511" spans="1:23" ht="15" customHeight="1" x14ac:dyDescent="0.25">
      <c r="A1511" s="239" t="s">
        <v>2162</v>
      </c>
      <c r="B1511" s="249"/>
      <c r="C1511" s="250"/>
      <c r="D1511" s="242"/>
      <c r="E1511" s="260"/>
      <c r="F1511" s="244"/>
      <c r="G1511" s="287" t="s">
        <v>1252</v>
      </c>
      <c r="H1511" s="275"/>
      <c r="I1511" s="242"/>
      <c r="J1511" s="242"/>
      <c r="K1511" s="246"/>
      <c r="L1511" s="246"/>
      <c r="M1511" s="242"/>
      <c r="N1511" s="242"/>
      <c r="O1511" s="242"/>
      <c r="P1511" s="242"/>
      <c r="Q1511" s="247"/>
      <c r="R1511" s="242"/>
      <c r="S1511" s="242"/>
      <c r="T1511" s="244"/>
      <c r="U1511" s="244"/>
      <c r="V1511" s="244"/>
      <c r="W1511" s="242"/>
    </row>
    <row r="1512" spans="1:23" ht="15" customHeight="1" x14ac:dyDescent="0.25">
      <c r="A1512" s="239" t="s">
        <v>2162</v>
      </c>
      <c r="B1512" s="249"/>
      <c r="C1512" s="250"/>
      <c r="D1512" s="242"/>
      <c r="E1512" s="260"/>
      <c r="F1512" s="244"/>
      <c r="G1512" s="287" t="s">
        <v>1252</v>
      </c>
      <c r="H1512" s="275"/>
      <c r="I1512" s="242"/>
      <c r="J1512" s="242"/>
      <c r="K1512" s="246"/>
      <c r="L1512" s="246"/>
      <c r="M1512" s="242"/>
      <c r="N1512" s="242"/>
      <c r="O1512" s="242"/>
      <c r="P1512" s="242"/>
      <c r="Q1512" s="247"/>
      <c r="R1512" s="242"/>
      <c r="S1512" s="242"/>
      <c r="T1512" s="244"/>
      <c r="U1512" s="244"/>
      <c r="V1512" s="244"/>
      <c r="W1512" s="242"/>
    </row>
    <row r="1513" spans="1:23" ht="15" customHeight="1" x14ac:dyDescent="0.25">
      <c r="A1513" s="239" t="s">
        <v>2162</v>
      </c>
      <c r="B1513" s="249"/>
      <c r="C1513" s="250"/>
      <c r="D1513" s="242"/>
      <c r="E1513" s="260"/>
      <c r="F1513" s="244"/>
      <c r="G1513" s="287" t="s">
        <v>1252</v>
      </c>
      <c r="H1513" s="275"/>
      <c r="I1513" s="242"/>
      <c r="J1513" s="242"/>
      <c r="K1513" s="246"/>
      <c r="L1513" s="246"/>
      <c r="M1513" s="242"/>
      <c r="N1513" s="242"/>
      <c r="O1513" s="242"/>
      <c r="P1513" s="242"/>
      <c r="Q1513" s="247"/>
      <c r="R1513" s="242"/>
      <c r="S1513" s="242"/>
      <c r="T1513" s="244"/>
      <c r="U1513" s="244"/>
      <c r="V1513" s="244"/>
      <c r="W1513" s="242"/>
    </row>
    <row r="1514" spans="1:23" s="337" customFormat="1" ht="15" customHeight="1" x14ac:dyDescent="0.25">
      <c r="A1514" s="327" t="s">
        <v>2162</v>
      </c>
      <c r="B1514" s="328"/>
      <c r="C1514" s="329"/>
      <c r="D1514" s="330" t="s">
        <v>1216</v>
      </c>
      <c r="E1514" s="298"/>
      <c r="F1514" s="331"/>
      <c r="G1514" s="332" t="s">
        <v>1253</v>
      </c>
      <c r="H1514" s="333"/>
      <c r="I1514" s="334"/>
      <c r="J1514" s="334"/>
      <c r="K1514" s="335" t="s">
        <v>1216</v>
      </c>
      <c r="L1514" s="335"/>
      <c r="M1514" s="335"/>
      <c r="N1514" s="335"/>
      <c r="O1514" s="335"/>
      <c r="P1514" s="335"/>
      <c r="Q1514" s="335"/>
      <c r="R1514" s="335"/>
      <c r="S1514" s="336"/>
      <c r="T1514" s="331"/>
      <c r="U1514" s="331"/>
      <c r="V1514" s="331"/>
      <c r="W1514" s="334"/>
    </row>
    <row r="1515" spans="1:23" ht="15" customHeight="1" x14ac:dyDescent="0.25">
      <c r="A1515" s="239" t="s">
        <v>2162</v>
      </c>
      <c r="B1515" s="249"/>
      <c r="C1515" s="250"/>
      <c r="D1515" s="242"/>
      <c r="E1515" s="260"/>
      <c r="F1515" s="244"/>
      <c r="G1515" s="287" t="s">
        <v>1253</v>
      </c>
      <c r="H1515" s="275" t="s">
        <v>2327</v>
      </c>
      <c r="I1515" s="341" t="s">
        <v>2328</v>
      </c>
      <c r="J1515" s="242" t="s">
        <v>2329</v>
      </c>
      <c r="K1515" s="322" t="s">
        <v>1216</v>
      </c>
      <c r="L1515" s="246" t="s">
        <v>27</v>
      </c>
      <c r="M1515" s="242" t="s">
        <v>2164</v>
      </c>
      <c r="N1515" s="242" t="s">
        <v>1498</v>
      </c>
      <c r="O1515" s="242" t="s">
        <v>1469</v>
      </c>
      <c r="P1515" s="242" t="s">
        <v>1031</v>
      </c>
      <c r="Q1515" s="247" t="s">
        <v>1052</v>
      </c>
      <c r="R1515" s="242" t="s">
        <v>1043</v>
      </c>
      <c r="S1515" s="242"/>
      <c r="T1515" s="244" t="s">
        <v>2162</v>
      </c>
      <c r="U1515" s="244">
        <v>0</v>
      </c>
      <c r="V1515" s="244">
        <v>0</v>
      </c>
      <c r="W1515" s="242" t="s">
        <v>2330</v>
      </c>
    </row>
    <row r="1516" spans="1:23" ht="15" customHeight="1" x14ac:dyDescent="0.25">
      <c r="A1516" s="239" t="s">
        <v>2162</v>
      </c>
      <c r="B1516" s="249"/>
      <c r="C1516" s="250"/>
      <c r="D1516" s="242"/>
      <c r="E1516" s="260"/>
      <c r="F1516" s="244"/>
      <c r="G1516" s="287" t="s">
        <v>1253</v>
      </c>
      <c r="H1516" s="275" t="s">
        <v>2327</v>
      </c>
      <c r="I1516" s="341" t="s">
        <v>2328</v>
      </c>
      <c r="J1516" s="242" t="s">
        <v>2331</v>
      </c>
      <c r="K1516" s="322" t="s">
        <v>1216</v>
      </c>
      <c r="L1516" s="246" t="s">
        <v>27</v>
      </c>
      <c r="M1516" s="242" t="s">
        <v>2164</v>
      </c>
      <c r="N1516" s="242" t="s">
        <v>1498</v>
      </c>
      <c r="O1516" s="242" t="s">
        <v>1469</v>
      </c>
      <c r="P1516" s="242" t="s">
        <v>1031</v>
      </c>
      <c r="Q1516" s="247" t="s">
        <v>1052</v>
      </c>
      <c r="R1516" s="242" t="s">
        <v>1202</v>
      </c>
      <c r="S1516" s="242"/>
      <c r="T1516" s="244" t="s">
        <v>2162</v>
      </c>
      <c r="U1516" s="244">
        <v>0</v>
      </c>
      <c r="V1516" s="244">
        <v>0</v>
      </c>
      <c r="W1516" s="242" t="s">
        <v>2330</v>
      </c>
    </row>
    <row r="1517" spans="1:23" ht="15" customHeight="1" x14ac:dyDescent="0.25">
      <c r="A1517" s="239" t="s">
        <v>2162</v>
      </c>
      <c r="B1517" s="249"/>
      <c r="C1517" s="250"/>
      <c r="D1517" s="242"/>
      <c r="E1517" s="260"/>
      <c r="F1517" s="244"/>
      <c r="G1517" s="287" t="s">
        <v>1253</v>
      </c>
      <c r="H1517" s="275"/>
      <c r="I1517" s="242"/>
      <c r="J1517" s="242"/>
      <c r="K1517" s="246"/>
      <c r="L1517" s="246"/>
      <c r="M1517" s="242"/>
      <c r="N1517" s="242"/>
      <c r="O1517" s="242"/>
      <c r="P1517" s="242"/>
      <c r="Q1517" s="247"/>
      <c r="R1517" s="242"/>
      <c r="S1517" s="242"/>
      <c r="T1517" s="244"/>
      <c r="U1517" s="244"/>
      <c r="V1517" s="244"/>
      <c r="W1517" s="242"/>
    </row>
    <row r="1518" spans="1:23" ht="15" customHeight="1" x14ac:dyDescent="0.25">
      <c r="A1518" s="239" t="s">
        <v>2162</v>
      </c>
      <c r="B1518" s="249"/>
      <c r="C1518" s="250"/>
      <c r="D1518" s="242"/>
      <c r="E1518" s="260"/>
      <c r="F1518" s="244"/>
      <c r="G1518" s="287" t="s">
        <v>1253</v>
      </c>
      <c r="H1518" s="275"/>
      <c r="I1518" s="242"/>
      <c r="J1518" s="242"/>
      <c r="K1518" s="246"/>
      <c r="L1518" s="246"/>
      <c r="M1518" s="242"/>
      <c r="N1518" s="242"/>
      <c r="O1518" s="242"/>
      <c r="P1518" s="242"/>
      <c r="Q1518" s="247"/>
      <c r="R1518" s="242"/>
      <c r="S1518" s="242"/>
      <c r="T1518" s="244"/>
      <c r="U1518" s="244"/>
      <c r="V1518" s="244"/>
      <c r="W1518" s="242"/>
    </row>
    <row r="1519" spans="1:23" ht="15" customHeight="1" x14ac:dyDescent="0.25">
      <c r="A1519" s="239" t="s">
        <v>2162</v>
      </c>
      <c r="B1519" s="249"/>
      <c r="C1519" s="250"/>
      <c r="D1519" s="242"/>
      <c r="E1519" s="260"/>
      <c r="F1519" s="244"/>
      <c r="G1519" s="287" t="s">
        <v>1253</v>
      </c>
      <c r="H1519" s="275"/>
      <c r="I1519" s="242"/>
      <c r="J1519" s="242"/>
      <c r="K1519" s="246"/>
      <c r="L1519" s="246"/>
      <c r="M1519" s="242"/>
      <c r="N1519" s="242"/>
      <c r="O1519" s="242"/>
      <c r="P1519" s="242"/>
      <c r="Q1519" s="247"/>
      <c r="R1519" s="242"/>
      <c r="S1519" s="242"/>
      <c r="T1519" s="244"/>
      <c r="U1519" s="244"/>
      <c r="V1519" s="244"/>
      <c r="W1519" s="242"/>
    </row>
    <row r="1520" spans="1:23" ht="15" customHeight="1" x14ac:dyDescent="0.25">
      <c r="A1520" s="239" t="s">
        <v>2162</v>
      </c>
      <c r="B1520" s="249"/>
      <c r="C1520" s="250"/>
      <c r="D1520" s="242"/>
      <c r="E1520" s="260"/>
      <c r="F1520" s="244"/>
      <c r="G1520" s="287" t="s">
        <v>1253</v>
      </c>
      <c r="H1520" s="275"/>
      <c r="I1520" s="242"/>
      <c r="J1520" s="242"/>
      <c r="K1520" s="246"/>
      <c r="L1520" s="246"/>
      <c r="M1520" s="242"/>
      <c r="N1520" s="242"/>
      <c r="O1520" s="242"/>
      <c r="P1520" s="242"/>
      <c r="Q1520" s="247"/>
      <c r="R1520" s="242"/>
      <c r="S1520" s="242"/>
      <c r="T1520" s="244"/>
      <c r="U1520" s="244"/>
      <c r="V1520" s="244"/>
      <c r="W1520" s="242"/>
    </row>
    <row r="1521" spans="1:23" ht="15" customHeight="1" x14ac:dyDescent="0.25">
      <c r="A1521" s="239" t="s">
        <v>2162</v>
      </c>
      <c r="B1521" s="249"/>
      <c r="C1521" s="250"/>
      <c r="D1521" s="242"/>
      <c r="E1521" s="260"/>
      <c r="F1521" s="244"/>
      <c r="G1521" s="287" t="s">
        <v>1253</v>
      </c>
      <c r="H1521" s="275"/>
      <c r="I1521" s="242"/>
      <c r="J1521" s="242"/>
      <c r="K1521" s="246"/>
      <c r="L1521" s="246"/>
      <c r="M1521" s="242"/>
      <c r="N1521" s="242"/>
      <c r="O1521" s="242"/>
      <c r="P1521" s="242"/>
      <c r="Q1521" s="247"/>
      <c r="R1521" s="242"/>
      <c r="S1521" s="242"/>
      <c r="T1521" s="244"/>
      <c r="U1521" s="244"/>
      <c r="V1521" s="244"/>
      <c r="W1521" s="242"/>
    </row>
    <row r="1522" spans="1:23" ht="15" customHeight="1" x14ac:dyDescent="0.25">
      <c r="A1522" s="239" t="s">
        <v>2162</v>
      </c>
      <c r="B1522" s="249"/>
      <c r="C1522" s="250"/>
      <c r="D1522" s="242"/>
      <c r="E1522" s="260"/>
      <c r="F1522" s="244"/>
      <c r="G1522" s="287" t="s">
        <v>1253</v>
      </c>
      <c r="H1522" s="275"/>
      <c r="I1522" s="242"/>
      <c r="J1522" s="242"/>
      <c r="K1522" s="246"/>
      <c r="L1522" s="246"/>
      <c r="M1522" s="242"/>
      <c r="N1522" s="242"/>
      <c r="O1522" s="242"/>
      <c r="P1522" s="242"/>
      <c r="Q1522" s="247"/>
      <c r="R1522" s="242"/>
      <c r="S1522" s="242"/>
      <c r="T1522" s="244"/>
      <c r="U1522" s="244"/>
      <c r="V1522" s="244"/>
      <c r="W1522" s="242"/>
    </row>
    <row r="1523" spans="1:23" ht="15" customHeight="1" x14ac:dyDescent="0.25">
      <c r="A1523" s="239" t="s">
        <v>2162</v>
      </c>
      <c r="B1523" s="249"/>
      <c r="C1523" s="250"/>
      <c r="D1523" s="242"/>
      <c r="E1523" s="260"/>
      <c r="F1523" s="244"/>
      <c r="G1523" s="287" t="s">
        <v>1253</v>
      </c>
      <c r="H1523" s="275"/>
      <c r="I1523" s="242"/>
      <c r="J1523" s="242"/>
      <c r="K1523" s="246"/>
      <c r="L1523" s="246"/>
      <c r="M1523" s="242"/>
      <c r="N1523" s="242"/>
      <c r="O1523" s="242"/>
      <c r="P1523" s="242"/>
      <c r="Q1523" s="247"/>
      <c r="R1523" s="242"/>
      <c r="S1523" s="242"/>
      <c r="T1523" s="244"/>
      <c r="U1523" s="244"/>
      <c r="V1523" s="244"/>
      <c r="W1523" s="242"/>
    </row>
    <row r="1524" spans="1:23" ht="15" customHeight="1" x14ac:dyDescent="0.25">
      <c r="A1524" s="239" t="s">
        <v>2162</v>
      </c>
      <c r="B1524" s="249"/>
      <c r="C1524" s="250"/>
      <c r="D1524" s="242"/>
      <c r="E1524" s="260"/>
      <c r="F1524" s="244"/>
      <c r="G1524" s="287" t="s">
        <v>1253</v>
      </c>
      <c r="H1524" s="275"/>
      <c r="I1524" s="242"/>
      <c r="J1524" s="242"/>
      <c r="K1524" s="246"/>
      <c r="L1524" s="246"/>
      <c r="M1524" s="242"/>
      <c r="N1524" s="242"/>
      <c r="O1524" s="242"/>
      <c r="P1524" s="242"/>
      <c r="Q1524" s="247"/>
      <c r="R1524" s="242"/>
      <c r="S1524" s="242"/>
      <c r="T1524" s="244"/>
      <c r="U1524" s="244"/>
      <c r="V1524" s="244"/>
      <c r="W1524" s="242"/>
    </row>
    <row r="1525" spans="1:23" s="337" customFormat="1" ht="15" customHeight="1" x14ac:dyDescent="0.25">
      <c r="A1525" s="327" t="s">
        <v>2162</v>
      </c>
      <c r="B1525" s="328"/>
      <c r="C1525" s="329"/>
      <c r="D1525" s="330" t="s">
        <v>1216</v>
      </c>
      <c r="E1525" s="298"/>
      <c r="F1525" s="331"/>
      <c r="G1525" s="332" t="s">
        <v>1254</v>
      </c>
      <c r="H1525" s="333"/>
      <c r="I1525" s="334"/>
      <c r="J1525" s="334"/>
      <c r="K1525" s="335" t="s">
        <v>1216</v>
      </c>
      <c r="L1525" s="335"/>
      <c r="M1525" s="335"/>
      <c r="N1525" s="335"/>
      <c r="O1525" s="335"/>
      <c r="P1525" s="335"/>
      <c r="Q1525" s="335"/>
      <c r="R1525" s="335"/>
      <c r="S1525" s="336"/>
      <c r="T1525" s="331"/>
      <c r="U1525" s="331"/>
      <c r="V1525" s="331"/>
      <c r="W1525" s="334"/>
    </row>
    <row r="1526" spans="1:23" ht="15" customHeight="1" x14ac:dyDescent="0.25">
      <c r="A1526" s="239" t="s">
        <v>2162</v>
      </c>
      <c r="B1526" s="249"/>
      <c r="C1526" s="250"/>
      <c r="D1526" s="242"/>
      <c r="E1526" s="260"/>
      <c r="F1526" s="244"/>
      <c r="G1526" s="287" t="s">
        <v>1254</v>
      </c>
      <c r="H1526" s="275"/>
      <c r="I1526" s="242"/>
      <c r="J1526" s="242"/>
      <c r="K1526" s="246"/>
      <c r="L1526" s="246"/>
      <c r="M1526" s="242"/>
      <c r="N1526" s="242"/>
      <c r="O1526" s="242"/>
      <c r="P1526" s="242"/>
      <c r="Q1526" s="247"/>
      <c r="R1526" s="242"/>
      <c r="S1526" s="242"/>
      <c r="T1526" s="244"/>
      <c r="U1526" s="244"/>
      <c r="V1526" s="244"/>
      <c r="W1526" s="242"/>
    </row>
    <row r="1527" spans="1:23" ht="15" customHeight="1" x14ac:dyDescent="0.25">
      <c r="A1527" s="239" t="s">
        <v>2162</v>
      </c>
      <c r="B1527" s="249"/>
      <c r="C1527" s="250"/>
      <c r="D1527" s="242"/>
      <c r="E1527" s="260"/>
      <c r="F1527" s="244"/>
      <c r="G1527" s="287" t="s">
        <v>1254</v>
      </c>
      <c r="H1527" s="275"/>
      <c r="I1527" s="242"/>
      <c r="J1527" s="242"/>
      <c r="K1527" s="246"/>
      <c r="L1527" s="246"/>
      <c r="M1527" s="242"/>
      <c r="N1527" s="242"/>
      <c r="O1527" s="242"/>
      <c r="P1527" s="242"/>
      <c r="Q1527" s="247"/>
      <c r="R1527" s="242"/>
      <c r="S1527" s="242"/>
      <c r="T1527" s="244"/>
      <c r="U1527" s="244"/>
      <c r="V1527" s="244"/>
      <c r="W1527" s="242"/>
    </row>
    <row r="1528" spans="1:23" ht="15" customHeight="1" x14ac:dyDescent="0.25">
      <c r="A1528" s="239" t="s">
        <v>2162</v>
      </c>
      <c r="B1528" s="249"/>
      <c r="C1528" s="250"/>
      <c r="D1528" s="242"/>
      <c r="E1528" s="260"/>
      <c r="F1528" s="244"/>
      <c r="G1528" s="287" t="s">
        <v>1254</v>
      </c>
      <c r="H1528" s="275"/>
      <c r="I1528" s="242"/>
      <c r="J1528" s="242"/>
      <c r="K1528" s="246"/>
      <c r="L1528" s="246"/>
      <c r="M1528" s="242"/>
      <c r="N1528" s="242"/>
      <c r="O1528" s="242"/>
      <c r="P1528" s="242"/>
      <c r="Q1528" s="247"/>
      <c r="R1528" s="242"/>
      <c r="S1528" s="242"/>
      <c r="T1528" s="244"/>
      <c r="U1528" s="244"/>
      <c r="V1528" s="244"/>
      <c r="W1528" s="242"/>
    </row>
    <row r="1529" spans="1:23" ht="15" customHeight="1" x14ac:dyDescent="0.25">
      <c r="A1529" s="239" t="s">
        <v>2162</v>
      </c>
      <c r="B1529" s="249"/>
      <c r="C1529" s="250"/>
      <c r="D1529" s="242"/>
      <c r="E1529" s="260"/>
      <c r="F1529" s="244"/>
      <c r="G1529" s="287" t="s">
        <v>1254</v>
      </c>
      <c r="H1529" s="275"/>
      <c r="I1529" s="242"/>
      <c r="J1529" s="242"/>
      <c r="K1529" s="246"/>
      <c r="L1529" s="246"/>
      <c r="M1529" s="242"/>
      <c r="N1529" s="242"/>
      <c r="O1529" s="242"/>
      <c r="P1529" s="242"/>
      <c r="Q1529" s="247"/>
      <c r="R1529" s="242"/>
      <c r="S1529" s="242"/>
      <c r="T1529" s="244"/>
      <c r="U1529" s="244"/>
      <c r="V1529" s="244"/>
      <c r="W1529" s="242"/>
    </row>
    <row r="1530" spans="1:23" ht="15" customHeight="1" x14ac:dyDescent="0.25">
      <c r="A1530" s="239" t="s">
        <v>2162</v>
      </c>
      <c r="B1530" s="249"/>
      <c r="C1530" s="250"/>
      <c r="D1530" s="242"/>
      <c r="E1530" s="260"/>
      <c r="F1530" s="244"/>
      <c r="G1530" s="287" t="s">
        <v>1254</v>
      </c>
      <c r="H1530" s="275"/>
      <c r="I1530" s="242"/>
      <c r="J1530" s="242"/>
      <c r="K1530" s="246"/>
      <c r="L1530" s="246"/>
      <c r="M1530" s="242"/>
      <c r="N1530" s="242"/>
      <c r="O1530" s="242"/>
      <c r="P1530" s="242"/>
      <c r="Q1530" s="247"/>
      <c r="R1530" s="242"/>
      <c r="S1530" s="242"/>
      <c r="T1530" s="244"/>
      <c r="U1530" s="244"/>
      <c r="V1530" s="244"/>
      <c r="W1530" s="242"/>
    </row>
    <row r="1531" spans="1:23" ht="15" customHeight="1" x14ac:dyDescent="0.25">
      <c r="A1531" s="239" t="s">
        <v>2162</v>
      </c>
      <c r="B1531" s="249"/>
      <c r="C1531" s="250"/>
      <c r="D1531" s="242"/>
      <c r="E1531" s="260"/>
      <c r="F1531" s="244"/>
      <c r="G1531" s="287" t="s">
        <v>1254</v>
      </c>
      <c r="H1531" s="275"/>
      <c r="I1531" s="242"/>
      <c r="J1531" s="242"/>
      <c r="K1531" s="246"/>
      <c r="L1531" s="246"/>
      <c r="M1531" s="242"/>
      <c r="N1531" s="242"/>
      <c r="O1531" s="242"/>
      <c r="P1531" s="242"/>
      <c r="Q1531" s="247"/>
      <c r="R1531" s="242"/>
      <c r="S1531" s="242"/>
      <c r="T1531" s="244"/>
      <c r="U1531" s="244"/>
      <c r="V1531" s="244"/>
      <c r="W1531" s="242"/>
    </row>
    <row r="1532" spans="1:23" ht="15" customHeight="1" x14ac:dyDescent="0.25">
      <c r="A1532" s="239" t="s">
        <v>2162</v>
      </c>
      <c r="B1532" s="249"/>
      <c r="C1532" s="250"/>
      <c r="D1532" s="242"/>
      <c r="E1532" s="260"/>
      <c r="F1532" s="244"/>
      <c r="G1532" s="287" t="s">
        <v>1254</v>
      </c>
      <c r="H1532" s="275"/>
      <c r="I1532" s="242"/>
      <c r="J1532" s="242"/>
      <c r="K1532" s="246"/>
      <c r="L1532" s="246"/>
      <c r="M1532" s="242"/>
      <c r="N1532" s="242"/>
      <c r="O1532" s="242"/>
      <c r="P1532" s="242"/>
      <c r="Q1532" s="247"/>
      <c r="R1532" s="242"/>
      <c r="S1532" s="242"/>
      <c r="T1532" s="244"/>
      <c r="U1532" s="244"/>
      <c r="V1532" s="244"/>
      <c r="W1532" s="242"/>
    </row>
    <row r="1533" spans="1:23" ht="15" customHeight="1" x14ac:dyDescent="0.25">
      <c r="A1533" s="239" t="s">
        <v>2162</v>
      </c>
      <c r="B1533" s="249"/>
      <c r="C1533" s="250"/>
      <c r="D1533" s="242"/>
      <c r="E1533" s="260"/>
      <c r="F1533" s="244"/>
      <c r="G1533" s="287" t="s">
        <v>1254</v>
      </c>
      <c r="H1533" s="275"/>
      <c r="I1533" s="242"/>
      <c r="J1533" s="242"/>
      <c r="K1533" s="246"/>
      <c r="L1533" s="246"/>
      <c r="M1533" s="242"/>
      <c r="N1533" s="242"/>
      <c r="O1533" s="242"/>
      <c r="P1533" s="242"/>
      <c r="Q1533" s="247"/>
      <c r="R1533" s="242"/>
      <c r="S1533" s="242"/>
      <c r="T1533" s="244"/>
      <c r="U1533" s="244"/>
      <c r="V1533" s="244"/>
      <c r="W1533" s="242"/>
    </row>
    <row r="1534" spans="1:23" ht="15" customHeight="1" x14ac:dyDescent="0.25">
      <c r="A1534" s="239" t="s">
        <v>2162</v>
      </c>
      <c r="B1534" s="249"/>
      <c r="C1534" s="250"/>
      <c r="D1534" s="242"/>
      <c r="E1534" s="260"/>
      <c r="F1534" s="244"/>
      <c r="G1534" s="287" t="s">
        <v>1254</v>
      </c>
      <c r="H1534" s="275"/>
      <c r="I1534" s="242"/>
      <c r="J1534" s="242"/>
      <c r="K1534" s="246"/>
      <c r="L1534" s="246"/>
      <c r="M1534" s="242"/>
      <c r="N1534" s="242"/>
      <c r="O1534" s="242"/>
      <c r="P1534" s="242"/>
      <c r="Q1534" s="247"/>
      <c r="R1534" s="242"/>
      <c r="S1534" s="242"/>
      <c r="T1534" s="244"/>
      <c r="U1534" s="244"/>
      <c r="V1534" s="244"/>
      <c r="W1534" s="242"/>
    </row>
    <row r="1535" spans="1:23" ht="15" customHeight="1" x14ac:dyDescent="0.25">
      <c r="A1535" s="239" t="s">
        <v>2162</v>
      </c>
      <c r="B1535" s="249"/>
      <c r="C1535" s="250"/>
      <c r="D1535" s="242"/>
      <c r="E1535" s="260"/>
      <c r="F1535" s="244"/>
      <c r="G1535" s="287" t="s">
        <v>1254</v>
      </c>
      <c r="H1535" s="275"/>
      <c r="I1535" s="242"/>
      <c r="J1535" s="242"/>
      <c r="K1535" s="246"/>
      <c r="L1535" s="246"/>
      <c r="M1535" s="242"/>
      <c r="N1535" s="242"/>
      <c r="O1535" s="242"/>
      <c r="P1535" s="242"/>
      <c r="Q1535" s="247"/>
      <c r="R1535" s="242"/>
      <c r="S1535" s="242"/>
      <c r="T1535" s="244"/>
      <c r="U1535" s="244"/>
      <c r="V1535" s="244"/>
      <c r="W1535" s="242"/>
    </row>
    <row r="1536" spans="1:23" s="337" customFormat="1" ht="15" customHeight="1" x14ac:dyDescent="0.25">
      <c r="A1536" s="327" t="s">
        <v>2162</v>
      </c>
      <c r="B1536" s="328"/>
      <c r="C1536" s="329"/>
      <c r="D1536" s="330" t="s">
        <v>1216</v>
      </c>
      <c r="E1536" s="298"/>
      <c r="F1536" s="331"/>
      <c r="G1536" s="332" t="s">
        <v>1255</v>
      </c>
      <c r="H1536" s="333"/>
      <c r="I1536" s="334"/>
      <c r="J1536" s="334"/>
      <c r="K1536" s="319" t="s">
        <v>1216</v>
      </c>
      <c r="L1536" s="335"/>
      <c r="M1536" s="335"/>
      <c r="N1536" s="335"/>
      <c r="O1536" s="335"/>
      <c r="P1536" s="335"/>
      <c r="Q1536" s="335"/>
      <c r="R1536" s="335"/>
      <c r="S1536" s="336"/>
      <c r="T1536" s="331"/>
      <c r="U1536" s="331"/>
      <c r="V1536" s="331"/>
      <c r="W1536" s="334"/>
    </row>
    <row r="1537" spans="1:23" ht="15" customHeight="1" x14ac:dyDescent="0.25">
      <c r="A1537" s="239" t="s">
        <v>2162</v>
      </c>
      <c r="B1537" s="249"/>
      <c r="C1537" s="250"/>
      <c r="D1537" s="242"/>
      <c r="E1537" s="260"/>
      <c r="F1537" s="244"/>
      <c r="G1537" s="287" t="s">
        <v>1255</v>
      </c>
      <c r="H1537" s="275"/>
      <c r="I1537" s="242"/>
      <c r="J1537" s="242"/>
      <c r="K1537" s="246"/>
      <c r="L1537" s="246"/>
      <c r="M1537" s="242"/>
      <c r="N1537" s="242"/>
      <c r="O1537" s="242"/>
      <c r="P1537" s="242"/>
      <c r="Q1537" s="247"/>
      <c r="R1537" s="242"/>
      <c r="S1537" s="242"/>
      <c r="T1537" s="244"/>
      <c r="U1537" s="244"/>
      <c r="V1537" s="244"/>
      <c r="W1537" s="242"/>
    </row>
    <row r="1538" spans="1:23" ht="15" customHeight="1" x14ac:dyDescent="0.25">
      <c r="A1538" s="239" t="s">
        <v>2162</v>
      </c>
      <c r="B1538" s="249"/>
      <c r="C1538" s="250"/>
      <c r="D1538" s="242"/>
      <c r="E1538" s="260"/>
      <c r="F1538" s="244"/>
      <c r="G1538" s="287" t="s">
        <v>1255</v>
      </c>
      <c r="H1538" s="275"/>
      <c r="I1538" s="242"/>
      <c r="J1538" s="242"/>
      <c r="K1538" s="246"/>
      <c r="L1538" s="246"/>
      <c r="M1538" s="242"/>
      <c r="N1538" s="242"/>
      <c r="O1538" s="242"/>
      <c r="P1538" s="242"/>
      <c r="Q1538" s="247"/>
      <c r="R1538" s="242"/>
      <c r="S1538" s="242"/>
      <c r="T1538" s="244"/>
      <c r="U1538" s="244"/>
      <c r="V1538" s="244"/>
      <c r="W1538" s="242"/>
    </row>
    <row r="1539" spans="1:23" ht="15" customHeight="1" x14ac:dyDescent="0.25">
      <c r="A1539" s="239" t="s">
        <v>2162</v>
      </c>
      <c r="B1539" s="249"/>
      <c r="C1539" s="250"/>
      <c r="D1539" s="242"/>
      <c r="E1539" s="260"/>
      <c r="F1539" s="244"/>
      <c r="G1539" s="287" t="s">
        <v>1255</v>
      </c>
      <c r="H1539" s="275"/>
      <c r="I1539" s="242"/>
      <c r="J1539" s="242"/>
      <c r="K1539" s="246"/>
      <c r="L1539" s="246"/>
      <c r="M1539" s="242"/>
      <c r="N1539" s="242"/>
      <c r="O1539" s="242"/>
      <c r="P1539" s="242"/>
      <c r="Q1539" s="247"/>
      <c r="R1539" s="242"/>
      <c r="S1539" s="242"/>
      <c r="T1539" s="244"/>
      <c r="U1539" s="244"/>
      <c r="V1539" s="244"/>
      <c r="W1539" s="242"/>
    </row>
    <row r="1540" spans="1:23" ht="15" customHeight="1" x14ac:dyDescent="0.25">
      <c r="A1540" s="239" t="s">
        <v>2162</v>
      </c>
      <c r="B1540" s="249"/>
      <c r="C1540" s="250"/>
      <c r="D1540" s="242"/>
      <c r="E1540" s="260"/>
      <c r="F1540" s="244"/>
      <c r="G1540" s="287" t="s">
        <v>1255</v>
      </c>
      <c r="H1540" s="275"/>
      <c r="I1540" s="242"/>
      <c r="J1540" s="242"/>
      <c r="K1540" s="246"/>
      <c r="L1540" s="246"/>
      <c r="M1540" s="242"/>
      <c r="N1540" s="242"/>
      <c r="O1540" s="242"/>
      <c r="P1540" s="242"/>
      <c r="Q1540" s="247"/>
      <c r="R1540" s="242"/>
      <c r="S1540" s="242"/>
      <c r="T1540" s="244"/>
      <c r="U1540" s="244"/>
      <c r="V1540" s="244"/>
      <c r="W1540" s="242"/>
    </row>
    <row r="1541" spans="1:23" ht="15" customHeight="1" x14ac:dyDescent="0.25">
      <c r="A1541" s="239" t="s">
        <v>2162</v>
      </c>
      <c r="B1541" s="249"/>
      <c r="C1541" s="250"/>
      <c r="D1541" s="242"/>
      <c r="E1541" s="260"/>
      <c r="F1541" s="244"/>
      <c r="G1541" s="287" t="s">
        <v>1255</v>
      </c>
      <c r="H1541" s="275"/>
      <c r="I1541" s="242"/>
      <c r="J1541" s="242"/>
      <c r="K1541" s="246"/>
      <c r="L1541" s="246"/>
      <c r="M1541" s="242"/>
      <c r="N1541" s="242"/>
      <c r="O1541" s="242"/>
      <c r="P1541" s="242"/>
      <c r="Q1541" s="247"/>
      <c r="R1541" s="242"/>
      <c r="S1541" s="242"/>
      <c r="T1541" s="244"/>
      <c r="U1541" s="244"/>
      <c r="V1541" s="244"/>
      <c r="W1541" s="242"/>
    </row>
    <row r="1542" spans="1:23" ht="15" customHeight="1" x14ac:dyDescent="0.25">
      <c r="A1542" s="239" t="s">
        <v>2162</v>
      </c>
      <c r="B1542" s="249"/>
      <c r="C1542" s="250"/>
      <c r="D1542" s="242"/>
      <c r="E1542" s="260"/>
      <c r="F1542" s="244"/>
      <c r="G1542" s="287" t="s">
        <v>1255</v>
      </c>
      <c r="H1542" s="275"/>
      <c r="I1542" s="242"/>
      <c r="J1542" s="242"/>
      <c r="K1542" s="246"/>
      <c r="L1542" s="246"/>
      <c r="M1542" s="242"/>
      <c r="N1542" s="242"/>
      <c r="O1542" s="242"/>
      <c r="P1542" s="242"/>
      <c r="Q1542" s="247"/>
      <c r="R1542" s="242"/>
      <c r="S1542" s="242"/>
      <c r="T1542" s="244"/>
      <c r="U1542" s="244"/>
      <c r="V1542" s="244"/>
      <c r="W1542" s="242"/>
    </row>
    <row r="1543" spans="1:23" ht="15" customHeight="1" x14ac:dyDescent="0.25">
      <c r="A1543" s="239" t="s">
        <v>2162</v>
      </c>
      <c r="B1543" s="249"/>
      <c r="C1543" s="250"/>
      <c r="D1543" s="242"/>
      <c r="E1543" s="260"/>
      <c r="F1543" s="244"/>
      <c r="G1543" s="287" t="s">
        <v>1255</v>
      </c>
      <c r="H1543" s="275"/>
      <c r="I1543" s="242"/>
      <c r="J1543" s="242"/>
      <c r="K1543" s="246"/>
      <c r="L1543" s="246"/>
      <c r="M1543" s="242"/>
      <c r="N1543" s="242"/>
      <c r="O1543" s="242"/>
      <c r="P1543" s="242"/>
      <c r="Q1543" s="247"/>
      <c r="R1543" s="242"/>
      <c r="S1543" s="242"/>
      <c r="T1543" s="244"/>
      <c r="U1543" s="244"/>
      <c r="V1543" s="244"/>
      <c r="W1543" s="242"/>
    </row>
    <row r="1544" spans="1:23" ht="15" customHeight="1" x14ac:dyDescent="0.25">
      <c r="A1544" s="239" t="s">
        <v>2162</v>
      </c>
      <c r="B1544" s="249"/>
      <c r="C1544" s="250"/>
      <c r="D1544" s="242"/>
      <c r="E1544" s="260"/>
      <c r="F1544" s="244"/>
      <c r="G1544" s="287" t="s">
        <v>1255</v>
      </c>
      <c r="H1544" s="275"/>
      <c r="I1544" s="242"/>
      <c r="J1544" s="242"/>
      <c r="K1544" s="246"/>
      <c r="L1544" s="246"/>
      <c r="M1544" s="242"/>
      <c r="N1544" s="242"/>
      <c r="O1544" s="242"/>
      <c r="P1544" s="242"/>
      <c r="Q1544" s="247"/>
      <c r="R1544" s="242"/>
      <c r="S1544" s="242"/>
      <c r="T1544" s="244"/>
      <c r="U1544" s="244"/>
      <c r="V1544" s="244"/>
      <c r="W1544" s="242"/>
    </row>
    <row r="1545" spans="1:23" ht="15" customHeight="1" x14ac:dyDescent="0.25">
      <c r="A1545" s="239" t="s">
        <v>2162</v>
      </c>
      <c r="B1545" s="249"/>
      <c r="C1545" s="250"/>
      <c r="D1545" s="242"/>
      <c r="E1545" s="260"/>
      <c r="F1545" s="244"/>
      <c r="G1545" s="287" t="s">
        <v>1255</v>
      </c>
      <c r="H1545" s="275"/>
      <c r="I1545" s="242"/>
      <c r="J1545" s="242"/>
      <c r="K1545" s="246"/>
      <c r="L1545" s="246"/>
      <c r="M1545" s="242"/>
      <c r="N1545" s="242"/>
      <c r="O1545" s="242"/>
      <c r="P1545" s="242"/>
      <c r="Q1545" s="247"/>
      <c r="R1545" s="242"/>
      <c r="S1545" s="242"/>
      <c r="T1545" s="244"/>
      <c r="U1545" s="244"/>
      <c r="V1545" s="244"/>
      <c r="W1545" s="242"/>
    </row>
    <row r="1546" spans="1:23" ht="15" customHeight="1" x14ac:dyDescent="0.25">
      <c r="A1546" s="239" t="s">
        <v>2162</v>
      </c>
      <c r="B1546" s="249"/>
      <c r="C1546" s="250"/>
      <c r="D1546" s="242"/>
      <c r="E1546" s="260"/>
      <c r="F1546" s="244"/>
      <c r="G1546" s="287" t="s">
        <v>1255</v>
      </c>
      <c r="H1546" s="275"/>
      <c r="I1546" s="242"/>
      <c r="J1546" s="242"/>
      <c r="K1546" s="246"/>
      <c r="L1546" s="246"/>
      <c r="M1546" s="242"/>
      <c r="N1546" s="242"/>
      <c r="O1546" s="242"/>
      <c r="P1546" s="242"/>
      <c r="Q1546" s="247"/>
      <c r="R1546" s="242"/>
      <c r="S1546" s="242"/>
      <c r="T1546" s="244"/>
      <c r="U1546" s="244"/>
      <c r="V1546" s="244"/>
      <c r="W1546" s="242"/>
    </row>
    <row r="1547" spans="1:23" s="337" customFormat="1" ht="15" customHeight="1" x14ac:dyDescent="0.25">
      <c r="A1547" s="327" t="s">
        <v>2162</v>
      </c>
      <c r="B1547" s="328"/>
      <c r="C1547" s="329"/>
      <c r="D1547" s="330" t="s">
        <v>1216</v>
      </c>
      <c r="E1547" s="298"/>
      <c r="F1547" s="331"/>
      <c r="G1547" s="332" t="s">
        <v>1256</v>
      </c>
      <c r="H1547" s="333"/>
      <c r="I1547" s="334"/>
      <c r="J1547" s="334"/>
      <c r="K1547" s="319" t="s">
        <v>1216</v>
      </c>
      <c r="L1547" s="335"/>
      <c r="M1547" s="335"/>
      <c r="N1547" s="335"/>
      <c r="O1547" s="335"/>
      <c r="P1547" s="335"/>
      <c r="Q1547" s="335"/>
      <c r="R1547" s="335"/>
      <c r="S1547" s="336"/>
      <c r="T1547" s="331"/>
      <c r="U1547" s="331"/>
      <c r="V1547" s="331"/>
      <c r="W1547" s="334"/>
    </row>
    <row r="1548" spans="1:23" ht="15" customHeight="1" x14ac:dyDescent="0.25">
      <c r="A1548" s="239" t="s">
        <v>2162</v>
      </c>
      <c r="B1548" s="249"/>
      <c r="C1548" s="250"/>
      <c r="D1548" s="242"/>
      <c r="E1548" s="260"/>
      <c r="F1548" s="244"/>
      <c r="G1548" s="287" t="s">
        <v>1256</v>
      </c>
      <c r="H1548" s="275"/>
      <c r="I1548" s="242"/>
      <c r="J1548" s="242"/>
      <c r="K1548" s="246"/>
      <c r="L1548" s="246"/>
      <c r="M1548" s="242"/>
      <c r="N1548" s="242"/>
      <c r="O1548" s="242"/>
      <c r="P1548" s="242"/>
      <c r="Q1548" s="247"/>
      <c r="R1548" s="242"/>
      <c r="S1548" s="242"/>
      <c r="T1548" s="244"/>
      <c r="U1548" s="244"/>
      <c r="V1548" s="244"/>
      <c r="W1548" s="242"/>
    </row>
    <row r="1549" spans="1:23" ht="15" customHeight="1" x14ac:dyDescent="0.25">
      <c r="A1549" s="239" t="s">
        <v>2162</v>
      </c>
      <c r="B1549" s="249"/>
      <c r="C1549" s="250"/>
      <c r="D1549" s="242"/>
      <c r="E1549" s="260"/>
      <c r="F1549" s="244"/>
      <c r="G1549" s="287" t="s">
        <v>1256</v>
      </c>
      <c r="H1549" s="275"/>
      <c r="I1549" s="242"/>
      <c r="J1549" s="242"/>
      <c r="K1549" s="246"/>
      <c r="L1549" s="246"/>
      <c r="M1549" s="242"/>
      <c r="N1549" s="242"/>
      <c r="O1549" s="242"/>
      <c r="P1549" s="242"/>
      <c r="Q1549" s="247"/>
      <c r="R1549" s="242"/>
      <c r="S1549" s="242"/>
      <c r="T1549" s="244"/>
      <c r="U1549" s="244"/>
      <c r="V1549" s="244"/>
      <c r="W1549" s="242"/>
    </row>
    <row r="1550" spans="1:23" ht="15" customHeight="1" x14ac:dyDescent="0.25">
      <c r="A1550" s="239" t="s">
        <v>2162</v>
      </c>
      <c r="B1550" s="249"/>
      <c r="C1550" s="250"/>
      <c r="D1550" s="242"/>
      <c r="E1550" s="260"/>
      <c r="F1550" s="244"/>
      <c r="G1550" s="287" t="s">
        <v>1256</v>
      </c>
      <c r="H1550" s="275"/>
      <c r="I1550" s="242"/>
      <c r="J1550" s="242"/>
      <c r="K1550" s="246"/>
      <c r="L1550" s="246"/>
      <c r="M1550" s="242"/>
      <c r="N1550" s="242"/>
      <c r="O1550" s="242"/>
      <c r="P1550" s="242"/>
      <c r="Q1550" s="247"/>
      <c r="R1550" s="242"/>
      <c r="S1550" s="242"/>
      <c r="T1550" s="244"/>
      <c r="U1550" s="244"/>
      <c r="V1550" s="244"/>
      <c r="W1550" s="242"/>
    </row>
    <row r="1551" spans="1:23" ht="15" customHeight="1" x14ac:dyDescent="0.25">
      <c r="A1551" s="239" t="s">
        <v>2162</v>
      </c>
      <c r="B1551" s="249"/>
      <c r="C1551" s="250"/>
      <c r="D1551" s="242"/>
      <c r="E1551" s="260"/>
      <c r="F1551" s="244"/>
      <c r="G1551" s="287" t="s">
        <v>1256</v>
      </c>
      <c r="H1551" s="275"/>
      <c r="I1551" s="242"/>
      <c r="J1551" s="242"/>
      <c r="K1551" s="246"/>
      <c r="L1551" s="246"/>
      <c r="M1551" s="242"/>
      <c r="N1551" s="242"/>
      <c r="O1551" s="242"/>
      <c r="P1551" s="242"/>
      <c r="Q1551" s="247"/>
      <c r="R1551" s="242"/>
      <c r="S1551" s="242"/>
      <c r="T1551" s="244"/>
      <c r="U1551" s="244"/>
      <c r="V1551" s="244"/>
      <c r="W1551" s="242"/>
    </row>
    <row r="1552" spans="1:23" ht="15" customHeight="1" x14ac:dyDescent="0.25">
      <c r="A1552" s="239" t="s">
        <v>2162</v>
      </c>
      <c r="B1552" s="249"/>
      <c r="C1552" s="250"/>
      <c r="D1552" s="242"/>
      <c r="E1552" s="260"/>
      <c r="F1552" s="244"/>
      <c r="G1552" s="287" t="s">
        <v>1256</v>
      </c>
      <c r="H1552" s="275"/>
      <c r="I1552" s="242"/>
      <c r="J1552" s="242"/>
      <c r="K1552" s="246"/>
      <c r="L1552" s="246"/>
      <c r="M1552" s="242"/>
      <c r="N1552" s="242"/>
      <c r="O1552" s="242"/>
      <c r="P1552" s="242"/>
      <c r="Q1552" s="247"/>
      <c r="R1552" s="242"/>
      <c r="S1552" s="242"/>
      <c r="T1552" s="244"/>
      <c r="U1552" s="244"/>
      <c r="V1552" s="244"/>
      <c r="W1552" s="242"/>
    </row>
    <row r="1553" spans="1:23" ht="15" customHeight="1" x14ac:dyDescent="0.25">
      <c r="A1553" s="239" t="s">
        <v>2162</v>
      </c>
      <c r="B1553" s="249"/>
      <c r="C1553" s="250"/>
      <c r="D1553" s="242"/>
      <c r="E1553" s="260"/>
      <c r="F1553" s="244"/>
      <c r="G1553" s="287" t="s">
        <v>1256</v>
      </c>
      <c r="H1553" s="275"/>
      <c r="I1553" s="242"/>
      <c r="J1553" s="242"/>
      <c r="K1553" s="246"/>
      <c r="L1553" s="246"/>
      <c r="M1553" s="242"/>
      <c r="N1553" s="242"/>
      <c r="O1553" s="242"/>
      <c r="P1553" s="242"/>
      <c r="Q1553" s="247"/>
      <c r="R1553" s="242"/>
      <c r="S1553" s="242"/>
      <c r="T1553" s="244"/>
      <c r="U1553" s="244"/>
      <c r="V1553" s="244"/>
      <c r="W1553" s="242"/>
    </row>
    <row r="1554" spans="1:23" ht="15" customHeight="1" x14ac:dyDescent="0.25">
      <c r="A1554" s="239" t="s">
        <v>2162</v>
      </c>
      <c r="B1554" s="249"/>
      <c r="C1554" s="250"/>
      <c r="D1554" s="242"/>
      <c r="E1554" s="260"/>
      <c r="F1554" s="244"/>
      <c r="G1554" s="287" t="s">
        <v>1256</v>
      </c>
      <c r="H1554" s="275"/>
      <c r="I1554" s="242"/>
      <c r="J1554" s="242"/>
      <c r="K1554" s="246"/>
      <c r="L1554" s="246"/>
      <c r="M1554" s="242"/>
      <c r="N1554" s="242"/>
      <c r="O1554" s="242"/>
      <c r="P1554" s="242"/>
      <c r="Q1554" s="247"/>
      <c r="R1554" s="242"/>
      <c r="S1554" s="242"/>
      <c r="T1554" s="244"/>
      <c r="U1554" s="244"/>
      <c r="V1554" s="244"/>
      <c r="W1554" s="242"/>
    </row>
    <row r="1555" spans="1:23" ht="15" customHeight="1" x14ac:dyDescent="0.25">
      <c r="A1555" s="239" t="s">
        <v>2162</v>
      </c>
      <c r="B1555" s="249"/>
      <c r="C1555" s="250"/>
      <c r="D1555" s="242"/>
      <c r="E1555" s="260"/>
      <c r="F1555" s="244"/>
      <c r="G1555" s="287" t="s">
        <v>1256</v>
      </c>
      <c r="H1555" s="275"/>
      <c r="I1555" s="242"/>
      <c r="J1555" s="242"/>
      <c r="K1555" s="246"/>
      <c r="L1555" s="246"/>
      <c r="M1555" s="242"/>
      <c r="N1555" s="242"/>
      <c r="O1555" s="242"/>
      <c r="P1555" s="242"/>
      <c r="Q1555" s="247"/>
      <c r="R1555" s="242"/>
      <c r="S1555" s="242"/>
      <c r="T1555" s="244"/>
      <c r="U1555" s="244"/>
      <c r="V1555" s="244"/>
      <c r="W1555" s="242"/>
    </row>
    <row r="1556" spans="1:23" ht="15" customHeight="1" x14ac:dyDescent="0.25">
      <c r="A1556" s="239" t="s">
        <v>2162</v>
      </c>
      <c r="B1556" s="249"/>
      <c r="C1556" s="250"/>
      <c r="D1556" s="242"/>
      <c r="E1556" s="260"/>
      <c r="F1556" s="244"/>
      <c r="G1556" s="287" t="s">
        <v>1256</v>
      </c>
      <c r="H1556" s="275"/>
      <c r="I1556" s="242"/>
      <c r="J1556" s="242"/>
      <c r="K1556" s="246"/>
      <c r="L1556" s="246"/>
      <c r="M1556" s="242"/>
      <c r="N1556" s="242"/>
      <c r="O1556" s="242"/>
      <c r="P1556" s="242"/>
      <c r="Q1556" s="247"/>
      <c r="R1556" s="242"/>
      <c r="S1556" s="242"/>
      <c r="T1556" s="244"/>
      <c r="U1556" s="244"/>
      <c r="V1556" s="244"/>
      <c r="W1556" s="242"/>
    </row>
    <row r="1557" spans="1:23" ht="15" customHeight="1" x14ac:dyDescent="0.25">
      <c r="A1557" s="239" t="s">
        <v>2162</v>
      </c>
      <c r="B1557" s="249"/>
      <c r="C1557" s="250"/>
      <c r="D1557" s="242"/>
      <c r="E1557" s="260"/>
      <c r="F1557" s="244"/>
      <c r="G1557" s="287" t="s">
        <v>1256</v>
      </c>
      <c r="H1557" s="275"/>
      <c r="I1557" s="242"/>
      <c r="J1557" s="242"/>
      <c r="K1557" s="246"/>
      <c r="L1557" s="246"/>
      <c r="M1557" s="242"/>
      <c r="N1557" s="242"/>
      <c r="O1557" s="242"/>
      <c r="P1557" s="242"/>
      <c r="Q1557" s="247"/>
      <c r="R1557" s="242"/>
      <c r="S1557" s="242"/>
      <c r="T1557" s="244"/>
      <c r="U1557" s="244"/>
      <c r="V1557" s="244"/>
      <c r="W1557" s="242"/>
    </row>
    <row r="1558" spans="1:23" s="337" customFormat="1" ht="15" customHeight="1" x14ac:dyDescent="0.25">
      <c r="A1558" s="327" t="s">
        <v>2162</v>
      </c>
      <c r="B1558" s="328"/>
      <c r="C1558" s="329"/>
      <c r="D1558" s="330" t="s">
        <v>1216</v>
      </c>
      <c r="E1558" s="298"/>
      <c r="F1558" s="331"/>
      <c r="G1558" s="332" t="s">
        <v>1257</v>
      </c>
      <c r="H1558" s="333"/>
      <c r="I1558" s="334"/>
      <c r="J1558" s="334"/>
      <c r="K1558" s="335" t="s">
        <v>1216</v>
      </c>
      <c r="L1558" s="335"/>
      <c r="M1558" s="335"/>
      <c r="N1558" s="335"/>
      <c r="O1558" s="335"/>
      <c r="P1558" s="335"/>
      <c r="Q1558" s="335"/>
      <c r="R1558" s="335"/>
      <c r="S1558" s="336"/>
      <c r="T1558" s="331"/>
      <c r="U1558" s="331"/>
      <c r="V1558" s="331"/>
      <c r="W1558" s="334"/>
    </row>
    <row r="1559" spans="1:23" ht="15" customHeight="1" x14ac:dyDescent="0.25">
      <c r="A1559" s="239" t="s">
        <v>2162</v>
      </c>
      <c r="B1559" s="249"/>
      <c r="C1559" s="250"/>
      <c r="D1559" s="242"/>
      <c r="E1559" s="260"/>
      <c r="F1559" s="244"/>
      <c r="G1559" s="287" t="s">
        <v>1257</v>
      </c>
      <c r="H1559" s="275"/>
      <c r="I1559" s="242"/>
      <c r="J1559" s="242"/>
      <c r="K1559" s="246"/>
      <c r="L1559" s="246"/>
      <c r="M1559" s="242"/>
      <c r="N1559" s="242"/>
      <c r="O1559" s="242"/>
      <c r="P1559" s="242"/>
      <c r="Q1559" s="247"/>
      <c r="R1559" s="242"/>
      <c r="S1559" s="242"/>
      <c r="T1559" s="244"/>
      <c r="U1559" s="244"/>
      <c r="V1559" s="244"/>
      <c r="W1559" s="242"/>
    </row>
    <row r="1560" spans="1:23" ht="15" customHeight="1" x14ac:dyDescent="0.25">
      <c r="A1560" s="239" t="s">
        <v>2162</v>
      </c>
      <c r="B1560" s="249"/>
      <c r="C1560" s="250"/>
      <c r="D1560" s="242"/>
      <c r="E1560" s="260"/>
      <c r="F1560" s="244"/>
      <c r="G1560" s="287" t="s">
        <v>1257</v>
      </c>
      <c r="H1560" s="275"/>
      <c r="I1560" s="242"/>
      <c r="J1560" s="242"/>
      <c r="K1560" s="246"/>
      <c r="L1560" s="246"/>
      <c r="M1560" s="242"/>
      <c r="N1560" s="242"/>
      <c r="O1560" s="242"/>
      <c r="P1560" s="242"/>
      <c r="Q1560" s="247"/>
      <c r="R1560" s="242"/>
      <c r="S1560" s="242"/>
      <c r="T1560" s="244"/>
      <c r="U1560" s="244"/>
      <c r="V1560" s="244"/>
      <c r="W1560" s="242"/>
    </row>
    <row r="1561" spans="1:23" ht="15" customHeight="1" x14ac:dyDescent="0.25">
      <c r="A1561" s="239" t="s">
        <v>2162</v>
      </c>
      <c r="B1561" s="249"/>
      <c r="C1561" s="250"/>
      <c r="D1561" s="242"/>
      <c r="E1561" s="260"/>
      <c r="F1561" s="244"/>
      <c r="G1561" s="287" t="s">
        <v>1257</v>
      </c>
      <c r="H1561" s="275"/>
      <c r="I1561" s="242"/>
      <c r="J1561" s="242"/>
      <c r="K1561" s="246"/>
      <c r="L1561" s="246"/>
      <c r="M1561" s="242"/>
      <c r="N1561" s="242"/>
      <c r="O1561" s="242"/>
      <c r="P1561" s="242"/>
      <c r="Q1561" s="247"/>
      <c r="R1561" s="242"/>
      <c r="S1561" s="242"/>
      <c r="T1561" s="244"/>
      <c r="U1561" s="244"/>
      <c r="V1561" s="244"/>
      <c r="W1561" s="242"/>
    </row>
    <row r="1562" spans="1:23" ht="15" customHeight="1" x14ac:dyDescent="0.25">
      <c r="A1562" s="239" t="s">
        <v>2162</v>
      </c>
      <c r="B1562" s="249"/>
      <c r="C1562" s="250"/>
      <c r="D1562" s="242"/>
      <c r="E1562" s="260"/>
      <c r="F1562" s="244"/>
      <c r="G1562" s="287" t="s">
        <v>1257</v>
      </c>
      <c r="H1562" s="275"/>
      <c r="I1562" s="242"/>
      <c r="J1562" s="242"/>
      <c r="K1562" s="246"/>
      <c r="L1562" s="246"/>
      <c r="M1562" s="242"/>
      <c r="N1562" s="242"/>
      <c r="O1562" s="242"/>
      <c r="P1562" s="242"/>
      <c r="Q1562" s="247"/>
      <c r="R1562" s="242"/>
      <c r="S1562" s="242"/>
      <c r="T1562" s="244"/>
      <c r="U1562" s="244"/>
      <c r="V1562" s="244"/>
      <c r="W1562" s="242"/>
    </row>
    <row r="1563" spans="1:23" ht="15" customHeight="1" x14ac:dyDescent="0.25">
      <c r="A1563" s="239" t="s">
        <v>2162</v>
      </c>
      <c r="B1563" s="249"/>
      <c r="C1563" s="250"/>
      <c r="D1563" s="242"/>
      <c r="E1563" s="260"/>
      <c r="F1563" s="244"/>
      <c r="G1563" s="287" t="s">
        <v>1257</v>
      </c>
      <c r="H1563" s="275"/>
      <c r="I1563" s="242"/>
      <c r="J1563" s="242"/>
      <c r="K1563" s="246"/>
      <c r="L1563" s="246"/>
      <c r="M1563" s="242"/>
      <c r="N1563" s="242"/>
      <c r="O1563" s="242"/>
      <c r="P1563" s="242"/>
      <c r="Q1563" s="247"/>
      <c r="R1563" s="242"/>
      <c r="S1563" s="242"/>
      <c r="T1563" s="244"/>
      <c r="U1563" s="244"/>
      <c r="V1563" s="244"/>
      <c r="W1563" s="242"/>
    </row>
    <row r="1564" spans="1:23" ht="15" customHeight="1" x14ac:dyDescent="0.25">
      <c r="A1564" s="239" t="s">
        <v>2162</v>
      </c>
      <c r="B1564" s="249"/>
      <c r="C1564" s="250"/>
      <c r="D1564" s="242"/>
      <c r="E1564" s="260"/>
      <c r="F1564" s="244"/>
      <c r="G1564" s="287" t="s">
        <v>1257</v>
      </c>
      <c r="H1564" s="275"/>
      <c r="I1564" s="242"/>
      <c r="J1564" s="242"/>
      <c r="K1564" s="246"/>
      <c r="L1564" s="246"/>
      <c r="M1564" s="242"/>
      <c r="N1564" s="242"/>
      <c r="O1564" s="242"/>
      <c r="P1564" s="242"/>
      <c r="Q1564" s="247"/>
      <c r="R1564" s="242"/>
      <c r="S1564" s="242"/>
      <c r="T1564" s="244"/>
      <c r="U1564" s="244"/>
      <c r="V1564" s="244"/>
      <c r="W1564" s="242"/>
    </row>
    <row r="1565" spans="1:23" ht="15" customHeight="1" x14ac:dyDescent="0.25">
      <c r="A1565" s="239" t="s">
        <v>2162</v>
      </c>
      <c r="B1565" s="249"/>
      <c r="C1565" s="250"/>
      <c r="D1565" s="242"/>
      <c r="E1565" s="260"/>
      <c r="F1565" s="244"/>
      <c r="G1565" s="287" t="s">
        <v>1257</v>
      </c>
      <c r="H1565" s="275"/>
      <c r="I1565" s="242"/>
      <c r="J1565" s="242"/>
      <c r="K1565" s="246"/>
      <c r="L1565" s="246"/>
      <c r="M1565" s="242"/>
      <c r="N1565" s="242"/>
      <c r="O1565" s="242"/>
      <c r="P1565" s="242"/>
      <c r="Q1565" s="247"/>
      <c r="R1565" s="242"/>
      <c r="S1565" s="242"/>
      <c r="T1565" s="244"/>
      <c r="U1565" s="244"/>
      <c r="V1565" s="244"/>
      <c r="W1565" s="242"/>
    </row>
    <row r="1566" spans="1:23" ht="15" customHeight="1" x14ac:dyDescent="0.25">
      <c r="A1566" s="239" t="s">
        <v>2162</v>
      </c>
      <c r="B1566" s="249"/>
      <c r="C1566" s="250"/>
      <c r="D1566" s="242"/>
      <c r="E1566" s="260"/>
      <c r="F1566" s="244"/>
      <c r="G1566" s="287" t="s">
        <v>1257</v>
      </c>
      <c r="H1566" s="275"/>
      <c r="I1566" s="242"/>
      <c r="J1566" s="242"/>
      <c r="K1566" s="246"/>
      <c r="L1566" s="246"/>
      <c r="M1566" s="242"/>
      <c r="N1566" s="242"/>
      <c r="O1566" s="242"/>
      <c r="P1566" s="242"/>
      <c r="Q1566" s="247"/>
      <c r="R1566" s="242"/>
      <c r="S1566" s="242"/>
      <c r="T1566" s="244"/>
      <c r="U1566" s="244"/>
      <c r="V1566" s="244"/>
      <c r="W1566" s="242"/>
    </row>
    <row r="1567" spans="1:23" ht="15" customHeight="1" x14ac:dyDescent="0.25">
      <c r="A1567" s="239" t="s">
        <v>2162</v>
      </c>
      <c r="B1567" s="249"/>
      <c r="C1567" s="250"/>
      <c r="D1567" s="242"/>
      <c r="E1567" s="260"/>
      <c r="F1567" s="244"/>
      <c r="G1567" s="287" t="s">
        <v>1257</v>
      </c>
      <c r="H1567" s="275"/>
      <c r="I1567" s="242"/>
      <c r="J1567" s="242"/>
      <c r="K1567" s="246"/>
      <c r="L1567" s="246"/>
      <c r="M1567" s="242"/>
      <c r="N1567" s="242"/>
      <c r="O1567" s="242"/>
      <c r="P1567" s="242"/>
      <c r="Q1567" s="247"/>
      <c r="R1567" s="242"/>
      <c r="S1567" s="242"/>
      <c r="T1567" s="244"/>
      <c r="U1567" s="244"/>
      <c r="V1567" s="244"/>
      <c r="W1567" s="242"/>
    </row>
    <row r="1568" spans="1:23" ht="15" customHeight="1" x14ac:dyDescent="0.25">
      <c r="A1568" s="239" t="s">
        <v>2162</v>
      </c>
      <c r="B1568" s="249"/>
      <c r="C1568" s="250"/>
      <c r="D1568" s="242"/>
      <c r="E1568" s="260"/>
      <c r="F1568" s="244"/>
      <c r="G1568" s="287" t="s">
        <v>1257</v>
      </c>
      <c r="H1568" s="275"/>
      <c r="I1568" s="242"/>
      <c r="J1568" s="242"/>
      <c r="K1568" s="246"/>
      <c r="L1568" s="246"/>
      <c r="M1568" s="242"/>
      <c r="N1568" s="242"/>
      <c r="O1568" s="242"/>
      <c r="P1568" s="242"/>
      <c r="Q1568" s="247"/>
      <c r="R1568" s="242"/>
      <c r="S1568" s="242"/>
      <c r="T1568" s="244"/>
      <c r="U1568" s="244"/>
      <c r="V1568" s="244"/>
      <c r="W1568" s="242"/>
    </row>
    <row r="1569" spans="1:23" s="337" customFormat="1" ht="15" customHeight="1" x14ac:dyDescent="0.25">
      <c r="A1569" s="327" t="s">
        <v>2162</v>
      </c>
      <c r="B1569" s="328"/>
      <c r="C1569" s="329"/>
      <c r="D1569" s="330" t="s">
        <v>1216</v>
      </c>
      <c r="E1569" s="298"/>
      <c r="F1569" s="331"/>
      <c r="G1569" s="332" t="s">
        <v>1258</v>
      </c>
      <c r="H1569" s="333"/>
      <c r="I1569" s="334"/>
      <c r="J1569" s="334"/>
      <c r="K1569" s="335" t="s">
        <v>1216</v>
      </c>
      <c r="L1569" s="335"/>
      <c r="M1569" s="335"/>
      <c r="N1569" s="335"/>
      <c r="O1569" s="335"/>
      <c r="P1569" s="335"/>
      <c r="Q1569" s="335"/>
      <c r="R1569" s="335"/>
      <c r="S1569" s="336"/>
      <c r="T1569" s="331"/>
      <c r="U1569" s="331"/>
      <c r="V1569" s="331"/>
      <c r="W1569" s="334"/>
    </row>
    <row r="1570" spans="1:23" ht="15" customHeight="1" x14ac:dyDescent="0.25">
      <c r="A1570" s="239" t="s">
        <v>2162</v>
      </c>
      <c r="B1570" s="249"/>
      <c r="C1570" s="250"/>
      <c r="D1570" s="242"/>
      <c r="E1570" s="260"/>
      <c r="F1570" s="244"/>
      <c r="G1570" s="287" t="s">
        <v>1258</v>
      </c>
      <c r="H1570" s="275"/>
      <c r="I1570" s="242"/>
      <c r="J1570" s="242"/>
      <c r="K1570" s="246"/>
      <c r="L1570" s="246"/>
      <c r="M1570" s="242"/>
      <c r="N1570" s="242"/>
      <c r="O1570" s="242"/>
      <c r="P1570" s="242"/>
      <c r="Q1570" s="247"/>
      <c r="R1570" s="242"/>
      <c r="S1570" s="242"/>
      <c r="T1570" s="244"/>
      <c r="U1570" s="244"/>
      <c r="V1570" s="244"/>
      <c r="W1570" s="242"/>
    </row>
    <row r="1571" spans="1:23" ht="15" customHeight="1" x14ac:dyDescent="0.25">
      <c r="A1571" s="239" t="s">
        <v>2162</v>
      </c>
      <c r="B1571" s="249"/>
      <c r="C1571" s="250"/>
      <c r="D1571" s="242"/>
      <c r="E1571" s="260"/>
      <c r="F1571" s="244"/>
      <c r="G1571" s="287" t="s">
        <v>1258</v>
      </c>
      <c r="H1571" s="275"/>
      <c r="I1571" s="242"/>
      <c r="J1571" s="242"/>
      <c r="K1571" s="246"/>
      <c r="L1571" s="246"/>
      <c r="M1571" s="242"/>
      <c r="N1571" s="242"/>
      <c r="O1571" s="242"/>
      <c r="P1571" s="242"/>
      <c r="Q1571" s="247"/>
      <c r="R1571" s="242"/>
      <c r="S1571" s="242"/>
      <c r="T1571" s="244"/>
      <c r="U1571" s="244"/>
      <c r="V1571" s="244"/>
      <c r="W1571" s="242"/>
    </row>
    <row r="1572" spans="1:23" ht="15" customHeight="1" x14ac:dyDescent="0.25">
      <c r="A1572" s="239" t="s">
        <v>2162</v>
      </c>
      <c r="B1572" s="249"/>
      <c r="C1572" s="250"/>
      <c r="D1572" s="242"/>
      <c r="E1572" s="260"/>
      <c r="F1572" s="244"/>
      <c r="G1572" s="287" t="s">
        <v>1258</v>
      </c>
      <c r="H1572" s="275"/>
      <c r="I1572" s="242"/>
      <c r="J1572" s="242"/>
      <c r="K1572" s="246"/>
      <c r="L1572" s="246"/>
      <c r="M1572" s="242"/>
      <c r="N1572" s="242"/>
      <c r="O1572" s="242"/>
      <c r="P1572" s="242"/>
      <c r="Q1572" s="247"/>
      <c r="R1572" s="242"/>
      <c r="S1572" s="242"/>
      <c r="T1572" s="244"/>
      <c r="U1572" s="244"/>
      <c r="V1572" s="244"/>
      <c r="W1572" s="242"/>
    </row>
    <row r="1573" spans="1:23" ht="15" customHeight="1" x14ac:dyDescent="0.25">
      <c r="A1573" s="239" t="s">
        <v>2162</v>
      </c>
      <c r="B1573" s="249"/>
      <c r="C1573" s="250"/>
      <c r="D1573" s="242"/>
      <c r="E1573" s="260"/>
      <c r="F1573" s="244"/>
      <c r="G1573" s="287" t="s">
        <v>1258</v>
      </c>
      <c r="H1573" s="275"/>
      <c r="I1573" s="242"/>
      <c r="J1573" s="242"/>
      <c r="K1573" s="246"/>
      <c r="L1573" s="246"/>
      <c r="M1573" s="242"/>
      <c r="N1573" s="242"/>
      <c r="O1573" s="242"/>
      <c r="P1573" s="242"/>
      <c r="Q1573" s="247"/>
      <c r="R1573" s="242"/>
      <c r="S1573" s="242"/>
      <c r="T1573" s="244"/>
      <c r="U1573" s="244"/>
      <c r="V1573" s="244"/>
      <c r="W1573" s="242"/>
    </row>
    <row r="1574" spans="1:23" ht="15" customHeight="1" x14ac:dyDescent="0.25">
      <c r="A1574" s="239" t="s">
        <v>2162</v>
      </c>
      <c r="B1574" s="249"/>
      <c r="C1574" s="250"/>
      <c r="D1574" s="242"/>
      <c r="E1574" s="260"/>
      <c r="F1574" s="244"/>
      <c r="G1574" s="287" t="s">
        <v>1258</v>
      </c>
      <c r="H1574" s="275"/>
      <c r="I1574" s="242"/>
      <c r="J1574" s="242"/>
      <c r="K1574" s="246"/>
      <c r="L1574" s="246"/>
      <c r="M1574" s="242"/>
      <c r="N1574" s="242"/>
      <c r="O1574" s="242"/>
      <c r="P1574" s="242"/>
      <c r="Q1574" s="247"/>
      <c r="R1574" s="242"/>
      <c r="S1574" s="242"/>
      <c r="T1574" s="244"/>
      <c r="U1574" s="244"/>
      <c r="V1574" s="244"/>
      <c r="W1574" s="242"/>
    </row>
    <row r="1575" spans="1:23" ht="15" customHeight="1" x14ac:dyDescent="0.25">
      <c r="A1575" s="239" t="s">
        <v>2162</v>
      </c>
      <c r="B1575" s="249"/>
      <c r="C1575" s="250"/>
      <c r="D1575" s="242"/>
      <c r="E1575" s="260"/>
      <c r="F1575" s="244"/>
      <c r="G1575" s="287" t="s">
        <v>1258</v>
      </c>
      <c r="H1575" s="275"/>
      <c r="I1575" s="242"/>
      <c r="J1575" s="242"/>
      <c r="K1575" s="246"/>
      <c r="L1575" s="246"/>
      <c r="M1575" s="242"/>
      <c r="N1575" s="242"/>
      <c r="O1575" s="242"/>
      <c r="P1575" s="242"/>
      <c r="Q1575" s="247"/>
      <c r="R1575" s="242"/>
      <c r="S1575" s="242"/>
      <c r="T1575" s="244"/>
      <c r="U1575" s="244"/>
      <c r="V1575" s="244"/>
      <c r="W1575" s="242"/>
    </row>
    <row r="1576" spans="1:23" ht="15" customHeight="1" x14ac:dyDescent="0.25">
      <c r="A1576" s="239" t="s">
        <v>2162</v>
      </c>
      <c r="B1576" s="249"/>
      <c r="C1576" s="250"/>
      <c r="D1576" s="242"/>
      <c r="E1576" s="260"/>
      <c r="F1576" s="244"/>
      <c r="G1576" s="287" t="s">
        <v>1258</v>
      </c>
      <c r="H1576" s="275"/>
      <c r="I1576" s="242"/>
      <c r="J1576" s="242"/>
      <c r="K1576" s="246"/>
      <c r="L1576" s="246"/>
      <c r="M1576" s="242"/>
      <c r="N1576" s="242"/>
      <c r="O1576" s="242"/>
      <c r="P1576" s="242"/>
      <c r="Q1576" s="247"/>
      <c r="R1576" s="242"/>
      <c r="S1576" s="242"/>
      <c r="T1576" s="244"/>
      <c r="U1576" s="244"/>
      <c r="V1576" s="244"/>
      <c r="W1576" s="242"/>
    </row>
    <row r="1577" spans="1:23" ht="15" customHeight="1" x14ac:dyDescent="0.25">
      <c r="A1577" s="239" t="s">
        <v>2162</v>
      </c>
      <c r="B1577" s="249"/>
      <c r="C1577" s="250"/>
      <c r="D1577" s="242"/>
      <c r="E1577" s="260"/>
      <c r="F1577" s="244"/>
      <c r="G1577" s="287" t="s">
        <v>1258</v>
      </c>
      <c r="H1577" s="275"/>
      <c r="I1577" s="242"/>
      <c r="J1577" s="242"/>
      <c r="K1577" s="246"/>
      <c r="L1577" s="246"/>
      <c r="M1577" s="242"/>
      <c r="N1577" s="242"/>
      <c r="O1577" s="242"/>
      <c r="P1577" s="242"/>
      <c r="Q1577" s="247"/>
      <c r="R1577" s="242"/>
      <c r="S1577" s="242"/>
      <c r="T1577" s="244"/>
      <c r="U1577" s="244"/>
      <c r="V1577" s="244"/>
      <c r="W1577" s="242"/>
    </row>
    <row r="1578" spans="1:23" ht="15" customHeight="1" x14ac:dyDescent="0.25">
      <c r="A1578" s="239" t="s">
        <v>2162</v>
      </c>
      <c r="B1578" s="249"/>
      <c r="C1578" s="250"/>
      <c r="D1578" s="242"/>
      <c r="E1578" s="260"/>
      <c r="F1578" s="244"/>
      <c r="G1578" s="287" t="s">
        <v>1258</v>
      </c>
      <c r="H1578" s="275"/>
      <c r="I1578" s="242"/>
      <c r="J1578" s="242"/>
      <c r="K1578" s="246"/>
      <c r="L1578" s="246"/>
      <c r="M1578" s="242"/>
      <c r="N1578" s="242"/>
      <c r="O1578" s="242"/>
      <c r="P1578" s="242"/>
      <c r="Q1578" s="247"/>
      <c r="R1578" s="242"/>
      <c r="S1578" s="242"/>
      <c r="T1578" s="244"/>
      <c r="U1578" s="244"/>
      <c r="V1578" s="244"/>
      <c r="W1578" s="242"/>
    </row>
    <row r="1579" spans="1:23" ht="15" customHeight="1" x14ac:dyDescent="0.25">
      <c r="A1579" s="239" t="s">
        <v>2162</v>
      </c>
      <c r="B1579" s="249"/>
      <c r="C1579" s="250"/>
      <c r="D1579" s="242"/>
      <c r="E1579" s="260"/>
      <c r="F1579" s="244"/>
      <c r="G1579" s="287" t="s">
        <v>1258</v>
      </c>
      <c r="H1579" s="275"/>
      <c r="I1579" s="242"/>
      <c r="J1579" s="242"/>
      <c r="K1579" s="246"/>
      <c r="L1579" s="246"/>
      <c r="M1579" s="242"/>
      <c r="N1579" s="242"/>
      <c r="O1579" s="242"/>
      <c r="P1579" s="242"/>
      <c r="Q1579" s="247"/>
      <c r="R1579" s="242"/>
      <c r="S1579" s="242"/>
      <c r="T1579" s="244"/>
      <c r="U1579" s="244"/>
      <c r="V1579" s="244"/>
      <c r="W1579" s="242"/>
    </row>
    <row r="1580" spans="1:23" s="337" customFormat="1" ht="15" customHeight="1" x14ac:dyDescent="0.25">
      <c r="A1580" s="327" t="s">
        <v>2162</v>
      </c>
      <c r="B1580" s="328"/>
      <c r="C1580" s="329"/>
      <c r="D1580" s="330" t="s">
        <v>1216</v>
      </c>
      <c r="E1580" s="298"/>
      <c r="F1580" s="331"/>
      <c r="G1580" s="332" t="s">
        <v>1259</v>
      </c>
      <c r="H1580" s="333"/>
      <c r="I1580" s="334"/>
      <c r="J1580" s="334"/>
      <c r="K1580" s="335" t="s">
        <v>1216</v>
      </c>
      <c r="L1580" s="335"/>
      <c r="M1580" s="335"/>
      <c r="N1580" s="335"/>
      <c r="O1580" s="335"/>
      <c r="P1580" s="335"/>
      <c r="Q1580" s="335"/>
      <c r="R1580" s="335"/>
      <c r="S1580" s="336"/>
      <c r="T1580" s="331"/>
      <c r="U1580" s="331"/>
      <c r="V1580" s="331"/>
      <c r="W1580" s="334"/>
    </row>
    <row r="1581" spans="1:23" ht="15" customHeight="1" x14ac:dyDescent="0.25">
      <c r="A1581" s="239" t="s">
        <v>2162</v>
      </c>
      <c r="B1581" s="249"/>
      <c r="C1581" s="250"/>
      <c r="D1581" s="242"/>
      <c r="E1581" s="260"/>
      <c r="F1581" s="244"/>
      <c r="G1581" s="287" t="s">
        <v>1259</v>
      </c>
      <c r="H1581" s="275"/>
      <c r="I1581" s="242"/>
      <c r="J1581" s="242"/>
      <c r="K1581" s="246"/>
      <c r="L1581" s="246"/>
      <c r="M1581" s="242"/>
      <c r="N1581" s="242"/>
      <c r="O1581" s="242"/>
      <c r="P1581" s="242"/>
      <c r="Q1581" s="247"/>
      <c r="R1581" s="242"/>
      <c r="S1581" s="242"/>
      <c r="T1581" s="244"/>
      <c r="U1581" s="244"/>
      <c r="V1581" s="244"/>
      <c r="W1581" s="242"/>
    </row>
    <row r="1582" spans="1:23" ht="15" customHeight="1" x14ac:dyDescent="0.25">
      <c r="A1582" s="239" t="s">
        <v>2162</v>
      </c>
      <c r="B1582" s="249"/>
      <c r="C1582" s="250"/>
      <c r="D1582" s="242"/>
      <c r="E1582" s="260"/>
      <c r="F1582" s="244"/>
      <c r="G1582" s="287" t="s">
        <v>1259</v>
      </c>
      <c r="H1582" s="275"/>
      <c r="I1582" s="242"/>
      <c r="J1582" s="242"/>
      <c r="K1582" s="246"/>
      <c r="L1582" s="246"/>
      <c r="M1582" s="242"/>
      <c r="N1582" s="242"/>
      <c r="O1582" s="242"/>
      <c r="P1582" s="242"/>
      <c r="Q1582" s="247"/>
      <c r="R1582" s="242"/>
      <c r="S1582" s="242"/>
      <c r="T1582" s="244"/>
      <c r="U1582" s="244"/>
      <c r="V1582" s="244"/>
      <c r="W1582" s="242"/>
    </row>
    <row r="1583" spans="1:23" ht="15" customHeight="1" x14ac:dyDescent="0.25">
      <c r="A1583" s="239" t="s">
        <v>2162</v>
      </c>
      <c r="B1583" s="249"/>
      <c r="C1583" s="250"/>
      <c r="D1583" s="242"/>
      <c r="E1583" s="260"/>
      <c r="F1583" s="244"/>
      <c r="G1583" s="287" t="s">
        <v>1259</v>
      </c>
      <c r="H1583" s="275"/>
      <c r="I1583" s="242"/>
      <c r="J1583" s="242"/>
      <c r="K1583" s="246"/>
      <c r="L1583" s="246"/>
      <c r="M1583" s="242"/>
      <c r="N1583" s="242"/>
      <c r="O1583" s="242"/>
      <c r="P1583" s="242"/>
      <c r="Q1583" s="247"/>
      <c r="R1583" s="242"/>
      <c r="S1583" s="242"/>
      <c r="T1583" s="244"/>
      <c r="U1583" s="244"/>
      <c r="V1583" s="244"/>
      <c r="W1583" s="242"/>
    </row>
    <row r="1584" spans="1:23" ht="15" customHeight="1" x14ac:dyDescent="0.25">
      <c r="A1584" s="239" t="s">
        <v>2162</v>
      </c>
      <c r="B1584" s="249"/>
      <c r="C1584" s="250"/>
      <c r="D1584" s="242"/>
      <c r="E1584" s="260"/>
      <c r="F1584" s="244"/>
      <c r="G1584" s="287" t="s">
        <v>1259</v>
      </c>
      <c r="H1584" s="275"/>
      <c r="I1584" s="242"/>
      <c r="J1584" s="242"/>
      <c r="K1584" s="246"/>
      <c r="L1584" s="246"/>
      <c r="M1584" s="242"/>
      <c r="N1584" s="242"/>
      <c r="O1584" s="242"/>
      <c r="P1584" s="242"/>
      <c r="Q1584" s="247"/>
      <c r="R1584" s="242"/>
      <c r="S1584" s="242"/>
      <c r="T1584" s="244"/>
      <c r="U1584" s="244"/>
      <c r="V1584" s="244"/>
      <c r="W1584" s="242"/>
    </row>
    <row r="1585" spans="1:23" ht="15" customHeight="1" x14ac:dyDescent="0.25">
      <c r="A1585" s="239" t="s">
        <v>2162</v>
      </c>
      <c r="B1585" s="249"/>
      <c r="C1585" s="250"/>
      <c r="D1585" s="242"/>
      <c r="E1585" s="260"/>
      <c r="F1585" s="244"/>
      <c r="G1585" s="287" t="s">
        <v>1259</v>
      </c>
      <c r="H1585" s="275"/>
      <c r="I1585" s="242"/>
      <c r="J1585" s="242"/>
      <c r="K1585" s="246"/>
      <c r="L1585" s="246"/>
      <c r="M1585" s="242"/>
      <c r="N1585" s="242"/>
      <c r="O1585" s="242"/>
      <c r="P1585" s="242"/>
      <c r="Q1585" s="247"/>
      <c r="R1585" s="242"/>
      <c r="S1585" s="242"/>
      <c r="T1585" s="244"/>
      <c r="U1585" s="244"/>
      <c r="V1585" s="244"/>
      <c r="W1585" s="242"/>
    </row>
    <row r="1586" spans="1:23" ht="15" customHeight="1" x14ac:dyDescent="0.25">
      <c r="A1586" s="239" t="s">
        <v>2162</v>
      </c>
      <c r="B1586" s="249"/>
      <c r="C1586" s="250"/>
      <c r="D1586" s="242"/>
      <c r="E1586" s="260"/>
      <c r="F1586" s="244"/>
      <c r="G1586" s="287" t="s">
        <v>1259</v>
      </c>
      <c r="H1586" s="275"/>
      <c r="I1586" s="242"/>
      <c r="J1586" s="242"/>
      <c r="K1586" s="246"/>
      <c r="L1586" s="246"/>
      <c r="M1586" s="242"/>
      <c r="N1586" s="242"/>
      <c r="O1586" s="242"/>
      <c r="P1586" s="242"/>
      <c r="Q1586" s="247"/>
      <c r="R1586" s="242"/>
      <c r="S1586" s="242"/>
      <c r="T1586" s="244"/>
      <c r="U1586" s="244"/>
      <c r="V1586" s="244"/>
      <c r="W1586" s="242"/>
    </row>
    <row r="1587" spans="1:23" ht="15" customHeight="1" x14ac:dyDescent="0.25">
      <c r="A1587" s="239" t="s">
        <v>2162</v>
      </c>
      <c r="B1587" s="249"/>
      <c r="C1587" s="250"/>
      <c r="D1587" s="242"/>
      <c r="E1587" s="260"/>
      <c r="F1587" s="244"/>
      <c r="G1587" s="287" t="s">
        <v>1259</v>
      </c>
      <c r="H1587" s="275"/>
      <c r="I1587" s="242"/>
      <c r="J1587" s="242"/>
      <c r="K1587" s="246"/>
      <c r="L1587" s="246"/>
      <c r="M1587" s="242"/>
      <c r="N1587" s="242"/>
      <c r="O1587" s="242"/>
      <c r="P1587" s="242"/>
      <c r="Q1587" s="247"/>
      <c r="R1587" s="242"/>
      <c r="S1587" s="242"/>
      <c r="T1587" s="244"/>
      <c r="U1587" s="244"/>
      <c r="V1587" s="244"/>
      <c r="W1587" s="242"/>
    </row>
    <row r="1588" spans="1:23" ht="15" customHeight="1" x14ac:dyDescent="0.25">
      <c r="A1588" s="239" t="s">
        <v>2162</v>
      </c>
      <c r="B1588" s="249"/>
      <c r="C1588" s="250"/>
      <c r="D1588" s="242"/>
      <c r="E1588" s="260"/>
      <c r="F1588" s="244"/>
      <c r="G1588" s="287" t="s">
        <v>1259</v>
      </c>
      <c r="H1588" s="275"/>
      <c r="I1588" s="242"/>
      <c r="J1588" s="242"/>
      <c r="K1588" s="246"/>
      <c r="L1588" s="246"/>
      <c r="M1588" s="242"/>
      <c r="N1588" s="242"/>
      <c r="O1588" s="242"/>
      <c r="P1588" s="242"/>
      <c r="Q1588" s="247"/>
      <c r="R1588" s="242"/>
      <c r="S1588" s="242"/>
      <c r="T1588" s="244"/>
      <c r="U1588" s="244"/>
      <c r="V1588" s="244"/>
      <c r="W1588" s="242"/>
    </row>
    <row r="1589" spans="1:23" ht="15" customHeight="1" x14ac:dyDescent="0.25">
      <c r="A1589" s="239" t="s">
        <v>2162</v>
      </c>
      <c r="B1589" s="249"/>
      <c r="C1589" s="250"/>
      <c r="D1589" s="242"/>
      <c r="E1589" s="260"/>
      <c r="F1589" s="244"/>
      <c r="G1589" s="287" t="s">
        <v>1259</v>
      </c>
      <c r="H1589" s="275"/>
      <c r="I1589" s="242"/>
      <c r="J1589" s="242"/>
      <c r="K1589" s="246"/>
      <c r="L1589" s="246"/>
      <c r="M1589" s="242"/>
      <c r="N1589" s="242"/>
      <c r="O1589" s="242"/>
      <c r="P1589" s="242"/>
      <c r="Q1589" s="247"/>
      <c r="R1589" s="242"/>
      <c r="S1589" s="242"/>
      <c r="T1589" s="244"/>
      <c r="U1589" s="244"/>
      <c r="V1589" s="244"/>
      <c r="W1589" s="242"/>
    </row>
    <row r="1590" spans="1:23" ht="15" customHeight="1" x14ac:dyDescent="0.25">
      <c r="A1590" s="239" t="s">
        <v>2162</v>
      </c>
      <c r="B1590" s="249"/>
      <c r="C1590" s="250"/>
      <c r="D1590" s="242"/>
      <c r="E1590" s="260"/>
      <c r="F1590" s="244"/>
      <c r="G1590" s="287" t="s">
        <v>1259</v>
      </c>
      <c r="H1590" s="275"/>
      <c r="I1590" s="242"/>
      <c r="J1590" s="242"/>
      <c r="K1590" s="246"/>
      <c r="L1590" s="246"/>
      <c r="M1590" s="242"/>
      <c r="N1590" s="242"/>
      <c r="O1590" s="242"/>
      <c r="P1590" s="242"/>
      <c r="Q1590" s="247"/>
      <c r="R1590" s="242"/>
      <c r="S1590" s="242"/>
      <c r="T1590" s="244"/>
      <c r="U1590" s="244"/>
      <c r="V1590" s="244"/>
      <c r="W1590" s="242"/>
    </row>
    <row r="1591" spans="1:23" s="337" customFormat="1" ht="15" customHeight="1" x14ac:dyDescent="0.25">
      <c r="A1591" s="327" t="s">
        <v>2162</v>
      </c>
      <c r="B1591" s="328"/>
      <c r="C1591" s="329"/>
      <c r="D1591" s="330" t="s">
        <v>1216</v>
      </c>
      <c r="E1591" s="298"/>
      <c r="F1591" s="331"/>
      <c r="G1591" s="332" t="s">
        <v>1260</v>
      </c>
      <c r="H1591" s="333"/>
      <c r="I1591" s="334"/>
      <c r="J1591" s="334"/>
      <c r="K1591" s="335" t="s">
        <v>1216</v>
      </c>
      <c r="L1591" s="335"/>
      <c r="M1591" s="335"/>
      <c r="N1591" s="335"/>
      <c r="O1591" s="335"/>
      <c r="P1591" s="335"/>
      <c r="Q1591" s="335"/>
      <c r="R1591" s="335"/>
      <c r="S1591" s="336"/>
      <c r="T1591" s="331"/>
      <c r="U1591" s="331"/>
      <c r="V1591" s="331"/>
      <c r="W1591" s="334"/>
    </row>
    <row r="1592" spans="1:23" ht="15" customHeight="1" x14ac:dyDescent="0.25">
      <c r="A1592" s="239" t="s">
        <v>2162</v>
      </c>
      <c r="B1592" s="249"/>
      <c r="C1592" s="250"/>
      <c r="D1592" s="242"/>
      <c r="E1592" s="260"/>
      <c r="F1592" s="244"/>
      <c r="G1592" s="287" t="s">
        <v>1260</v>
      </c>
      <c r="H1592" s="275"/>
      <c r="I1592" s="242"/>
      <c r="J1592" s="242"/>
      <c r="K1592" s="246"/>
      <c r="L1592" s="246"/>
      <c r="M1592" s="242"/>
      <c r="N1592" s="242"/>
      <c r="O1592" s="242"/>
      <c r="P1592" s="242"/>
      <c r="Q1592" s="247"/>
      <c r="R1592" s="242"/>
      <c r="S1592" s="242"/>
      <c r="T1592" s="244"/>
      <c r="U1592" s="244"/>
      <c r="V1592" s="244"/>
      <c r="W1592" s="242"/>
    </row>
    <row r="1593" spans="1:23" ht="15" customHeight="1" x14ac:dyDescent="0.25">
      <c r="A1593" s="239" t="s">
        <v>2162</v>
      </c>
      <c r="B1593" s="249"/>
      <c r="C1593" s="250"/>
      <c r="D1593" s="242"/>
      <c r="E1593" s="260"/>
      <c r="F1593" s="244"/>
      <c r="G1593" s="287" t="s">
        <v>1260</v>
      </c>
      <c r="H1593" s="275"/>
      <c r="I1593" s="242"/>
      <c r="J1593" s="242"/>
      <c r="K1593" s="246"/>
      <c r="L1593" s="246"/>
      <c r="M1593" s="242"/>
      <c r="N1593" s="242"/>
      <c r="O1593" s="242"/>
      <c r="P1593" s="242"/>
      <c r="Q1593" s="247"/>
      <c r="R1593" s="242"/>
      <c r="S1593" s="242"/>
      <c r="T1593" s="244"/>
      <c r="U1593" s="244"/>
      <c r="V1593" s="244"/>
      <c r="W1593" s="242"/>
    </row>
    <row r="1594" spans="1:23" ht="15" customHeight="1" x14ac:dyDescent="0.25">
      <c r="A1594" s="239" t="s">
        <v>2162</v>
      </c>
      <c r="B1594" s="249"/>
      <c r="C1594" s="250"/>
      <c r="D1594" s="242"/>
      <c r="E1594" s="260"/>
      <c r="F1594" s="244"/>
      <c r="G1594" s="287" t="s">
        <v>1260</v>
      </c>
      <c r="H1594" s="275"/>
      <c r="I1594" s="242"/>
      <c r="J1594" s="242"/>
      <c r="K1594" s="246"/>
      <c r="L1594" s="246"/>
      <c r="M1594" s="242"/>
      <c r="N1594" s="242"/>
      <c r="O1594" s="242"/>
      <c r="P1594" s="242"/>
      <c r="Q1594" s="247"/>
      <c r="R1594" s="242"/>
      <c r="S1594" s="242"/>
      <c r="T1594" s="244"/>
      <c r="U1594" s="244"/>
      <c r="V1594" s="244"/>
      <c r="W1594" s="242"/>
    </row>
    <row r="1595" spans="1:23" ht="15" customHeight="1" x14ac:dyDescent="0.25">
      <c r="A1595" s="239" t="s">
        <v>2162</v>
      </c>
      <c r="B1595" s="249"/>
      <c r="C1595" s="250"/>
      <c r="D1595" s="242"/>
      <c r="E1595" s="260"/>
      <c r="F1595" s="244"/>
      <c r="G1595" s="287" t="s">
        <v>1260</v>
      </c>
      <c r="H1595" s="275"/>
      <c r="I1595" s="242"/>
      <c r="J1595" s="242"/>
      <c r="K1595" s="246"/>
      <c r="L1595" s="246"/>
      <c r="M1595" s="242"/>
      <c r="N1595" s="242"/>
      <c r="O1595" s="242"/>
      <c r="P1595" s="242"/>
      <c r="Q1595" s="247"/>
      <c r="R1595" s="242"/>
      <c r="S1595" s="242"/>
      <c r="T1595" s="244"/>
      <c r="U1595" s="244"/>
      <c r="V1595" s="244"/>
      <c r="W1595" s="242"/>
    </row>
    <row r="1596" spans="1:23" ht="15" customHeight="1" x14ac:dyDescent="0.25">
      <c r="A1596" s="239" t="s">
        <v>2162</v>
      </c>
      <c r="B1596" s="249"/>
      <c r="C1596" s="250"/>
      <c r="D1596" s="242"/>
      <c r="E1596" s="260"/>
      <c r="F1596" s="244"/>
      <c r="G1596" s="287" t="s">
        <v>1260</v>
      </c>
      <c r="H1596" s="275"/>
      <c r="I1596" s="242"/>
      <c r="J1596" s="242"/>
      <c r="K1596" s="246"/>
      <c r="L1596" s="246"/>
      <c r="M1596" s="242"/>
      <c r="N1596" s="242"/>
      <c r="O1596" s="242"/>
      <c r="P1596" s="242"/>
      <c r="Q1596" s="247"/>
      <c r="R1596" s="242"/>
      <c r="S1596" s="242"/>
      <c r="T1596" s="244"/>
      <c r="U1596" s="244"/>
      <c r="V1596" s="244"/>
      <c r="W1596" s="242"/>
    </row>
    <row r="1597" spans="1:23" ht="15" customHeight="1" x14ac:dyDescent="0.25">
      <c r="A1597" s="239" t="s">
        <v>2162</v>
      </c>
      <c r="B1597" s="249"/>
      <c r="C1597" s="250"/>
      <c r="D1597" s="242"/>
      <c r="E1597" s="260"/>
      <c r="F1597" s="244"/>
      <c r="G1597" s="287" t="s">
        <v>1260</v>
      </c>
      <c r="H1597" s="275"/>
      <c r="I1597" s="242"/>
      <c r="J1597" s="242"/>
      <c r="K1597" s="246"/>
      <c r="L1597" s="246"/>
      <c r="M1597" s="242"/>
      <c r="N1597" s="242"/>
      <c r="O1597" s="242"/>
      <c r="P1597" s="242"/>
      <c r="Q1597" s="247"/>
      <c r="R1597" s="242"/>
      <c r="S1597" s="242"/>
      <c r="T1597" s="244"/>
      <c r="U1597" s="244"/>
      <c r="V1597" s="244"/>
      <c r="W1597" s="242"/>
    </row>
    <row r="1598" spans="1:23" ht="15" customHeight="1" x14ac:dyDescent="0.25">
      <c r="A1598" s="239" t="s">
        <v>2162</v>
      </c>
      <c r="B1598" s="249"/>
      <c r="C1598" s="250"/>
      <c r="D1598" s="242"/>
      <c r="E1598" s="260"/>
      <c r="F1598" s="244"/>
      <c r="G1598" s="287" t="s">
        <v>1260</v>
      </c>
      <c r="H1598" s="275"/>
      <c r="I1598" s="242"/>
      <c r="J1598" s="242"/>
      <c r="K1598" s="246"/>
      <c r="L1598" s="246"/>
      <c r="M1598" s="242"/>
      <c r="N1598" s="242"/>
      <c r="O1598" s="242"/>
      <c r="P1598" s="242"/>
      <c r="Q1598" s="247"/>
      <c r="R1598" s="242"/>
      <c r="S1598" s="242"/>
      <c r="T1598" s="244"/>
      <c r="U1598" s="244"/>
      <c r="V1598" s="244"/>
      <c r="W1598" s="242"/>
    </row>
    <row r="1599" spans="1:23" ht="15" customHeight="1" x14ac:dyDescent="0.25">
      <c r="A1599" s="239" t="s">
        <v>2162</v>
      </c>
      <c r="B1599" s="249"/>
      <c r="C1599" s="250"/>
      <c r="D1599" s="242"/>
      <c r="E1599" s="260"/>
      <c r="F1599" s="244"/>
      <c r="G1599" s="287" t="s">
        <v>1260</v>
      </c>
      <c r="H1599" s="275"/>
      <c r="I1599" s="242"/>
      <c r="J1599" s="242"/>
      <c r="K1599" s="246"/>
      <c r="L1599" s="246"/>
      <c r="M1599" s="242"/>
      <c r="N1599" s="242"/>
      <c r="O1599" s="242"/>
      <c r="P1599" s="242"/>
      <c r="Q1599" s="247"/>
      <c r="R1599" s="242"/>
      <c r="S1599" s="242"/>
      <c r="T1599" s="244"/>
      <c r="U1599" s="244"/>
      <c r="V1599" s="244"/>
      <c r="W1599" s="242"/>
    </row>
    <row r="1600" spans="1:23" ht="15" customHeight="1" x14ac:dyDescent="0.25">
      <c r="A1600" s="239" t="s">
        <v>2162</v>
      </c>
      <c r="B1600" s="249"/>
      <c r="C1600" s="250"/>
      <c r="D1600" s="242"/>
      <c r="E1600" s="260"/>
      <c r="F1600" s="244"/>
      <c r="G1600" s="287" t="s">
        <v>1260</v>
      </c>
      <c r="H1600" s="275"/>
      <c r="I1600" s="242"/>
      <c r="J1600" s="242"/>
      <c r="K1600" s="246"/>
      <c r="L1600" s="246"/>
      <c r="M1600" s="242"/>
      <c r="N1600" s="242"/>
      <c r="O1600" s="242"/>
      <c r="P1600" s="242"/>
      <c r="Q1600" s="247"/>
      <c r="R1600" s="242"/>
      <c r="S1600" s="242"/>
      <c r="T1600" s="244"/>
      <c r="U1600" s="244"/>
      <c r="V1600" s="244"/>
      <c r="W1600" s="242"/>
    </row>
    <row r="1601" spans="1:23" ht="15" customHeight="1" x14ac:dyDescent="0.25">
      <c r="A1601" s="239" t="s">
        <v>2162</v>
      </c>
      <c r="B1601" s="249"/>
      <c r="C1601" s="250"/>
      <c r="D1601" s="242"/>
      <c r="E1601" s="260"/>
      <c r="F1601" s="244"/>
      <c r="G1601" s="287" t="s">
        <v>1260</v>
      </c>
      <c r="H1601" s="275"/>
      <c r="I1601" s="242"/>
      <c r="J1601" s="242"/>
      <c r="K1601" s="246"/>
      <c r="L1601" s="246"/>
      <c r="M1601" s="242"/>
      <c r="N1601" s="242"/>
      <c r="O1601" s="242"/>
      <c r="P1601" s="242"/>
      <c r="Q1601" s="247"/>
      <c r="R1601" s="242"/>
      <c r="S1601" s="242"/>
      <c r="T1601" s="244"/>
      <c r="U1601" s="244"/>
      <c r="V1601" s="244"/>
      <c r="W1601" s="242"/>
    </row>
    <row r="1602" spans="1:23" s="337" customFormat="1" ht="15" customHeight="1" x14ac:dyDescent="0.25">
      <c r="A1602" s="327" t="s">
        <v>2162</v>
      </c>
      <c r="B1602" s="328"/>
      <c r="C1602" s="329"/>
      <c r="D1602" s="330" t="s">
        <v>1216</v>
      </c>
      <c r="E1602" s="298"/>
      <c r="F1602" s="331"/>
      <c r="G1602" s="332" t="s">
        <v>1261</v>
      </c>
      <c r="H1602" s="333"/>
      <c r="I1602" s="334"/>
      <c r="J1602" s="334"/>
      <c r="K1602" s="335" t="s">
        <v>1216</v>
      </c>
      <c r="L1602" s="335"/>
      <c r="M1602" s="335"/>
      <c r="N1602" s="335"/>
      <c r="O1602" s="335"/>
      <c r="P1602" s="335"/>
      <c r="Q1602" s="335"/>
      <c r="R1602" s="335"/>
      <c r="S1602" s="336"/>
      <c r="T1602" s="331"/>
      <c r="U1602" s="331"/>
      <c r="V1602" s="331"/>
      <c r="W1602" s="334"/>
    </row>
    <row r="1603" spans="1:23" ht="15" customHeight="1" x14ac:dyDescent="0.25">
      <c r="A1603" s="239" t="s">
        <v>2162</v>
      </c>
      <c r="B1603" s="249"/>
      <c r="C1603" s="250"/>
      <c r="D1603" s="242"/>
      <c r="E1603" s="260"/>
      <c r="F1603" s="244"/>
      <c r="G1603" s="287" t="s">
        <v>1261</v>
      </c>
      <c r="H1603" s="275"/>
      <c r="I1603" s="242"/>
      <c r="J1603" s="242"/>
      <c r="K1603" s="246"/>
      <c r="L1603" s="246"/>
      <c r="M1603" s="242"/>
      <c r="N1603" s="242"/>
      <c r="O1603" s="242"/>
      <c r="P1603" s="242"/>
      <c r="Q1603" s="247"/>
      <c r="R1603" s="242"/>
      <c r="S1603" s="242"/>
      <c r="T1603" s="244"/>
      <c r="U1603" s="244"/>
      <c r="V1603" s="244"/>
      <c r="W1603" s="242"/>
    </row>
    <row r="1604" spans="1:23" ht="15" customHeight="1" x14ac:dyDescent="0.25">
      <c r="A1604" s="239" t="s">
        <v>2162</v>
      </c>
      <c r="B1604" s="249"/>
      <c r="C1604" s="250"/>
      <c r="D1604" s="242"/>
      <c r="E1604" s="260"/>
      <c r="F1604" s="244"/>
      <c r="G1604" s="287" t="s">
        <v>1261</v>
      </c>
      <c r="H1604" s="275"/>
      <c r="I1604" s="242"/>
      <c r="J1604" s="242"/>
      <c r="K1604" s="246"/>
      <c r="L1604" s="246"/>
      <c r="M1604" s="242"/>
      <c r="N1604" s="242"/>
      <c r="O1604" s="242"/>
      <c r="P1604" s="242"/>
      <c r="Q1604" s="247"/>
      <c r="R1604" s="242"/>
      <c r="S1604" s="242"/>
      <c r="T1604" s="244"/>
      <c r="U1604" s="244"/>
      <c r="V1604" s="244"/>
      <c r="W1604" s="242"/>
    </row>
    <row r="1605" spans="1:23" ht="15" customHeight="1" x14ac:dyDescent="0.25">
      <c r="A1605" s="239" t="s">
        <v>2162</v>
      </c>
      <c r="B1605" s="249"/>
      <c r="C1605" s="250"/>
      <c r="D1605" s="242"/>
      <c r="E1605" s="260"/>
      <c r="F1605" s="244"/>
      <c r="G1605" s="287" t="s">
        <v>1261</v>
      </c>
      <c r="H1605" s="275"/>
      <c r="I1605" s="242"/>
      <c r="J1605" s="242"/>
      <c r="K1605" s="246"/>
      <c r="L1605" s="246"/>
      <c r="M1605" s="242"/>
      <c r="N1605" s="242"/>
      <c r="O1605" s="242"/>
      <c r="P1605" s="242"/>
      <c r="Q1605" s="247"/>
      <c r="R1605" s="242"/>
      <c r="S1605" s="242"/>
      <c r="T1605" s="244"/>
      <c r="U1605" s="244"/>
      <c r="V1605" s="244"/>
      <c r="W1605" s="242"/>
    </row>
    <row r="1606" spans="1:23" ht="15" customHeight="1" x14ac:dyDescent="0.25">
      <c r="A1606" s="239" t="s">
        <v>2162</v>
      </c>
      <c r="B1606" s="249"/>
      <c r="C1606" s="250"/>
      <c r="D1606" s="242"/>
      <c r="E1606" s="260"/>
      <c r="F1606" s="244"/>
      <c r="G1606" s="287" t="s">
        <v>1261</v>
      </c>
      <c r="H1606" s="275"/>
      <c r="I1606" s="242"/>
      <c r="J1606" s="242"/>
      <c r="K1606" s="246"/>
      <c r="L1606" s="246"/>
      <c r="M1606" s="242"/>
      <c r="N1606" s="242"/>
      <c r="O1606" s="242"/>
      <c r="P1606" s="242"/>
      <c r="Q1606" s="247"/>
      <c r="R1606" s="242"/>
      <c r="S1606" s="242"/>
      <c r="T1606" s="244"/>
      <c r="U1606" s="244"/>
      <c r="V1606" s="244"/>
      <c r="W1606" s="242"/>
    </row>
    <row r="1607" spans="1:23" ht="15" customHeight="1" x14ac:dyDescent="0.25">
      <c r="A1607" s="239" t="s">
        <v>2162</v>
      </c>
      <c r="B1607" s="249"/>
      <c r="C1607" s="250"/>
      <c r="D1607" s="242"/>
      <c r="E1607" s="260"/>
      <c r="F1607" s="244"/>
      <c r="G1607" s="287" t="s">
        <v>1261</v>
      </c>
      <c r="H1607" s="275"/>
      <c r="I1607" s="242"/>
      <c r="J1607" s="242"/>
      <c r="K1607" s="246"/>
      <c r="L1607" s="246"/>
      <c r="M1607" s="242"/>
      <c r="N1607" s="242"/>
      <c r="O1607" s="242"/>
      <c r="P1607" s="242"/>
      <c r="Q1607" s="247"/>
      <c r="R1607" s="242"/>
      <c r="S1607" s="242"/>
      <c r="T1607" s="244"/>
      <c r="U1607" s="244"/>
      <c r="V1607" s="244"/>
      <c r="W1607" s="242"/>
    </row>
    <row r="1608" spans="1:23" ht="15" customHeight="1" x14ac:dyDescent="0.25">
      <c r="A1608" s="239" t="s">
        <v>2162</v>
      </c>
      <c r="B1608" s="249"/>
      <c r="C1608" s="250"/>
      <c r="D1608" s="242"/>
      <c r="E1608" s="260"/>
      <c r="F1608" s="244"/>
      <c r="G1608" s="287" t="s">
        <v>1261</v>
      </c>
      <c r="H1608" s="275"/>
      <c r="I1608" s="242"/>
      <c r="J1608" s="242"/>
      <c r="K1608" s="246"/>
      <c r="L1608" s="246"/>
      <c r="M1608" s="242"/>
      <c r="N1608" s="242"/>
      <c r="O1608" s="242"/>
      <c r="P1608" s="242"/>
      <c r="Q1608" s="247"/>
      <c r="R1608" s="242"/>
      <c r="S1608" s="242"/>
      <c r="T1608" s="244"/>
      <c r="U1608" s="244"/>
      <c r="V1608" s="244"/>
      <c r="W1608" s="242"/>
    </row>
    <row r="1609" spans="1:23" ht="15" customHeight="1" x14ac:dyDescent="0.25">
      <c r="A1609" s="239" t="s">
        <v>2162</v>
      </c>
      <c r="B1609" s="249"/>
      <c r="C1609" s="250"/>
      <c r="D1609" s="242"/>
      <c r="E1609" s="260"/>
      <c r="F1609" s="244"/>
      <c r="G1609" s="287" t="s">
        <v>1261</v>
      </c>
      <c r="H1609" s="275"/>
      <c r="I1609" s="242"/>
      <c r="J1609" s="242"/>
      <c r="K1609" s="246"/>
      <c r="L1609" s="246"/>
      <c r="M1609" s="242"/>
      <c r="N1609" s="242"/>
      <c r="O1609" s="242"/>
      <c r="P1609" s="242"/>
      <c r="Q1609" s="247"/>
      <c r="R1609" s="242"/>
      <c r="S1609" s="242"/>
      <c r="T1609" s="244"/>
      <c r="U1609" s="244"/>
      <c r="V1609" s="244"/>
      <c r="W1609" s="242"/>
    </row>
    <row r="1610" spans="1:23" ht="15" customHeight="1" x14ac:dyDescent="0.25">
      <c r="A1610" s="239" t="s">
        <v>2162</v>
      </c>
      <c r="B1610" s="249"/>
      <c r="C1610" s="250"/>
      <c r="D1610" s="242"/>
      <c r="E1610" s="260"/>
      <c r="F1610" s="244"/>
      <c r="G1610" s="287" t="s">
        <v>1261</v>
      </c>
      <c r="H1610" s="275"/>
      <c r="I1610" s="242"/>
      <c r="J1610" s="242"/>
      <c r="K1610" s="246"/>
      <c r="L1610" s="246"/>
      <c r="M1610" s="242"/>
      <c r="N1610" s="242"/>
      <c r="O1610" s="242"/>
      <c r="P1610" s="242"/>
      <c r="Q1610" s="247"/>
      <c r="R1610" s="242"/>
      <c r="S1610" s="242"/>
      <c r="T1610" s="244"/>
      <c r="U1610" s="244"/>
      <c r="V1610" s="244"/>
      <c r="W1610" s="242"/>
    </row>
    <row r="1611" spans="1:23" ht="15" customHeight="1" x14ac:dyDescent="0.25">
      <c r="A1611" s="239" t="s">
        <v>2162</v>
      </c>
      <c r="B1611" s="249"/>
      <c r="C1611" s="250"/>
      <c r="D1611" s="242"/>
      <c r="E1611" s="260"/>
      <c r="F1611" s="244"/>
      <c r="G1611" s="287" t="s">
        <v>1261</v>
      </c>
      <c r="H1611" s="275"/>
      <c r="I1611" s="242"/>
      <c r="J1611" s="242"/>
      <c r="K1611" s="246"/>
      <c r="L1611" s="246"/>
      <c r="M1611" s="242"/>
      <c r="N1611" s="242"/>
      <c r="O1611" s="242"/>
      <c r="P1611" s="242"/>
      <c r="Q1611" s="247"/>
      <c r="R1611" s="242"/>
      <c r="S1611" s="242"/>
      <c r="T1611" s="244"/>
      <c r="U1611" s="244"/>
      <c r="V1611" s="244"/>
      <c r="W1611" s="242"/>
    </row>
    <row r="1612" spans="1:23" ht="15" customHeight="1" x14ac:dyDescent="0.25">
      <c r="A1612" s="239" t="s">
        <v>2162</v>
      </c>
      <c r="B1612" s="249"/>
      <c r="C1612" s="250"/>
      <c r="D1612" s="242"/>
      <c r="E1612" s="260"/>
      <c r="F1612" s="244"/>
      <c r="G1612" s="287" t="s">
        <v>1261</v>
      </c>
      <c r="H1612" s="275"/>
      <c r="I1612" s="242"/>
      <c r="J1612" s="242"/>
      <c r="K1612" s="246"/>
      <c r="L1612" s="246"/>
      <c r="M1612" s="242"/>
      <c r="N1612" s="242"/>
      <c r="O1612" s="242"/>
      <c r="P1612" s="242"/>
      <c r="Q1612" s="247"/>
      <c r="R1612" s="242"/>
      <c r="S1612" s="242"/>
      <c r="T1612" s="244"/>
      <c r="U1612" s="244"/>
      <c r="V1612" s="244"/>
      <c r="W1612" s="242"/>
    </row>
    <row r="1613" spans="1:23" s="337" customFormat="1" ht="15" customHeight="1" x14ac:dyDescent="0.25">
      <c r="A1613" s="327" t="s">
        <v>2162</v>
      </c>
      <c r="B1613" s="328"/>
      <c r="C1613" s="329"/>
      <c r="D1613" s="330" t="s">
        <v>1216</v>
      </c>
      <c r="E1613" s="298"/>
      <c r="F1613" s="331"/>
      <c r="G1613" s="332" t="s">
        <v>1262</v>
      </c>
      <c r="H1613" s="333"/>
      <c r="I1613" s="334"/>
      <c r="J1613" s="334"/>
      <c r="K1613" s="335" t="s">
        <v>1216</v>
      </c>
      <c r="L1613" s="335"/>
      <c r="M1613" s="335"/>
      <c r="N1613" s="335"/>
      <c r="O1613" s="335"/>
      <c r="P1613" s="335"/>
      <c r="Q1613" s="335"/>
      <c r="R1613" s="335"/>
      <c r="S1613" s="336"/>
      <c r="T1613" s="331"/>
      <c r="U1613" s="331"/>
      <c r="V1613" s="331"/>
      <c r="W1613" s="334"/>
    </row>
    <row r="1614" spans="1:23" ht="15" customHeight="1" x14ac:dyDescent="0.25">
      <c r="A1614" s="239" t="s">
        <v>2162</v>
      </c>
      <c r="B1614" s="249"/>
      <c r="C1614" s="250"/>
      <c r="D1614" s="242"/>
      <c r="E1614" s="260"/>
      <c r="F1614" s="244"/>
      <c r="G1614" s="287" t="s">
        <v>1262</v>
      </c>
      <c r="H1614" s="275"/>
      <c r="I1614" s="242"/>
      <c r="J1614" s="242"/>
      <c r="K1614" s="246"/>
      <c r="L1614" s="246"/>
      <c r="M1614" s="242"/>
      <c r="N1614" s="242"/>
      <c r="O1614" s="242"/>
      <c r="P1614" s="242"/>
      <c r="Q1614" s="247"/>
      <c r="R1614" s="242"/>
      <c r="S1614" s="242"/>
      <c r="T1614" s="244"/>
      <c r="U1614" s="244"/>
      <c r="V1614" s="244"/>
      <c r="W1614" s="242"/>
    </row>
    <row r="1615" spans="1:23" ht="15" customHeight="1" x14ac:dyDescent="0.25">
      <c r="A1615" s="239" t="s">
        <v>2162</v>
      </c>
      <c r="B1615" s="249"/>
      <c r="C1615" s="250"/>
      <c r="D1615" s="242"/>
      <c r="E1615" s="260"/>
      <c r="F1615" s="244"/>
      <c r="G1615" s="287" t="s">
        <v>1262</v>
      </c>
      <c r="H1615" s="275"/>
      <c r="I1615" s="242"/>
      <c r="J1615" s="242"/>
      <c r="K1615" s="246"/>
      <c r="L1615" s="246"/>
      <c r="M1615" s="242"/>
      <c r="N1615" s="242"/>
      <c r="O1615" s="242"/>
      <c r="P1615" s="242"/>
      <c r="Q1615" s="247"/>
      <c r="R1615" s="242"/>
      <c r="S1615" s="242"/>
      <c r="T1615" s="244"/>
      <c r="U1615" s="244"/>
      <c r="V1615" s="244"/>
      <c r="W1615" s="242"/>
    </row>
    <row r="1616" spans="1:23" ht="15" customHeight="1" x14ac:dyDescent="0.25">
      <c r="A1616" s="239" t="s">
        <v>2162</v>
      </c>
      <c r="B1616" s="249"/>
      <c r="C1616" s="250"/>
      <c r="D1616" s="242"/>
      <c r="E1616" s="260"/>
      <c r="F1616" s="244"/>
      <c r="G1616" s="287" t="s">
        <v>1262</v>
      </c>
      <c r="H1616" s="275"/>
      <c r="I1616" s="242"/>
      <c r="J1616" s="242"/>
      <c r="K1616" s="246"/>
      <c r="L1616" s="246"/>
      <c r="M1616" s="242"/>
      <c r="N1616" s="242"/>
      <c r="O1616" s="242"/>
      <c r="P1616" s="242"/>
      <c r="Q1616" s="247"/>
      <c r="R1616" s="242"/>
      <c r="S1616" s="242"/>
      <c r="T1616" s="244"/>
      <c r="U1616" s="244"/>
      <c r="V1616" s="244"/>
      <c r="W1616" s="242"/>
    </row>
    <row r="1617" spans="1:23" ht="15" customHeight="1" x14ac:dyDescent="0.25">
      <c r="A1617" s="239" t="s">
        <v>2162</v>
      </c>
      <c r="B1617" s="249"/>
      <c r="C1617" s="250"/>
      <c r="D1617" s="242"/>
      <c r="E1617" s="260"/>
      <c r="F1617" s="244"/>
      <c r="G1617" s="287" t="s">
        <v>1262</v>
      </c>
      <c r="H1617" s="275"/>
      <c r="I1617" s="242"/>
      <c r="J1617" s="242"/>
      <c r="K1617" s="246"/>
      <c r="L1617" s="246"/>
      <c r="M1617" s="242"/>
      <c r="N1617" s="242"/>
      <c r="O1617" s="242"/>
      <c r="P1617" s="242"/>
      <c r="Q1617" s="247"/>
      <c r="R1617" s="242"/>
      <c r="S1617" s="242"/>
      <c r="T1617" s="244"/>
      <c r="U1617" s="244"/>
      <c r="V1617" s="244"/>
      <c r="W1617" s="242"/>
    </row>
    <row r="1618" spans="1:23" ht="15" customHeight="1" x14ac:dyDescent="0.25">
      <c r="A1618" s="239" t="s">
        <v>2162</v>
      </c>
      <c r="B1618" s="249"/>
      <c r="C1618" s="250"/>
      <c r="D1618" s="242"/>
      <c r="E1618" s="260"/>
      <c r="F1618" s="244"/>
      <c r="G1618" s="287" t="s">
        <v>1262</v>
      </c>
      <c r="H1618" s="275"/>
      <c r="I1618" s="242"/>
      <c r="J1618" s="242"/>
      <c r="K1618" s="246"/>
      <c r="L1618" s="246"/>
      <c r="M1618" s="242"/>
      <c r="N1618" s="242"/>
      <c r="O1618" s="242"/>
      <c r="P1618" s="242"/>
      <c r="Q1618" s="247"/>
      <c r="R1618" s="242"/>
      <c r="S1618" s="242"/>
      <c r="T1618" s="244"/>
      <c r="U1618" s="244"/>
      <c r="V1618" s="244"/>
      <c r="W1618" s="242"/>
    </row>
    <row r="1619" spans="1:23" ht="15" customHeight="1" x14ac:dyDescent="0.25">
      <c r="A1619" s="239" t="s">
        <v>2162</v>
      </c>
      <c r="B1619" s="249"/>
      <c r="C1619" s="250"/>
      <c r="D1619" s="242"/>
      <c r="E1619" s="260"/>
      <c r="F1619" s="244"/>
      <c r="G1619" s="287" t="s">
        <v>1262</v>
      </c>
      <c r="H1619" s="275"/>
      <c r="I1619" s="242"/>
      <c r="J1619" s="242"/>
      <c r="K1619" s="246"/>
      <c r="L1619" s="246"/>
      <c r="M1619" s="242"/>
      <c r="N1619" s="242"/>
      <c r="O1619" s="242"/>
      <c r="P1619" s="242"/>
      <c r="Q1619" s="247"/>
      <c r="R1619" s="242"/>
      <c r="S1619" s="242"/>
      <c r="T1619" s="244"/>
      <c r="U1619" s="244"/>
      <c r="V1619" s="244"/>
      <c r="W1619" s="242"/>
    </row>
    <row r="1620" spans="1:23" ht="15" customHeight="1" x14ac:dyDescent="0.25">
      <c r="A1620" s="239" t="s">
        <v>2162</v>
      </c>
      <c r="B1620" s="249"/>
      <c r="C1620" s="250"/>
      <c r="D1620" s="242"/>
      <c r="E1620" s="260"/>
      <c r="F1620" s="244"/>
      <c r="G1620" s="287" t="s">
        <v>1262</v>
      </c>
      <c r="H1620" s="275"/>
      <c r="I1620" s="242"/>
      <c r="J1620" s="242"/>
      <c r="K1620" s="246"/>
      <c r="L1620" s="246"/>
      <c r="M1620" s="242"/>
      <c r="N1620" s="242"/>
      <c r="O1620" s="242"/>
      <c r="P1620" s="242"/>
      <c r="Q1620" s="247"/>
      <c r="R1620" s="242"/>
      <c r="S1620" s="242"/>
      <c r="T1620" s="244"/>
      <c r="U1620" s="244"/>
      <c r="V1620" s="244"/>
      <c r="W1620" s="242"/>
    </row>
    <row r="1621" spans="1:23" ht="15" customHeight="1" x14ac:dyDescent="0.25">
      <c r="A1621" s="239" t="s">
        <v>2162</v>
      </c>
      <c r="B1621" s="249"/>
      <c r="C1621" s="250"/>
      <c r="D1621" s="242"/>
      <c r="E1621" s="260"/>
      <c r="F1621" s="244"/>
      <c r="G1621" s="287" t="s">
        <v>1262</v>
      </c>
      <c r="H1621" s="275"/>
      <c r="I1621" s="242"/>
      <c r="J1621" s="242"/>
      <c r="K1621" s="246"/>
      <c r="L1621" s="246"/>
      <c r="M1621" s="242"/>
      <c r="N1621" s="242"/>
      <c r="O1621" s="242"/>
      <c r="P1621" s="242"/>
      <c r="Q1621" s="247"/>
      <c r="R1621" s="242"/>
      <c r="S1621" s="242"/>
      <c r="T1621" s="244"/>
      <c r="U1621" s="244"/>
      <c r="V1621" s="244"/>
      <c r="W1621" s="242"/>
    </row>
    <row r="1622" spans="1:23" ht="15" customHeight="1" x14ac:dyDescent="0.25">
      <c r="A1622" s="239" t="s">
        <v>2162</v>
      </c>
      <c r="B1622" s="249"/>
      <c r="C1622" s="250"/>
      <c r="D1622" s="242"/>
      <c r="E1622" s="260"/>
      <c r="F1622" s="244"/>
      <c r="G1622" s="287" t="s">
        <v>1262</v>
      </c>
      <c r="H1622" s="275"/>
      <c r="I1622" s="242"/>
      <c r="J1622" s="242"/>
      <c r="K1622" s="246"/>
      <c r="L1622" s="246"/>
      <c r="M1622" s="242"/>
      <c r="N1622" s="242"/>
      <c r="O1622" s="242"/>
      <c r="P1622" s="242"/>
      <c r="Q1622" s="247"/>
      <c r="R1622" s="242"/>
      <c r="S1622" s="242"/>
      <c r="T1622" s="244"/>
      <c r="U1622" s="244"/>
      <c r="V1622" s="244"/>
      <c r="W1622" s="242"/>
    </row>
    <row r="1623" spans="1:23" ht="15" customHeight="1" x14ac:dyDescent="0.25">
      <c r="A1623" s="239" t="s">
        <v>2162</v>
      </c>
      <c r="B1623" s="249"/>
      <c r="C1623" s="250"/>
      <c r="D1623" s="242"/>
      <c r="E1623" s="260"/>
      <c r="F1623" s="244"/>
      <c r="G1623" s="287" t="s">
        <v>1262</v>
      </c>
      <c r="H1623" s="275"/>
      <c r="I1623" s="242"/>
      <c r="J1623" s="242"/>
      <c r="K1623" s="246"/>
      <c r="L1623" s="246"/>
      <c r="M1623" s="242"/>
      <c r="N1623" s="242"/>
      <c r="O1623" s="242"/>
      <c r="P1623" s="242"/>
      <c r="Q1623" s="247"/>
      <c r="R1623" s="242"/>
      <c r="S1623" s="242"/>
      <c r="T1623" s="244"/>
      <c r="U1623" s="244"/>
      <c r="V1623" s="244"/>
      <c r="W1623" s="242"/>
    </row>
    <row r="1624" spans="1:23" s="337" customFormat="1" ht="15" customHeight="1" x14ac:dyDescent="0.25">
      <c r="A1624" s="327" t="s">
        <v>2162</v>
      </c>
      <c r="B1624" s="328"/>
      <c r="C1624" s="329"/>
      <c r="D1624" s="330" t="s">
        <v>1216</v>
      </c>
      <c r="E1624" s="298"/>
      <c r="F1624" s="331"/>
      <c r="G1624" s="332" t="s">
        <v>1263</v>
      </c>
      <c r="H1624" s="333"/>
      <c r="I1624" s="334"/>
      <c r="J1624" s="334"/>
      <c r="K1624" s="335" t="s">
        <v>1216</v>
      </c>
      <c r="L1624" s="335"/>
      <c r="M1624" s="335"/>
      <c r="N1624" s="335"/>
      <c r="O1624" s="335"/>
      <c r="P1624" s="335"/>
      <c r="Q1624" s="335"/>
      <c r="R1624" s="335"/>
      <c r="S1624" s="336"/>
      <c r="T1624" s="331"/>
      <c r="U1624" s="331"/>
      <c r="V1624" s="331"/>
      <c r="W1624" s="334"/>
    </row>
    <row r="1625" spans="1:23" ht="15" customHeight="1" x14ac:dyDescent="0.25">
      <c r="A1625" s="239" t="s">
        <v>2162</v>
      </c>
      <c r="B1625" s="249"/>
      <c r="C1625" s="250"/>
      <c r="D1625" s="242"/>
      <c r="E1625" s="260"/>
      <c r="F1625" s="244"/>
      <c r="G1625" s="287" t="s">
        <v>1263</v>
      </c>
      <c r="H1625" s="275"/>
      <c r="I1625" s="242"/>
      <c r="J1625" s="242"/>
      <c r="K1625" s="246"/>
      <c r="L1625" s="246"/>
      <c r="M1625" s="242"/>
      <c r="N1625" s="242"/>
      <c r="O1625" s="242"/>
      <c r="P1625" s="242"/>
      <c r="Q1625" s="247"/>
      <c r="R1625" s="242"/>
      <c r="S1625" s="242"/>
      <c r="T1625" s="244"/>
      <c r="U1625" s="244"/>
      <c r="V1625" s="244"/>
      <c r="W1625" s="242"/>
    </row>
    <row r="1626" spans="1:23" ht="15" customHeight="1" x14ac:dyDescent="0.25">
      <c r="A1626" s="239" t="s">
        <v>2162</v>
      </c>
      <c r="B1626" s="249"/>
      <c r="C1626" s="250"/>
      <c r="D1626" s="242"/>
      <c r="E1626" s="260"/>
      <c r="F1626" s="244"/>
      <c r="G1626" s="287" t="s">
        <v>1263</v>
      </c>
      <c r="H1626" s="275"/>
      <c r="I1626" s="242"/>
      <c r="J1626" s="242"/>
      <c r="K1626" s="246"/>
      <c r="L1626" s="246"/>
      <c r="M1626" s="242"/>
      <c r="N1626" s="242"/>
      <c r="O1626" s="242"/>
      <c r="P1626" s="242"/>
      <c r="Q1626" s="247"/>
      <c r="R1626" s="242"/>
      <c r="S1626" s="242"/>
      <c r="T1626" s="244"/>
      <c r="U1626" s="244"/>
      <c r="V1626" s="244"/>
      <c r="W1626" s="242"/>
    </row>
    <row r="1627" spans="1:23" ht="15" customHeight="1" x14ac:dyDescent="0.25">
      <c r="A1627" s="239" t="s">
        <v>2162</v>
      </c>
      <c r="B1627" s="249"/>
      <c r="C1627" s="250"/>
      <c r="D1627" s="242"/>
      <c r="E1627" s="260"/>
      <c r="F1627" s="244"/>
      <c r="G1627" s="287" t="s">
        <v>1263</v>
      </c>
      <c r="H1627" s="275"/>
      <c r="I1627" s="242"/>
      <c r="J1627" s="242"/>
      <c r="K1627" s="246"/>
      <c r="L1627" s="246"/>
      <c r="M1627" s="242"/>
      <c r="N1627" s="242"/>
      <c r="O1627" s="242"/>
      <c r="P1627" s="242"/>
      <c r="Q1627" s="247"/>
      <c r="R1627" s="242"/>
      <c r="S1627" s="242"/>
      <c r="T1627" s="244"/>
      <c r="U1627" s="244"/>
      <c r="V1627" s="244"/>
      <c r="W1627" s="242"/>
    </row>
    <row r="1628" spans="1:23" ht="15" customHeight="1" x14ac:dyDescent="0.25">
      <c r="A1628" s="239" t="s">
        <v>2162</v>
      </c>
      <c r="B1628" s="249"/>
      <c r="C1628" s="250"/>
      <c r="D1628" s="242"/>
      <c r="E1628" s="260"/>
      <c r="F1628" s="244"/>
      <c r="G1628" s="287" t="s">
        <v>1263</v>
      </c>
      <c r="H1628" s="275"/>
      <c r="I1628" s="242"/>
      <c r="J1628" s="242"/>
      <c r="K1628" s="246"/>
      <c r="L1628" s="246"/>
      <c r="M1628" s="242"/>
      <c r="N1628" s="242"/>
      <c r="O1628" s="242"/>
      <c r="P1628" s="242"/>
      <c r="Q1628" s="247"/>
      <c r="R1628" s="242"/>
      <c r="S1628" s="242"/>
      <c r="T1628" s="244"/>
      <c r="U1628" s="244"/>
      <c r="V1628" s="244"/>
      <c r="W1628" s="242"/>
    </row>
    <row r="1629" spans="1:23" ht="15" customHeight="1" x14ac:dyDescent="0.25">
      <c r="A1629" s="239" t="s">
        <v>2162</v>
      </c>
      <c r="B1629" s="249"/>
      <c r="C1629" s="250"/>
      <c r="D1629" s="242"/>
      <c r="E1629" s="260"/>
      <c r="F1629" s="244"/>
      <c r="G1629" s="287" t="s">
        <v>1263</v>
      </c>
      <c r="H1629" s="275"/>
      <c r="I1629" s="242"/>
      <c r="J1629" s="242"/>
      <c r="K1629" s="246"/>
      <c r="L1629" s="246"/>
      <c r="M1629" s="242"/>
      <c r="N1629" s="242"/>
      <c r="O1629" s="242"/>
      <c r="P1629" s="242"/>
      <c r="Q1629" s="247"/>
      <c r="R1629" s="242"/>
      <c r="S1629" s="242"/>
      <c r="T1629" s="244"/>
      <c r="U1629" s="244"/>
      <c r="V1629" s="244"/>
      <c r="W1629" s="242"/>
    </row>
    <row r="1630" spans="1:23" ht="15" customHeight="1" x14ac:dyDescent="0.25">
      <c r="A1630" s="239" t="s">
        <v>2162</v>
      </c>
      <c r="B1630" s="249"/>
      <c r="C1630" s="250"/>
      <c r="D1630" s="242"/>
      <c r="E1630" s="260"/>
      <c r="F1630" s="244"/>
      <c r="G1630" s="287" t="s">
        <v>1263</v>
      </c>
      <c r="H1630" s="275"/>
      <c r="I1630" s="242"/>
      <c r="J1630" s="242"/>
      <c r="K1630" s="246"/>
      <c r="L1630" s="246"/>
      <c r="M1630" s="242"/>
      <c r="N1630" s="242"/>
      <c r="O1630" s="242"/>
      <c r="P1630" s="242"/>
      <c r="Q1630" s="247"/>
      <c r="R1630" s="242"/>
      <c r="S1630" s="242"/>
      <c r="T1630" s="244"/>
      <c r="U1630" s="244"/>
      <c r="V1630" s="244"/>
      <c r="W1630" s="242"/>
    </row>
    <row r="1631" spans="1:23" ht="15" customHeight="1" x14ac:dyDescent="0.25">
      <c r="A1631" s="239" t="s">
        <v>2162</v>
      </c>
      <c r="B1631" s="249"/>
      <c r="C1631" s="250"/>
      <c r="D1631" s="242"/>
      <c r="E1631" s="260"/>
      <c r="F1631" s="244"/>
      <c r="G1631" s="287" t="s">
        <v>1263</v>
      </c>
      <c r="H1631" s="275"/>
      <c r="I1631" s="242"/>
      <c r="J1631" s="242"/>
      <c r="K1631" s="246"/>
      <c r="L1631" s="246"/>
      <c r="M1631" s="242"/>
      <c r="N1631" s="242"/>
      <c r="O1631" s="242"/>
      <c r="P1631" s="242"/>
      <c r="Q1631" s="247"/>
      <c r="R1631" s="242"/>
      <c r="S1631" s="242"/>
      <c r="T1631" s="244"/>
      <c r="U1631" s="244"/>
      <c r="V1631" s="244"/>
      <c r="W1631" s="242"/>
    </row>
    <row r="1632" spans="1:23" ht="15" customHeight="1" x14ac:dyDescent="0.25">
      <c r="A1632" s="239" t="s">
        <v>2162</v>
      </c>
      <c r="B1632" s="249"/>
      <c r="C1632" s="250"/>
      <c r="D1632" s="242"/>
      <c r="E1632" s="260"/>
      <c r="F1632" s="244"/>
      <c r="G1632" s="287" t="s">
        <v>1263</v>
      </c>
      <c r="H1632" s="275"/>
      <c r="I1632" s="242"/>
      <c r="J1632" s="242"/>
      <c r="K1632" s="246"/>
      <c r="L1632" s="246"/>
      <c r="M1632" s="242"/>
      <c r="N1632" s="242"/>
      <c r="O1632" s="242"/>
      <c r="P1632" s="242"/>
      <c r="Q1632" s="247"/>
      <c r="R1632" s="242"/>
      <c r="S1632" s="242"/>
      <c r="T1632" s="244"/>
      <c r="U1632" s="244"/>
      <c r="V1632" s="244"/>
      <c r="W1632" s="242"/>
    </row>
    <row r="1633" spans="1:23" ht="15" customHeight="1" x14ac:dyDescent="0.25">
      <c r="A1633" s="239" t="s">
        <v>2162</v>
      </c>
      <c r="B1633" s="249"/>
      <c r="C1633" s="250"/>
      <c r="D1633" s="242"/>
      <c r="E1633" s="260"/>
      <c r="F1633" s="244"/>
      <c r="G1633" s="287" t="s">
        <v>1263</v>
      </c>
      <c r="H1633" s="275"/>
      <c r="I1633" s="242"/>
      <c r="J1633" s="242"/>
      <c r="K1633" s="246"/>
      <c r="L1633" s="246"/>
      <c r="M1633" s="242"/>
      <c r="N1633" s="242"/>
      <c r="O1633" s="242"/>
      <c r="P1633" s="242"/>
      <c r="Q1633" s="247"/>
      <c r="R1633" s="242"/>
      <c r="S1633" s="242"/>
      <c r="T1633" s="244"/>
      <c r="U1633" s="244"/>
      <c r="V1633" s="244"/>
      <c r="W1633" s="242"/>
    </row>
    <row r="1634" spans="1:23" ht="15" customHeight="1" x14ac:dyDescent="0.25">
      <c r="A1634" s="239" t="s">
        <v>2162</v>
      </c>
      <c r="B1634" s="249"/>
      <c r="C1634" s="250"/>
      <c r="D1634" s="242"/>
      <c r="E1634" s="260"/>
      <c r="F1634" s="244"/>
      <c r="G1634" s="287" t="s">
        <v>1263</v>
      </c>
      <c r="H1634" s="275"/>
      <c r="I1634" s="242"/>
      <c r="J1634" s="242"/>
      <c r="K1634" s="246"/>
      <c r="L1634" s="246"/>
      <c r="M1634" s="242"/>
      <c r="N1634" s="242"/>
      <c r="O1634" s="242"/>
      <c r="P1634" s="242"/>
      <c r="Q1634" s="247"/>
      <c r="R1634" s="242"/>
      <c r="S1634" s="242"/>
      <c r="T1634" s="244"/>
      <c r="U1634" s="244"/>
      <c r="V1634" s="244"/>
      <c r="W1634" s="242"/>
    </row>
    <row r="1635" spans="1:23" s="337" customFormat="1" ht="15" customHeight="1" x14ac:dyDescent="0.25">
      <c r="A1635" s="327" t="s">
        <v>2162</v>
      </c>
      <c r="B1635" s="328"/>
      <c r="C1635" s="329"/>
      <c r="D1635" s="330" t="s">
        <v>1216</v>
      </c>
      <c r="E1635" s="298"/>
      <c r="F1635" s="331"/>
      <c r="G1635" s="332" t="s">
        <v>1264</v>
      </c>
      <c r="H1635" s="333"/>
      <c r="I1635" s="334"/>
      <c r="J1635" s="334"/>
      <c r="K1635" s="335" t="s">
        <v>1216</v>
      </c>
      <c r="L1635" s="335"/>
      <c r="M1635" s="335"/>
      <c r="N1635" s="335"/>
      <c r="O1635" s="335"/>
      <c r="P1635" s="335"/>
      <c r="Q1635" s="335"/>
      <c r="R1635" s="335"/>
      <c r="S1635" s="336"/>
      <c r="T1635" s="331"/>
      <c r="U1635" s="331"/>
      <c r="V1635" s="331"/>
      <c r="W1635" s="334"/>
    </row>
    <row r="1636" spans="1:23" ht="15" customHeight="1" x14ac:dyDescent="0.25">
      <c r="A1636" s="239" t="s">
        <v>2162</v>
      </c>
      <c r="B1636" s="249"/>
      <c r="C1636" s="250"/>
      <c r="D1636" s="242"/>
      <c r="E1636" s="260"/>
      <c r="F1636" s="244"/>
      <c r="G1636" s="287" t="s">
        <v>1264</v>
      </c>
      <c r="H1636" s="275"/>
      <c r="I1636" s="242"/>
      <c r="J1636" s="242"/>
      <c r="K1636" s="246"/>
      <c r="L1636" s="246"/>
      <c r="M1636" s="242"/>
      <c r="N1636" s="242"/>
      <c r="O1636" s="242"/>
      <c r="P1636" s="242"/>
      <c r="Q1636" s="247"/>
      <c r="R1636" s="242"/>
      <c r="S1636" s="242"/>
      <c r="T1636" s="244"/>
      <c r="U1636" s="244"/>
      <c r="V1636" s="244"/>
      <c r="W1636" s="242"/>
    </row>
    <row r="1637" spans="1:23" ht="15" customHeight="1" x14ac:dyDescent="0.25">
      <c r="A1637" s="239" t="s">
        <v>2162</v>
      </c>
      <c r="B1637" s="249"/>
      <c r="C1637" s="250"/>
      <c r="D1637" s="242"/>
      <c r="E1637" s="260"/>
      <c r="F1637" s="244"/>
      <c r="G1637" s="287" t="s">
        <v>1264</v>
      </c>
      <c r="H1637" s="275"/>
      <c r="I1637" s="242"/>
      <c r="J1637" s="242"/>
      <c r="K1637" s="246"/>
      <c r="L1637" s="246"/>
      <c r="M1637" s="242"/>
      <c r="N1637" s="242"/>
      <c r="O1637" s="242"/>
      <c r="P1637" s="242"/>
      <c r="Q1637" s="247"/>
      <c r="R1637" s="242"/>
      <c r="S1637" s="242"/>
      <c r="T1637" s="244"/>
      <c r="U1637" s="244"/>
      <c r="V1637" s="244"/>
      <c r="W1637" s="242"/>
    </row>
    <row r="1638" spans="1:23" ht="15" customHeight="1" x14ac:dyDescent="0.25">
      <c r="A1638" s="239" t="s">
        <v>2162</v>
      </c>
      <c r="B1638" s="249"/>
      <c r="C1638" s="250"/>
      <c r="D1638" s="242"/>
      <c r="E1638" s="260"/>
      <c r="F1638" s="244"/>
      <c r="G1638" s="287" t="s">
        <v>1264</v>
      </c>
      <c r="H1638" s="275"/>
      <c r="I1638" s="242"/>
      <c r="J1638" s="242"/>
      <c r="K1638" s="246"/>
      <c r="L1638" s="246"/>
      <c r="M1638" s="242"/>
      <c r="N1638" s="242"/>
      <c r="O1638" s="242"/>
      <c r="P1638" s="242"/>
      <c r="Q1638" s="247"/>
      <c r="R1638" s="242"/>
      <c r="S1638" s="242"/>
      <c r="T1638" s="244"/>
      <c r="U1638" s="244"/>
      <c r="V1638" s="244"/>
      <c r="W1638" s="242"/>
    </row>
    <row r="1639" spans="1:23" ht="15" customHeight="1" x14ac:dyDescent="0.25">
      <c r="A1639" s="239" t="s">
        <v>2162</v>
      </c>
      <c r="B1639" s="249"/>
      <c r="C1639" s="250"/>
      <c r="D1639" s="242"/>
      <c r="E1639" s="260"/>
      <c r="F1639" s="244"/>
      <c r="G1639" s="287" t="s">
        <v>1264</v>
      </c>
      <c r="H1639" s="275"/>
      <c r="I1639" s="242"/>
      <c r="J1639" s="242"/>
      <c r="K1639" s="246"/>
      <c r="L1639" s="246"/>
      <c r="M1639" s="242"/>
      <c r="N1639" s="242"/>
      <c r="O1639" s="242"/>
      <c r="P1639" s="242"/>
      <c r="Q1639" s="247"/>
      <c r="R1639" s="242"/>
      <c r="S1639" s="242"/>
      <c r="T1639" s="244"/>
      <c r="U1639" s="244"/>
      <c r="V1639" s="244"/>
      <c r="W1639" s="242"/>
    </row>
    <row r="1640" spans="1:23" ht="15" customHeight="1" x14ac:dyDescent="0.25">
      <c r="A1640" s="239" t="s">
        <v>2162</v>
      </c>
      <c r="B1640" s="249"/>
      <c r="C1640" s="250"/>
      <c r="D1640" s="242"/>
      <c r="E1640" s="260"/>
      <c r="F1640" s="244"/>
      <c r="G1640" s="287" t="s">
        <v>1264</v>
      </c>
      <c r="H1640" s="275"/>
      <c r="I1640" s="242"/>
      <c r="J1640" s="242"/>
      <c r="K1640" s="246"/>
      <c r="L1640" s="246"/>
      <c r="M1640" s="242"/>
      <c r="N1640" s="242"/>
      <c r="O1640" s="242"/>
      <c r="P1640" s="242"/>
      <c r="Q1640" s="247"/>
      <c r="R1640" s="242"/>
      <c r="S1640" s="242"/>
      <c r="T1640" s="244"/>
      <c r="U1640" s="244"/>
      <c r="V1640" s="244"/>
      <c r="W1640" s="242"/>
    </row>
    <row r="1641" spans="1:23" ht="15" customHeight="1" x14ac:dyDescent="0.25">
      <c r="A1641" s="239" t="s">
        <v>2162</v>
      </c>
      <c r="B1641" s="249"/>
      <c r="C1641" s="250"/>
      <c r="D1641" s="242"/>
      <c r="E1641" s="260"/>
      <c r="F1641" s="244"/>
      <c r="G1641" s="287" t="s">
        <v>1264</v>
      </c>
      <c r="H1641" s="275"/>
      <c r="I1641" s="242"/>
      <c r="J1641" s="242"/>
      <c r="K1641" s="246"/>
      <c r="L1641" s="246"/>
      <c r="M1641" s="242"/>
      <c r="N1641" s="242"/>
      <c r="O1641" s="242"/>
      <c r="P1641" s="242"/>
      <c r="Q1641" s="247"/>
      <c r="R1641" s="242"/>
      <c r="S1641" s="242"/>
      <c r="T1641" s="244"/>
      <c r="U1641" s="244"/>
      <c r="V1641" s="244"/>
      <c r="W1641" s="242"/>
    </row>
    <row r="1642" spans="1:23" ht="15" customHeight="1" x14ac:dyDescent="0.25">
      <c r="A1642" s="239" t="s">
        <v>2162</v>
      </c>
      <c r="B1642" s="249"/>
      <c r="C1642" s="250"/>
      <c r="D1642" s="242"/>
      <c r="E1642" s="260"/>
      <c r="F1642" s="244"/>
      <c r="G1642" s="287" t="s">
        <v>1264</v>
      </c>
      <c r="H1642" s="275"/>
      <c r="I1642" s="242"/>
      <c r="J1642" s="242"/>
      <c r="K1642" s="246"/>
      <c r="L1642" s="246"/>
      <c r="M1642" s="242"/>
      <c r="N1642" s="242"/>
      <c r="O1642" s="242"/>
      <c r="P1642" s="242"/>
      <c r="Q1642" s="247"/>
      <c r="R1642" s="242"/>
      <c r="S1642" s="242"/>
      <c r="T1642" s="244"/>
      <c r="U1642" s="244"/>
      <c r="V1642" s="244"/>
      <c r="W1642" s="242"/>
    </row>
    <row r="1643" spans="1:23" ht="15" customHeight="1" x14ac:dyDescent="0.25">
      <c r="A1643" s="239" t="s">
        <v>2162</v>
      </c>
      <c r="B1643" s="249"/>
      <c r="C1643" s="250"/>
      <c r="D1643" s="242"/>
      <c r="E1643" s="260"/>
      <c r="F1643" s="244"/>
      <c r="G1643" s="287" t="s">
        <v>1264</v>
      </c>
      <c r="H1643" s="275"/>
      <c r="I1643" s="242"/>
      <c r="J1643" s="242"/>
      <c r="K1643" s="246"/>
      <c r="L1643" s="246"/>
      <c r="M1643" s="242"/>
      <c r="N1643" s="242"/>
      <c r="O1643" s="242"/>
      <c r="P1643" s="242"/>
      <c r="Q1643" s="247"/>
      <c r="R1643" s="242"/>
      <c r="S1643" s="242"/>
      <c r="T1643" s="244"/>
      <c r="U1643" s="244"/>
      <c r="V1643" s="244"/>
      <c r="W1643" s="242"/>
    </row>
    <row r="1644" spans="1:23" ht="15" customHeight="1" x14ac:dyDescent="0.25">
      <c r="A1644" s="239" t="s">
        <v>2162</v>
      </c>
      <c r="B1644" s="249"/>
      <c r="C1644" s="250"/>
      <c r="D1644" s="242"/>
      <c r="E1644" s="260"/>
      <c r="F1644" s="244"/>
      <c r="G1644" s="287" t="s">
        <v>1264</v>
      </c>
      <c r="H1644" s="275"/>
      <c r="I1644" s="242"/>
      <c r="J1644" s="242"/>
      <c r="K1644" s="246"/>
      <c r="L1644" s="246"/>
      <c r="M1644" s="242"/>
      <c r="N1644" s="242"/>
      <c r="O1644" s="242"/>
      <c r="P1644" s="242"/>
      <c r="Q1644" s="247"/>
      <c r="R1644" s="242"/>
      <c r="S1644" s="242"/>
      <c r="T1644" s="244"/>
      <c r="U1644" s="244"/>
      <c r="V1644" s="244"/>
      <c r="W1644" s="242"/>
    </row>
    <row r="1645" spans="1:23" ht="15" customHeight="1" x14ac:dyDescent="0.25">
      <c r="A1645" s="239" t="s">
        <v>2162</v>
      </c>
      <c r="B1645" s="249"/>
      <c r="C1645" s="250"/>
      <c r="D1645" s="242"/>
      <c r="E1645" s="260"/>
      <c r="F1645" s="244"/>
      <c r="G1645" s="287" t="s">
        <v>1264</v>
      </c>
      <c r="H1645" s="275"/>
      <c r="I1645" s="242"/>
      <c r="J1645" s="242"/>
      <c r="K1645" s="246"/>
      <c r="L1645" s="246"/>
      <c r="M1645" s="242"/>
      <c r="N1645" s="242"/>
      <c r="O1645" s="242"/>
      <c r="P1645" s="242"/>
      <c r="Q1645" s="247"/>
      <c r="R1645" s="242"/>
      <c r="S1645" s="242"/>
      <c r="T1645" s="244"/>
      <c r="U1645" s="244"/>
      <c r="V1645" s="244"/>
      <c r="W1645" s="242"/>
    </row>
    <row r="1646" spans="1:23" s="337" customFormat="1" ht="15" customHeight="1" x14ac:dyDescent="0.25">
      <c r="A1646" s="327" t="s">
        <v>2162</v>
      </c>
      <c r="B1646" s="328"/>
      <c r="C1646" s="329"/>
      <c r="D1646" s="330" t="s">
        <v>1216</v>
      </c>
      <c r="E1646" s="298"/>
      <c r="F1646" s="331"/>
      <c r="G1646" s="332" t="s">
        <v>1265</v>
      </c>
      <c r="H1646" s="333"/>
      <c r="I1646" s="334"/>
      <c r="J1646" s="334"/>
      <c r="K1646" s="335" t="s">
        <v>1216</v>
      </c>
      <c r="L1646" s="335"/>
      <c r="M1646" s="335"/>
      <c r="N1646" s="335"/>
      <c r="O1646" s="335"/>
      <c r="P1646" s="335"/>
      <c r="Q1646" s="335"/>
      <c r="R1646" s="335"/>
      <c r="S1646" s="336"/>
      <c r="T1646" s="331"/>
      <c r="U1646" s="331"/>
      <c r="V1646" s="331"/>
      <c r="W1646" s="334"/>
    </row>
    <row r="1647" spans="1:23" ht="15" customHeight="1" x14ac:dyDescent="0.25">
      <c r="A1647" s="239" t="s">
        <v>2162</v>
      </c>
      <c r="B1647" s="249"/>
      <c r="C1647" s="250"/>
      <c r="D1647" s="242"/>
      <c r="E1647" s="260"/>
      <c r="F1647" s="244"/>
      <c r="G1647" s="287" t="s">
        <v>1265</v>
      </c>
      <c r="H1647" s="275"/>
      <c r="I1647" s="242"/>
      <c r="J1647" s="242"/>
      <c r="K1647" s="246"/>
      <c r="L1647" s="246"/>
      <c r="M1647" s="242"/>
      <c r="N1647" s="242"/>
      <c r="O1647" s="242"/>
      <c r="P1647" s="242"/>
      <c r="Q1647" s="247"/>
      <c r="R1647" s="242"/>
      <c r="S1647" s="242"/>
      <c r="T1647" s="244"/>
      <c r="U1647" s="244"/>
      <c r="V1647" s="244"/>
      <c r="W1647" s="242"/>
    </row>
    <row r="1648" spans="1:23" ht="15" customHeight="1" x14ac:dyDescent="0.25">
      <c r="A1648" s="239" t="s">
        <v>2162</v>
      </c>
      <c r="B1648" s="249"/>
      <c r="C1648" s="250"/>
      <c r="D1648" s="242"/>
      <c r="E1648" s="260"/>
      <c r="F1648" s="244"/>
      <c r="G1648" s="287" t="s">
        <v>1265</v>
      </c>
      <c r="H1648" s="275"/>
      <c r="I1648" s="242"/>
      <c r="J1648" s="242"/>
      <c r="K1648" s="246"/>
      <c r="L1648" s="246"/>
      <c r="M1648" s="242"/>
      <c r="N1648" s="242"/>
      <c r="O1648" s="242"/>
      <c r="P1648" s="242"/>
      <c r="Q1648" s="247"/>
      <c r="R1648" s="242"/>
      <c r="S1648" s="242"/>
      <c r="T1648" s="244"/>
      <c r="U1648" s="244"/>
      <c r="V1648" s="244"/>
      <c r="W1648" s="242"/>
    </row>
    <row r="1649" spans="1:23" ht="15" customHeight="1" x14ac:dyDescent="0.25">
      <c r="A1649" s="239" t="s">
        <v>2162</v>
      </c>
      <c r="B1649" s="249"/>
      <c r="C1649" s="250"/>
      <c r="D1649" s="242"/>
      <c r="E1649" s="260"/>
      <c r="F1649" s="244"/>
      <c r="G1649" s="287" t="s">
        <v>1265</v>
      </c>
      <c r="H1649" s="275"/>
      <c r="I1649" s="242"/>
      <c r="J1649" s="242"/>
      <c r="K1649" s="246"/>
      <c r="L1649" s="246"/>
      <c r="M1649" s="242"/>
      <c r="N1649" s="242"/>
      <c r="O1649" s="242"/>
      <c r="P1649" s="242"/>
      <c r="Q1649" s="247"/>
      <c r="R1649" s="242"/>
      <c r="S1649" s="242"/>
      <c r="T1649" s="244"/>
      <c r="U1649" s="244"/>
      <c r="V1649" s="244"/>
      <c r="W1649" s="242"/>
    </row>
    <row r="1650" spans="1:23" ht="15" customHeight="1" x14ac:dyDescent="0.25">
      <c r="A1650" s="239" t="s">
        <v>2162</v>
      </c>
      <c r="B1650" s="249"/>
      <c r="C1650" s="250"/>
      <c r="D1650" s="242"/>
      <c r="E1650" s="260"/>
      <c r="F1650" s="244"/>
      <c r="G1650" s="287" t="s">
        <v>1265</v>
      </c>
      <c r="H1650" s="275"/>
      <c r="I1650" s="242"/>
      <c r="J1650" s="242"/>
      <c r="K1650" s="246"/>
      <c r="L1650" s="246"/>
      <c r="M1650" s="242"/>
      <c r="N1650" s="242"/>
      <c r="O1650" s="242"/>
      <c r="P1650" s="242"/>
      <c r="Q1650" s="247"/>
      <c r="R1650" s="242"/>
      <c r="S1650" s="242"/>
      <c r="T1650" s="244"/>
      <c r="U1650" s="244"/>
      <c r="V1650" s="244"/>
      <c r="W1650" s="242"/>
    </row>
    <row r="1651" spans="1:23" ht="15" customHeight="1" x14ac:dyDescent="0.25">
      <c r="A1651" s="239" t="s">
        <v>2162</v>
      </c>
      <c r="B1651" s="249"/>
      <c r="C1651" s="250"/>
      <c r="D1651" s="242"/>
      <c r="E1651" s="260"/>
      <c r="F1651" s="244"/>
      <c r="G1651" s="287" t="s">
        <v>1265</v>
      </c>
      <c r="H1651" s="275"/>
      <c r="I1651" s="242"/>
      <c r="J1651" s="242"/>
      <c r="K1651" s="246"/>
      <c r="L1651" s="246"/>
      <c r="M1651" s="242"/>
      <c r="N1651" s="242"/>
      <c r="O1651" s="242"/>
      <c r="P1651" s="242"/>
      <c r="Q1651" s="247"/>
      <c r="R1651" s="242"/>
      <c r="S1651" s="242"/>
      <c r="T1651" s="244"/>
      <c r="U1651" s="244"/>
      <c r="V1651" s="244"/>
      <c r="W1651" s="242"/>
    </row>
    <row r="1652" spans="1:23" ht="15" customHeight="1" x14ac:dyDescent="0.25">
      <c r="A1652" s="239" t="s">
        <v>2162</v>
      </c>
      <c r="B1652" s="249"/>
      <c r="C1652" s="250"/>
      <c r="D1652" s="242"/>
      <c r="E1652" s="260"/>
      <c r="F1652" s="244"/>
      <c r="G1652" s="287" t="s">
        <v>1265</v>
      </c>
      <c r="H1652" s="275"/>
      <c r="I1652" s="242"/>
      <c r="J1652" s="242"/>
      <c r="K1652" s="246"/>
      <c r="L1652" s="246"/>
      <c r="M1652" s="242"/>
      <c r="N1652" s="242"/>
      <c r="O1652" s="242"/>
      <c r="P1652" s="242"/>
      <c r="Q1652" s="247"/>
      <c r="R1652" s="242"/>
      <c r="S1652" s="242"/>
      <c r="T1652" s="244"/>
      <c r="U1652" s="244"/>
      <c r="V1652" s="244"/>
      <c r="W1652" s="242"/>
    </row>
    <row r="1653" spans="1:23" ht="15" customHeight="1" x14ac:dyDescent="0.25">
      <c r="A1653" s="239" t="s">
        <v>2162</v>
      </c>
      <c r="B1653" s="249"/>
      <c r="C1653" s="250"/>
      <c r="D1653" s="242"/>
      <c r="E1653" s="260"/>
      <c r="F1653" s="244"/>
      <c r="G1653" s="287" t="s">
        <v>1265</v>
      </c>
      <c r="H1653" s="275"/>
      <c r="I1653" s="242"/>
      <c r="J1653" s="242"/>
      <c r="K1653" s="246"/>
      <c r="L1653" s="246"/>
      <c r="M1653" s="242"/>
      <c r="N1653" s="242"/>
      <c r="O1653" s="242"/>
      <c r="P1653" s="242"/>
      <c r="Q1653" s="247"/>
      <c r="R1653" s="242"/>
      <c r="S1653" s="242"/>
      <c r="T1653" s="244"/>
      <c r="U1653" s="244"/>
      <c r="V1653" s="244"/>
      <c r="W1653" s="242"/>
    </row>
    <row r="1654" spans="1:23" ht="15" customHeight="1" x14ac:dyDescent="0.25">
      <c r="A1654" s="239" t="s">
        <v>2162</v>
      </c>
      <c r="B1654" s="249"/>
      <c r="C1654" s="250"/>
      <c r="D1654" s="242"/>
      <c r="E1654" s="260"/>
      <c r="F1654" s="244"/>
      <c r="G1654" s="287" t="s">
        <v>1265</v>
      </c>
      <c r="H1654" s="275"/>
      <c r="I1654" s="242"/>
      <c r="J1654" s="242"/>
      <c r="K1654" s="246"/>
      <c r="L1654" s="246"/>
      <c r="M1654" s="242"/>
      <c r="N1654" s="242"/>
      <c r="O1654" s="242"/>
      <c r="P1654" s="242"/>
      <c r="Q1654" s="247"/>
      <c r="R1654" s="242"/>
      <c r="S1654" s="242"/>
      <c r="T1654" s="244"/>
      <c r="U1654" s="244"/>
      <c r="V1654" s="244"/>
      <c r="W1654" s="242"/>
    </row>
    <row r="1655" spans="1:23" ht="15" customHeight="1" x14ac:dyDescent="0.25">
      <c r="A1655" s="239" t="s">
        <v>2162</v>
      </c>
      <c r="B1655" s="249"/>
      <c r="C1655" s="250"/>
      <c r="D1655" s="242"/>
      <c r="E1655" s="260"/>
      <c r="F1655" s="244"/>
      <c r="G1655" s="287" t="s">
        <v>1265</v>
      </c>
      <c r="H1655" s="275"/>
      <c r="I1655" s="242"/>
      <c r="J1655" s="242"/>
      <c r="K1655" s="246"/>
      <c r="L1655" s="246"/>
      <c r="M1655" s="242"/>
      <c r="N1655" s="242"/>
      <c r="O1655" s="242"/>
      <c r="P1655" s="242"/>
      <c r="Q1655" s="247"/>
      <c r="R1655" s="242"/>
      <c r="S1655" s="242"/>
      <c r="T1655" s="244"/>
      <c r="U1655" s="244"/>
      <c r="V1655" s="244"/>
      <c r="W1655" s="242"/>
    </row>
    <row r="1656" spans="1:23" ht="15" customHeight="1" x14ac:dyDescent="0.25">
      <c r="A1656" s="239" t="s">
        <v>2162</v>
      </c>
      <c r="B1656" s="249"/>
      <c r="C1656" s="250"/>
      <c r="D1656" s="242"/>
      <c r="E1656" s="260"/>
      <c r="F1656" s="244"/>
      <c r="G1656" s="287" t="s">
        <v>1265</v>
      </c>
      <c r="H1656" s="275"/>
      <c r="I1656" s="242"/>
      <c r="J1656" s="242"/>
      <c r="K1656" s="246"/>
      <c r="L1656" s="246"/>
      <c r="M1656" s="242"/>
      <c r="N1656" s="242"/>
      <c r="O1656" s="242"/>
      <c r="P1656" s="242"/>
      <c r="Q1656" s="247"/>
      <c r="R1656" s="242"/>
      <c r="S1656" s="242"/>
      <c r="T1656" s="244"/>
      <c r="U1656" s="244"/>
      <c r="V1656" s="244"/>
      <c r="W1656" s="242"/>
    </row>
    <row r="1657" spans="1:23" s="337" customFormat="1" ht="15" customHeight="1" x14ac:dyDescent="0.25">
      <c r="A1657" s="327" t="s">
        <v>2162</v>
      </c>
      <c r="B1657" s="328"/>
      <c r="C1657" s="329"/>
      <c r="D1657" s="330" t="s">
        <v>1216</v>
      </c>
      <c r="E1657" s="298"/>
      <c r="F1657" s="331"/>
      <c r="G1657" s="332" t="s">
        <v>1266</v>
      </c>
      <c r="H1657" s="333"/>
      <c r="I1657" s="334"/>
      <c r="J1657" s="334"/>
      <c r="K1657" s="335" t="s">
        <v>1216</v>
      </c>
      <c r="L1657" s="335"/>
      <c r="M1657" s="335"/>
      <c r="N1657" s="335"/>
      <c r="O1657" s="335"/>
      <c r="P1657" s="335"/>
      <c r="Q1657" s="335"/>
      <c r="R1657" s="335"/>
      <c r="S1657" s="336"/>
      <c r="T1657" s="331"/>
      <c r="U1657" s="331"/>
      <c r="V1657" s="331"/>
      <c r="W1657" s="334"/>
    </row>
    <row r="1658" spans="1:23" ht="15" customHeight="1" x14ac:dyDescent="0.25">
      <c r="A1658" s="239" t="s">
        <v>2162</v>
      </c>
      <c r="B1658" s="249"/>
      <c r="C1658" s="250"/>
      <c r="D1658" s="242"/>
      <c r="E1658" s="260"/>
      <c r="F1658" s="244"/>
      <c r="G1658" s="287" t="s">
        <v>1266</v>
      </c>
      <c r="H1658" s="275"/>
      <c r="I1658" s="242"/>
      <c r="J1658" s="242"/>
      <c r="K1658" s="246"/>
      <c r="L1658" s="246"/>
      <c r="M1658" s="242"/>
      <c r="N1658" s="242"/>
      <c r="O1658" s="242"/>
      <c r="P1658" s="242"/>
      <c r="Q1658" s="247"/>
      <c r="R1658" s="242"/>
      <c r="S1658" s="242"/>
      <c r="T1658" s="244"/>
      <c r="U1658" s="244"/>
      <c r="V1658" s="244"/>
      <c r="W1658" s="242"/>
    </row>
    <row r="1659" spans="1:23" ht="15" customHeight="1" x14ac:dyDescent="0.25">
      <c r="A1659" s="239" t="s">
        <v>2162</v>
      </c>
      <c r="B1659" s="249"/>
      <c r="C1659" s="250"/>
      <c r="D1659" s="242"/>
      <c r="E1659" s="260"/>
      <c r="F1659" s="244"/>
      <c r="G1659" s="287" t="s">
        <v>1266</v>
      </c>
      <c r="H1659" s="275"/>
      <c r="I1659" s="242"/>
      <c r="J1659" s="242"/>
      <c r="K1659" s="246"/>
      <c r="L1659" s="246"/>
      <c r="M1659" s="242"/>
      <c r="N1659" s="242"/>
      <c r="O1659" s="242"/>
      <c r="P1659" s="242"/>
      <c r="Q1659" s="247"/>
      <c r="R1659" s="242"/>
      <c r="S1659" s="242"/>
      <c r="T1659" s="244"/>
      <c r="U1659" s="244"/>
      <c r="V1659" s="244"/>
      <c r="W1659" s="242"/>
    </row>
    <row r="1660" spans="1:23" ht="15" customHeight="1" x14ac:dyDescent="0.25">
      <c r="A1660" s="239" t="s">
        <v>2162</v>
      </c>
      <c r="B1660" s="249"/>
      <c r="C1660" s="250"/>
      <c r="D1660" s="242"/>
      <c r="E1660" s="260"/>
      <c r="F1660" s="244"/>
      <c r="G1660" s="287" t="s">
        <v>1266</v>
      </c>
      <c r="H1660" s="275"/>
      <c r="I1660" s="242"/>
      <c r="J1660" s="242"/>
      <c r="K1660" s="246"/>
      <c r="L1660" s="246"/>
      <c r="M1660" s="242"/>
      <c r="N1660" s="242"/>
      <c r="O1660" s="242"/>
      <c r="P1660" s="242"/>
      <c r="Q1660" s="247"/>
      <c r="R1660" s="242"/>
      <c r="S1660" s="242"/>
      <c r="T1660" s="244"/>
      <c r="U1660" s="244"/>
      <c r="V1660" s="244"/>
      <c r="W1660" s="242"/>
    </row>
    <row r="1661" spans="1:23" ht="15" customHeight="1" x14ac:dyDescent="0.25">
      <c r="A1661" s="239" t="s">
        <v>2162</v>
      </c>
      <c r="B1661" s="249"/>
      <c r="C1661" s="250"/>
      <c r="D1661" s="242"/>
      <c r="E1661" s="260"/>
      <c r="F1661" s="244"/>
      <c r="G1661" s="287" t="s">
        <v>1266</v>
      </c>
      <c r="H1661" s="275"/>
      <c r="I1661" s="242"/>
      <c r="J1661" s="242"/>
      <c r="K1661" s="246"/>
      <c r="L1661" s="246"/>
      <c r="M1661" s="242"/>
      <c r="N1661" s="242"/>
      <c r="O1661" s="242"/>
      <c r="P1661" s="242"/>
      <c r="Q1661" s="247"/>
      <c r="R1661" s="242"/>
      <c r="S1661" s="242"/>
      <c r="T1661" s="244"/>
      <c r="U1661" s="244"/>
      <c r="V1661" s="244"/>
      <c r="W1661" s="242"/>
    </row>
    <row r="1662" spans="1:23" ht="15" customHeight="1" x14ac:dyDescent="0.25">
      <c r="A1662" s="239" t="s">
        <v>2162</v>
      </c>
      <c r="B1662" s="249"/>
      <c r="C1662" s="250"/>
      <c r="D1662" s="242"/>
      <c r="E1662" s="260"/>
      <c r="F1662" s="244"/>
      <c r="G1662" s="287" t="s">
        <v>1266</v>
      </c>
      <c r="H1662" s="275"/>
      <c r="I1662" s="242"/>
      <c r="J1662" s="242"/>
      <c r="K1662" s="246"/>
      <c r="L1662" s="246"/>
      <c r="M1662" s="242"/>
      <c r="N1662" s="242"/>
      <c r="O1662" s="242"/>
      <c r="P1662" s="242"/>
      <c r="Q1662" s="247"/>
      <c r="R1662" s="242"/>
      <c r="S1662" s="242"/>
      <c r="T1662" s="244"/>
      <c r="U1662" s="244"/>
      <c r="V1662" s="244"/>
      <c r="W1662" s="242"/>
    </row>
    <row r="1663" spans="1:23" ht="15" customHeight="1" x14ac:dyDescent="0.25">
      <c r="A1663" s="239" t="s">
        <v>2162</v>
      </c>
      <c r="B1663" s="249"/>
      <c r="C1663" s="250"/>
      <c r="D1663" s="242"/>
      <c r="E1663" s="260"/>
      <c r="F1663" s="244"/>
      <c r="G1663" s="287" t="s">
        <v>1266</v>
      </c>
      <c r="H1663" s="275"/>
      <c r="I1663" s="242"/>
      <c r="J1663" s="242"/>
      <c r="K1663" s="246"/>
      <c r="L1663" s="246"/>
      <c r="M1663" s="242"/>
      <c r="N1663" s="242"/>
      <c r="O1663" s="242"/>
      <c r="P1663" s="242"/>
      <c r="Q1663" s="247"/>
      <c r="R1663" s="242"/>
      <c r="S1663" s="242"/>
      <c r="T1663" s="244"/>
      <c r="U1663" s="244"/>
      <c r="V1663" s="244"/>
      <c r="W1663" s="242"/>
    </row>
    <row r="1664" spans="1:23" ht="15" customHeight="1" x14ac:dyDescent="0.25">
      <c r="A1664" s="239" t="s">
        <v>2162</v>
      </c>
      <c r="B1664" s="249"/>
      <c r="C1664" s="250"/>
      <c r="D1664" s="242"/>
      <c r="E1664" s="260"/>
      <c r="F1664" s="244"/>
      <c r="G1664" s="287" t="s">
        <v>1266</v>
      </c>
      <c r="H1664" s="275"/>
      <c r="I1664" s="242"/>
      <c r="J1664" s="242"/>
      <c r="K1664" s="246"/>
      <c r="L1664" s="246"/>
      <c r="M1664" s="242"/>
      <c r="N1664" s="242"/>
      <c r="O1664" s="242"/>
      <c r="P1664" s="242"/>
      <c r="Q1664" s="247"/>
      <c r="R1664" s="242"/>
      <c r="S1664" s="242"/>
      <c r="T1664" s="244"/>
      <c r="U1664" s="244"/>
      <c r="V1664" s="244"/>
      <c r="W1664" s="242"/>
    </row>
    <row r="1665" spans="1:23" ht="15" customHeight="1" x14ac:dyDescent="0.25">
      <c r="A1665" s="239" t="s">
        <v>2162</v>
      </c>
      <c r="B1665" s="249"/>
      <c r="C1665" s="250"/>
      <c r="D1665" s="242"/>
      <c r="E1665" s="260"/>
      <c r="F1665" s="244"/>
      <c r="G1665" s="287" t="s">
        <v>1266</v>
      </c>
      <c r="H1665" s="275"/>
      <c r="I1665" s="242"/>
      <c r="J1665" s="242"/>
      <c r="K1665" s="246"/>
      <c r="L1665" s="246"/>
      <c r="M1665" s="242"/>
      <c r="N1665" s="242"/>
      <c r="O1665" s="242"/>
      <c r="P1665" s="242"/>
      <c r="Q1665" s="247"/>
      <c r="R1665" s="242"/>
      <c r="S1665" s="242"/>
      <c r="T1665" s="244"/>
      <c r="U1665" s="244"/>
      <c r="V1665" s="244"/>
      <c r="W1665" s="242"/>
    </row>
    <row r="1666" spans="1:23" ht="15" customHeight="1" x14ac:dyDescent="0.25">
      <c r="A1666" s="239" t="s">
        <v>2162</v>
      </c>
      <c r="B1666" s="249"/>
      <c r="C1666" s="250"/>
      <c r="D1666" s="242"/>
      <c r="E1666" s="260"/>
      <c r="F1666" s="244"/>
      <c r="G1666" s="287" t="s">
        <v>1266</v>
      </c>
      <c r="H1666" s="275"/>
      <c r="I1666" s="242"/>
      <c r="J1666" s="242"/>
      <c r="K1666" s="246"/>
      <c r="L1666" s="246"/>
      <c r="M1666" s="242"/>
      <c r="N1666" s="242"/>
      <c r="O1666" s="242"/>
      <c r="P1666" s="242"/>
      <c r="Q1666" s="247"/>
      <c r="R1666" s="242"/>
      <c r="S1666" s="242"/>
      <c r="T1666" s="244"/>
      <c r="U1666" s="244"/>
      <c r="V1666" s="244"/>
      <c r="W1666" s="242"/>
    </row>
    <row r="1667" spans="1:23" ht="15" customHeight="1" x14ac:dyDescent="0.25">
      <c r="A1667" s="239" t="s">
        <v>2162</v>
      </c>
      <c r="B1667" s="249"/>
      <c r="C1667" s="250"/>
      <c r="D1667" s="242"/>
      <c r="E1667" s="260"/>
      <c r="F1667" s="244"/>
      <c r="G1667" s="287" t="s">
        <v>1266</v>
      </c>
      <c r="H1667" s="275"/>
      <c r="I1667" s="242"/>
      <c r="J1667" s="242"/>
      <c r="K1667" s="246"/>
      <c r="L1667" s="246"/>
      <c r="M1667" s="242"/>
      <c r="N1667" s="242"/>
      <c r="O1667" s="242"/>
      <c r="P1667" s="242"/>
      <c r="Q1667" s="247"/>
      <c r="R1667" s="242"/>
      <c r="S1667" s="242"/>
      <c r="T1667" s="244"/>
      <c r="U1667" s="244"/>
      <c r="V1667" s="244"/>
      <c r="W1667" s="242"/>
    </row>
    <row r="1668" spans="1:23" s="337" customFormat="1" ht="15" customHeight="1" x14ac:dyDescent="0.25">
      <c r="A1668" s="327" t="s">
        <v>2162</v>
      </c>
      <c r="B1668" s="328"/>
      <c r="C1668" s="329"/>
      <c r="D1668" s="330" t="s">
        <v>1216</v>
      </c>
      <c r="E1668" s="298"/>
      <c r="F1668" s="331"/>
      <c r="G1668" s="332" t="s">
        <v>1267</v>
      </c>
      <c r="H1668" s="333"/>
      <c r="I1668" s="334"/>
      <c r="J1668" s="334"/>
      <c r="K1668" s="335" t="s">
        <v>1216</v>
      </c>
      <c r="L1668" s="335"/>
      <c r="M1668" s="335"/>
      <c r="N1668" s="335"/>
      <c r="O1668" s="335"/>
      <c r="P1668" s="335"/>
      <c r="Q1668" s="335"/>
      <c r="R1668" s="335"/>
      <c r="S1668" s="336"/>
      <c r="T1668" s="331"/>
      <c r="U1668" s="331"/>
      <c r="V1668" s="331"/>
      <c r="W1668" s="334"/>
    </row>
    <row r="1669" spans="1:23" ht="15" customHeight="1" x14ac:dyDescent="0.25">
      <c r="A1669" s="239" t="s">
        <v>2162</v>
      </c>
      <c r="B1669" s="249"/>
      <c r="C1669" s="250"/>
      <c r="D1669" s="242"/>
      <c r="E1669" s="260"/>
      <c r="F1669" s="244"/>
      <c r="G1669" s="287" t="s">
        <v>1267</v>
      </c>
      <c r="H1669" s="275"/>
      <c r="I1669" s="242"/>
      <c r="J1669" s="242"/>
      <c r="K1669" s="246"/>
      <c r="L1669" s="246"/>
      <c r="M1669" s="242"/>
      <c r="N1669" s="242"/>
      <c r="O1669" s="242"/>
      <c r="P1669" s="242"/>
      <c r="Q1669" s="247"/>
      <c r="R1669" s="242"/>
      <c r="S1669" s="242"/>
      <c r="T1669" s="244"/>
      <c r="U1669" s="244"/>
      <c r="V1669" s="244"/>
      <c r="W1669" s="242"/>
    </row>
    <row r="1670" spans="1:23" ht="15" customHeight="1" x14ac:dyDescent="0.25">
      <c r="A1670" s="239" t="s">
        <v>2162</v>
      </c>
      <c r="B1670" s="249"/>
      <c r="C1670" s="250"/>
      <c r="D1670" s="242"/>
      <c r="E1670" s="260"/>
      <c r="F1670" s="244"/>
      <c r="G1670" s="287" t="s">
        <v>1267</v>
      </c>
      <c r="H1670" s="275"/>
      <c r="I1670" s="242"/>
      <c r="J1670" s="242"/>
      <c r="K1670" s="246"/>
      <c r="L1670" s="246"/>
      <c r="M1670" s="242"/>
      <c r="N1670" s="242"/>
      <c r="O1670" s="242"/>
      <c r="P1670" s="242"/>
      <c r="Q1670" s="247"/>
      <c r="R1670" s="242"/>
      <c r="S1670" s="242"/>
      <c r="T1670" s="244"/>
      <c r="U1670" s="244"/>
      <c r="V1670" s="244"/>
      <c r="W1670" s="242"/>
    </row>
    <row r="1671" spans="1:23" ht="15" customHeight="1" x14ac:dyDescent="0.25">
      <c r="A1671" s="239" t="s">
        <v>2162</v>
      </c>
      <c r="B1671" s="249"/>
      <c r="C1671" s="250"/>
      <c r="D1671" s="242"/>
      <c r="E1671" s="260"/>
      <c r="F1671" s="244"/>
      <c r="G1671" s="287" t="s">
        <v>1267</v>
      </c>
      <c r="H1671" s="275"/>
      <c r="I1671" s="242"/>
      <c r="J1671" s="242"/>
      <c r="K1671" s="246"/>
      <c r="L1671" s="246"/>
      <c r="M1671" s="242"/>
      <c r="N1671" s="242"/>
      <c r="O1671" s="242"/>
      <c r="P1671" s="242"/>
      <c r="Q1671" s="247"/>
      <c r="R1671" s="242"/>
      <c r="S1671" s="242"/>
      <c r="T1671" s="244"/>
      <c r="U1671" s="244"/>
      <c r="V1671" s="244"/>
      <c r="W1671" s="242"/>
    </row>
    <row r="1672" spans="1:23" ht="15" customHeight="1" x14ac:dyDescent="0.25">
      <c r="A1672" s="239" t="s">
        <v>2162</v>
      </c>
      <c r="B1672" s="249"/>
      <c r="C1672" s="250"/>
      <c r="D1672" s="242"/>
      <c r="E1672" s="260"/>
      <c r="F1672" s="244"/>
      <c r="G1672" s="287" t="s">
        <v>1267</v>
      </c>
      <c r="H1672" s="275"/>
      <c r="I1672" s="242"/>
      <c r="J1672" s="242"/>
      <c r="K1672" s="246"/>
      <c r="L1672" s="246"/>
      <c r="M1672" s="242"/>
      <c r="N1672" s="242"/>
      <c r="O1672" s="242"/>
      <c r="P1672" s="242"/>
      <c r="Q1672" s="247"/>
      <c r="R1672" s="242"/>
      <c r="S1672" s="242"/>
      <c r="T1672" s="244"/>
      <c r="U1672" s="244"/>
      <c r="V1672" s="244"/>
      <c r="W1672" s="242"/>
    </row>
    <row r="1673" spans="1:23" ht="15" customHeight="1" x14ac:dyDescent="0.25">
      <c r="A1673" s="239" t="s">
        <v>2162</v>
      </c>
      <c r="B1673" s="249"/>
      <c r="C1673" s="250"/>
      <c r="D1673" s="242"/>
      <c r="E1673" s="260"/>
      <c r="F1673" s="244"/>
      <c r="G1673" s="287" t="s">
        <v>1267</v>
      </c>
      <c r="H1673" s="275"/>
      <c r="I1673" s="242"/>
      <c r="J1673" s="242"/>
      <c r="K1673" s="246"/>
      <c r="L1673" s="246"/>
      <c r="M1673" s="242"/>
      <c r="N1673" s="242"/>
      <c r="O1673" s="242"/>
      <c r="P1673" s="242"/>
      <c r="Q1673" s="247"/>
      <c r="R1673" s="242"/>
      <c r="S1673" s="242"/>
      <c r="T1673" s="244"/>
      <c r="U1673" s="244"/>
      <c r="V1673" s="244"/>
      <c r="W1673" s="242"/>
    </row>
    <row r="1674" spans="1:23" ht="15" customHeight="1" x14ac:dyDescent="0.25">
      <c r="A1674" s="239" t="s">
        <v>2162</v>
      </c>
      <c r="B1674" s="249"/>
      <c r="C1674" s="250"/>
      <c r="D1674" s="242"/>
      <c r="E1674" s="260"/>
      <c r="F1674" s="244"/>
      <c r="G1674" s="287" t="s">
        <v>1267</v>
      </c>
      <c r="H1674" s="275"/>
      <c r="I1674" s="242"/>
      <c r="J1674" s="242"/>
      <c r="K1674" s="246"/>
      <c r="L1674" s="246"/>
      <c r="M1674" s="242"/>
      <c r="N1674" s="242"/>
      <c r="O1674" s="242"/>
      <c r="P1674" s="242"/>
      <c r="Q1674" s="247"/>
      <c r="R1674" s="242"/>
      <c r="S1674" s="242"/>
      <c r="T1674" s="244"/>
      <c r="U1674" s="244"/>
      <c r="V1674" s="244"/>
      <c r="W1674" s="242"/>
    </row>
    <row r="1675" spans="1:23" ht="15" customHeight="1" x14ac:dyDescent="0.25">
      <c r="A1675" s="239" t="s">
        <v>2162</v>
      </c>
      <c r="B1675" s="249"/>
      <c r="C1675" s="250"/>
      <c r="D1675" s="242"/>
      <c r="E1675" s="260"/>
      <c r="F1675" s="244"/>
      <c r="G1675" s="287" t="s">
        <v>1267</v>
      </c>
      <c r="H1675" s="275"/>
      <c r="I1675" s="242"/>
      <c r="J1675" s="242"/>
      <c r="K1675" s="246"/>
      <c r="L1675" s="246"/>
      <c r="M1675" s="242"/>
      <c r="N1675" s="242"/>
      <c r="O1675" s="242"/>
      <c r="P1675" s="242"/>
      <c r="Q1675" s="247"/>
      <c r="R1675" s="242"/>
      <c r="S1675" s="242"/>
      <c r="T1675" s="244"/>
      <c r="U1675" s="244"/>
      <c r="V1675" s="244"/>
      <c r="W1675" s="242"/>
    </row>
    <row r="1676" spans="1:23" ht="15" customHeight="1" x14ac:dyDescent="0.25">
      <c r="A1676" s="239" t="s">
        <v>2162</v>
      </c>
      <c r="B1676" s="249"/>
      <c r="C1676" s="250"/>
      <c r="D1676" s="242"/>
      <c r="E1676" s="260"/>
      <c r="F1676" s="244"/>
      <c r="G1676" s="287" t="s">
        <v>1267</v>
      </c>
      <c r="H1676" s="275"/>
      <c r="I1676" s="242"/>
      <c r="J1676" s="242"/>
      <c r="K1676" s="246"/>
      <c r="L1676" s="246"/>
      <c r="M1676" s="242"/>
      <c r="N1676" s="242"/>
      <c r="O1676" s="242"/>
      <c r="P1676" s="242"/>
      <c r="Q1676" s="247"/>
      <c r="R1676" s="242"/>
      <c r="S1676" s="242"/>
      <c r="T1676" s="244"/>
      <c r="U1676" s="244"/>
      <c r="V1676" s="244"/>
      <c r="W1676" s="242"/>
    </row>
    <row r="1677" spans="1:23" ht="15" customHeight="1" x14ac:dyDescent="0.25">
      <c r="A1677" s="239" t="s">
        <v>2162</v>
      </c>
      <c r="B1677" s="249"/>
      <c r="C1677" s="250"/>
      <c r="D1677" s="242"/>
      <c r="E1677" s="260"/>
      <c r="F1677" s="244"/>
      <c r="G1677" s="287" t="s">
        <v>1267</v>
      </c>
      <c r="H1677" s="275"/>
      <c r="I1677" s="242"/>
      <c r="J1677" s="242"/>
      <c r="K1677" s="246"/>
      <c r="L1677" s="246"/>
      <c r="M1677" s="242"/>
      <c r="N1677" s="242"/>
      <c r="O1677" s="242"/>
      <c r="P1677" s="242"/>
      <c r="Q1677" s="247"/>
      <c r="R1677" s="242"/>
      <c r="S1677" s="242"/>
      <c r="T1677" s="244"/>
      <c r="U1677" s="244"/>
      <c r="V1677" s="244"/>
      <c r="W1677" s="242"/>
    </row>
    <row r="1678" spans="1:23" ht="15" customHeight="1" x14ac:dyDescent="0.25">
      <c r="A1678" s="239" t="s">
        <v>2162</v>
      </c>
      <c r="B1678" s="249"/>
      <c r="C1678" s="250"/>
      <c r="D1678" s="242"/>
      <c r="E1678" s="260"/>
      <c r="F1678" s="244"/>
      <c r="G1678" s="287" t="s">
        <v>1267</v>
      </c>
      <c r="H1678" s="275"/>
      <c r="I1678" s="242"/>
      <c r="J1678" s="242"/>
      <c r="K1678" s="246"/>
      <c r="L1678" s="246"/>
      <c r="M1678" s="242"/>
      <c r="N1678" s="242"/>
      <c r="O1678" s="242"/>
      <c r="P1678" s="242"/>
      <c r="Q1678" s="247"/>
      <c r="R1678" s="242"/>
      <c r="S1678" s="242"/>
      <c r="T1678" s="244"/>
      <c r="U1678" s="244"/>
      <c r="V1678" s="244"/>
      <c r="W1678" s="242"/>
    </row>
    <row r="1679" spans="1:23" s="337" customFormat="1" ht="15" customHeight="1" x14ac:dyDescent="0.25">
      <c r="A1679" s="327" t="s">
        <v>2162</v>
      </c>
      <c r="B1679" s="328"/>
      <c r="C1679" s="329"/>
      <c r="D1679" s="330" t="s">
        <v>1216</v>
      </c>
      <c r="E1679" s="298"/>
      <c r="F1679" s="331"/>
      <c r="G1679" s="332" t="s">
        <v>1268</v>
      </c>
      <c r="H1679" s="333"/>
      <c r="I1679" s="334"/>
      <c r="J1679" s="334"/>
      <c r="K1679" s="335" t="s">
        <v>1216</v>
      </c>
      <c r="L1679" s="335"/>
      <c r="M1679" s="335"/>
      <c r="N1679" s="335"/>
      <c r="O1679" s="335"/>
      <c r="P1679" s="335"/>
      <c r="Q1679" s="335"/>
      <c r="R1679" s="335"/>
      <c r="S1679" s="336"/>
      <c r="T1679" s="331"/>
      <c r="U1679" s="331"/>
      <c r="V1679" s="331"/>
      <c r="W1679" s="334"/>
    </row>
    <row r="1680" spans="1:23" ht="15" customHeight="1" x14ac:dyDescent="0.25">
      <c r="A1680" s="239" t="s">
        <v>2162</v>
      </c>
      <c r="B1680" s="249"/>
      <c r="C1680" s="250"/>
      <c r="D1680" s="242"/>
      <c r="E1680" s="260"/>
      <c r="F1680" s="244"/>
      <c r="G1680" s="287" t="s">
        <v>1268</v>
      </c>
      <c r="H1680" s="275" t="s">
        <v>2332</v>
      </c>
      <c r="I1680" s="242" t="s">
        <v>755</v>
      </c>
      <c r="J1680" s="242" t="s">
        <v>2333</v>
      </c>
      <c r="K1680" s="246" t="s">
        <v>1216</v>
      </c>
      <c r="L1680" s="246" t="s">
        <v>1216</v>
      </c>
      <c r="M1680" s="242" t="s">
        <v>2164</v>
      </c>
      <c r="N1680" s="242" t="s">
        <v>1463</v>
      </c>
      <c r="O1680" s="242" t="s">
        <v>1464</v>
      </c>
      <c r="P1680" s="242" t="s">
        <v>1035</v>
      </c>
      <c r="Q1680" s="247" t="s">
        <v>1097</v>
      </c>
      <c r="R1680" s="242" t="s">
        <v>1103</v>
      </c>
      <c r="S1680" s="242"/>
      <c r="T1680" s="244" t="s">
        <v>2162</v>
      </c>
      <c r="U1680" s="244">
        <v>1000000</v>
      </c>
      <c r="V1680" s="244">
        <v>0</v>
      </c>
      <c r="W1680" s="242" t="s">
        <v>2165</v>
      </c>
    </row>
    <row r="1681" spans="1:23" ht="15" customHeight="1" x14ac:dyDescent="0.25">
      <c r="A1681" s="239" t="s">
        <v>2162</v>
      </c>
      <c r="B1681" s="249"/>
      <c r="C1681" s="250"/>
      <c r="D1681" s="242"/>
      <c r="E1681" s="260"/>
      <c r="F1681" s="244"/>
      <c r="G1681" s="287" t="s">
        <v>1268</v>
      </c>
      <c r="H1681" s="275" t="s">
        <v>2332</v>
      </c>
      <c r="I1681" s="242" t="s">
        <v>755</v>
      </c>
      <c r="J1681" s="242" t="s">
        <v>2334</v>
      </c>
      <c r="K1681" s="246" t="s">
        <v>1216</v>
      </c>
      <c r="L1681" s="246" t="s">
        <v>1216</v>
      </c>
      <c r="M1681" s="242" t="s">
        <v>2164</v>
      </c>
      <c r="N1681" s="242" t="s">
        <v>1498</v>
      </c>
      <c r="O1681" s="242" t="s">
        <v>1464</v>
      </c>
      <c r="P1681" s="242" t="s">
        <v>1035</v>
      </c>
      <c r="Q1681" s="247" t="s">
        <v>1097</v>
      </c>
      <c r="R1681" s="242" t="s">
        <v>1058</v>
      </c>
      <c r="S1681" s="242"/>
      <c r="T1681" s="244" t="s">
        <v>2162</v>
      </c>
      <c r="U1681" s="244">
        <v>80000</v>
      </c>
      <c r="V1681" s="244">
        <v>0</v>
      </c>
      <c r="W1681" s="242" t="s">
        <v>2165</v>
      </c>
    </row>
    <row r="1682" spans="1:23" ht="15" customHeight="1" x14ac:dyDescent="0.25">
      <c r="A1682" s="239" t="s">
        <v>2162</v>
      </c>
      <c r="B1682" s="249"/>
      <c r="C1682" s="250"/>
      <c r="D1682" s="242"/>
      <c r="E1682" s="260"/>
      <c r="F1682" s="244"/>
      <c r="G1682" s="287" t="s">
        <v>1268</v>
      </c>
      <c r="H1682" s="275" t="s">
        <v>2332</v>
      </c>
      <c r="I1682" s="242" t="s">
        <v>755</v>
      </c>
      <c r="J1682" s="242" t="s">
        <v>2335</v>
      </c>
      <c r="K1682" s="246" t="s">
        <v>1216</v>
      </c>
      <c r="L1682" s="246" t="s">
        <v>1216</v>
      </c>
      <c r="M1682" s="242" t="s">
        <v>2164</v>
      </c>
      <c r="N1682" s="242" t="s">
        <v>1486</v>
      </c>
      <c r="O1682" s="242" t="s">
        <v>1464</v>
      </c>
      <c r="P1682" s="242" t="s">
        <v>1035</v>
      </c>
      <c r="Q1682" s="247" t="s">
        <v>1097</v>
      </c>
      <c r="R1682" s="242" t="s">
        <v>1092</v>
      </c>
      <c r="S1682" s="242"/>
      <c r="T1682" s="244" t="s">
        <v>2162</v>
      </c>
      <c r="U1682" s="244">
        <v>83520</v>
      </c>
      <c r="V1682" s="244">
        <v>0</v>
      </c>
      <c r="W1682" s="242" t="s">
        <v>2165</v>
      </c>
    </row>
    <row r="1683" spans="1:23" ht="15" customHeight="1" x14ac:dyDescent="0.25">
      <c r="A1683" s="239" t="s">
        <v>2162</v>
      </c>
      <c r="B1683" s="249"/>
      <c r="C1683" s="250"/>
      <c r="D1683" s="242"/>
      <c r="E1683" s="260"/>
      <c r="F1683" s="244"/>
      <c r="G1683" s="287" t="s">
        <v>1268</v>
      </c>
      <c r="H1683" s="275" t="s">
        <v>2332</v>
      </c>
      <c r="I1683" s="242" t="s">
        <v>755</v>
      </c>
      <c r="J1683" s="242" t="s">
        <v>2336</v>
      </c>
      <c r="K1683" s="246" t="s">
        <v>1216</v>
      </c>
      <c r="L1683" s="246" t="s">
        <v>1216</v>
      </c>
      <c r="M1683" s="242" t="s">
        <v>2164</v>
      </c>
      <c r="N1683" s="242" t="s">
        <v>1463</v>
      </c>
      <c r="O1683" s="242" t="s">
        <v>1464</v>
      </c>
      <c r="P1683" s="242" t="s">
        <v>1035</v>
      </c>
      <c r="Q1683" s="247" t="s">
        <v>1097</v>
      </c>
      <c r="R1683" s="242" t="s">
        <v>1070</v>
      </c>
      <c r="S1683" s="242"/>
      <c r="T1683" s="244" t="s">
        <v>2162</v>
      </c>
      <c r="U1683" s="244">
        <v>25000</v>
      </c>
      <c r="V1683" s="244">
        <v>0</v>
      </c>
      <c r="W1683" s="242" t="s">
        <v>2165</v>
      </c>
    </row>
    <row r="1684" spans="1:23" ht="15" customHeight="1" x14ac:dyDescent="0.25">
      <c r="A1684" s="239" t="s">
        <v>2162</v>
      </c>
      <c r="B1684" s="249"/>
      <c r="C1684" s="250"/>
      <c r="D1684" s="242"/>
      <c r="E1684" s="260"/>
      <c r="F1684" s="244"/>
      <c r="G1684" s="287" t="s">
        <v>1268</v>
      </c>
      <c r="H1684" s="275"/>
      <c r="I1684" s="242"/>
      <c r="J1684" s="242"/>
      <c r="K1684" s="246"/>
      <c r="L1684" s="246"/>
      <c r="M1684" s="242"/>
      <c r="N1684" s="242"/>
      <c r="O1684" s="242"/>
      <c r="P1684" s="242"/>
      <c r="Q1684" s="247"/>
      <c r="R1684" s="242"/>
      <c r="S1684" s="242"/>
      <c r="T1684" s="244"/>
      <c r="U1684" s="244"/>
      <c r="V1684" s="244"/>
      <c r="W1684" s="242"/>
    </row>
    <row r="1685" spans="1:23" ht="15" customHeight="1" x14ac:dyDescent="0.25">
      <c r="A1685" s="239" t="s">
        <v>2162</v>
      </c>
      <c r="B1685" s="249"/>
      <c r="C1685" s="250"/>
      <c r="D1685" s="242"/>
      <c r="E1685" s="260"/>
      <c r="F1685" s="244"/>
      <c r="G1685" s="287" t="s">
        <v>1268</v>
      </c>
      <c r="H1685" s="275"/>
      <c r="I1685" s="242"/>
      <c r="J1685" s="242"/>
      <c r="K1685" s="246"/>
      <c r="L1685" s="246"/>
      <c r="M1685" s="242"/>
      <c r="N1685" s="242"/>
      <c r="O1685" s="242"/>
      <c r="P1685" s="242"/>
      <c r="Q1685" s="247"/>
      <c r="R1685" s="242"/>
      <c r="S1685" s="242"/>
      <c r="T1685" s="244"/>
      <c r="U1685" s="244"/>
      <c r="V1685" s="244"/>
      <c r="W1685" s="242"/>
    </row>
    <row r="1686" spans="1:23" ht="15" customHeight="1" x14ac:dyDescent="0.25">
      <c r="A1686" s="239" t="s">
        <v>2162</v>
      </c>
      <c r="B1686" s="249"/>
      <c r="C1686" s="250"/>
      <c r="D1686" s="242"/>
      <c r="E1686" s="260"/>
      <c r="F1686" s="244"/>
      <c r="G1686" s="287" t="s">
        <v>1268</v>
      </c>
      <c r="H1686" s="275"/>
      <c r="I1686" s="242"/>
      <c r="J1686" s="242"/>
      <c r="K1686" s="246"/>
      <c r="L1686" s="246"/>
      <c r="M1686" s="242"/>
      <c r="N1686" s="242"/>
      <c r="O1686" s="242"/>
      <c r="P1686" s="242"/>
      <c r="Q1686" s="247"/>
      <c r="R1686" s="242"/>
      <c r="S1686" s="242"/>
      <c r="T1686" s="244"/>
      <c r="U1686" s="244"/>
      <c r="V1686" s="244"/>
      <c r="W1686" s="242"/>
    </row>
    <row r="1687" spans="1:23" ht="15" customHeight="1" x14ac:dyDescent="0.25">
      <c r="A1687" s="239" t="s">
        <v>2162</v>
      </c>
      <c r="B1687" s="249"/>
      <c r="C1687" s="250"/>
      <c r="D1687" s="242"/>
      <c r="E1687" s="260"/>
      <c r="F1687" s="244"/>
      <c r="G1687" s="287" t="s">
        <v>1268</v>
      </c>
      <c r="H1687" s="275"/>
      <c r="I1687" s="242"/>
      <c r="J1687" s="242"/>
      <c r="K1687" s="246"/>
      <c r="L1687" s="246"/>
      <c r="M1687" s="242"/>
      <c r="N1687" s="242"/>
      <c r="O1687" s="242"/>
      <c r="P1687" s="242"/>
      <c r="Q1687" s="247"/>
      <c r="R1687" s="242"/>
      <c r="S1687" s="242"/>
      <c r="T1687" s="244"/>
      <c r="U1687" s="244"/>
      <c r="V1687" s="244"/>
      <c r="W1687" s="242"/>
    </row>
    <row r="1688" spans="1:23" ht="15" customHeight="1" x14ac:dyDescent="0.25">
      <c r="A1688" s="239" t="s">
        <v>2162</v>
      </c>
      <c r="B1688" s="249"/>
      <c r="C1688" s="250"/>
      <c r="D1688" s="242"/>
      <c r="E1688" s="260"/>
      <c r="F1688" s="244"/>
      <c r="G1688" s="287" t="s">
        <v>1268</v>
      </c>
      <c r="H1688" s="275"/>
      <c r="I1688" s="242"/>
      <c r="J1688" s="242"/>
      <c r="K1688" s="246"/>
      <c r="L1688" s="246"/>
      <c r="M1688" s="242"/>
      <c r="N1688" s="242"/>
      <c r="O1688" s="242"/>
      <c r="P1688" s="242"/>
      <c r="Q1688" s="247"/>
      <c r="R1688" s="242"/>
      <c r="S1688" s="242"/>
      <c r="T1688" s="244"/>
      <c r="U1688" s="244"/>
      <c r="V1688" s="244"/>
      <c r="W1688" s="242"/>
    </row>
    <row r="1689" spans="1:23" ht="15" customHeight="1" x14ac:dyDescent="0.25">
      <c r="A1689" s="239" t="s">
        <v>2162</v>
      </c>
      <c r="B1689" s="249"/>
      <c r="C1689" s="250"/>
      <c r="D1689" s="242"/>
      <c r="E1689" s="260"/>
      <c r="F1689" s="244"/>
      <c r="G1689" s="287" t="s">
        <v>1268</v>
      </c>
      <c r="H1689" s="275"/>
      <c r="I1689" s="242"/>
      <c r="J1689" s="242"/>
      <c r="K1689" s="246"/>
      <c r="L1689" s="246"/>
      <c r="M1689" s="242"/>
      <c r="N1689" s="242"/>
      <c r="O1689" s="242"/>
      <c r="P1689" s="242"/>
      <c r="Q1689" s="247"/>
      <c r="R1689" s="242"/>
      <c r="S1689" s="242"/>
      <c r="T1689" s="244"/>
      <c r="U1689" s="244"/>
      <c r="V1689" s="244"/>
      <c r="W1689" s="242"/>
    </row>
    <row r="1690" spans="1:23" s="337" customFormat="1" ht="15" customHeight="1" x14ac:dyDescent="0.25">
      <c r="A1690" s="327" t="s">
        <v>2162</v>
      </c>
      <c r="B1690" s="328"/>
      <c r="C1690" s="329"/>
      <c r="D1690" s="330" t="s">
        <v>1216</v>
      </c>
      <c r="E1690" s="298"/>
      <c r="F1690" s="331"/>
      <c r="G1690" s="332" t="s">
        <v>1269</v>
      </c>
      <c r="H1690" s="333"/>
      <c r="I1690" s="334"/>
      <c r="J1690" s="334"/>
      <c r="K1690" s="319" t="s">
        <v>1216</v>
      </c>
      <c r="L1690" s="335"/>
      <c r="M1690" s="335"/>
      <c r="N1690" s="335"/>
      <c r="O1690" s="335"/>
      <c r="P1690" s="335"/>
      <c r="Q1690" s="335"/>
      <c r="R1690" s="335"/>
      <c r="S1690" s="336"/>
      <c r="T1690" s="331"/>
      <c r="U1690" s="331"/>
      <c r="V1690" s="331"/>
      <c r="W1690" s="334"/>
    </row>
    <row r="1691" spans="1:23" ht="15" customHeight="1" x14ac:dyDescent="0.25">
      <c r="A1691" s="239" t="s">
        <v>2162</v>
      </c>
      <c r="B1691" s="249"/>
      <c r="C1691" s="250"/>
      <c r="D1691" s="242"/>
      <c r="E1691" s="260"/>
      <c r="F1691" s="244"/>
      <c r="G1691" s="287" t="s">
        <v>1269</v>
      </c>
      <c r="H1691" s="275"/>
      <c r="I1691" s="275"/>
      <c r="J1691" s="275"/>
      <c r="K1691" s="275"/>
      <c r="L1691" s="275"/>
      <c r="M1691" s="275"/>
      <c r="N1691" s="275"/>
      <c r="O1691" s="275"/>
      <c r="P1691" s="275"/>
      <c r="Q1691" s="295"/>
      <c r="R1691" s="275"/>
      <c r="S1691" s="275"/>
      <c r="T1691" s="297"/>
      <c r="U1691" s="297"/>
      <c r="V1691" s="297"/>
      <c r="W1691" s="242"/>
    </row>
    <row r="1692" spans="1:23" ht="15" customHeight="1" x14ac:dyDescent="0.25">
      <c r="A1692" s="239" t="s">
        <v>2162</v>
      </c>
      <c r="B1692" s="249"/>
      <c r="C1692" s="250"/>
      <c r="D1692" s="242"/>
      <c r="E1692" s="260"/>
      <c r="F1692" s="244"/>
      <c r="G1692" s="287" t="s">
        <v>1269</v>
      </c>
      <c r="H1692" s="275"/>
      <c r="I1692" s="275"/>
      <c r="J1692" s="275"/>
      <c r="K1692" s="275"/>
      <c r="L1692" s="275"/>
      <c r="M1692" s="275"/>
      <c r="N1692" s="275"/>
      <c r="O1692" s="275"/>
      <c r="P1692" s="275"/>
      <c r="Q1692" s="295"/>
      <c r="R1692" s="275"/>
      <c r="S1692" s="275"/>
      <c r="T1692" s="297"/>
      <c r="U1692" s="297"/>
      <c r="V1692" s="297"/>
      <c r="W1692" s="242"/>
    </row>
    <row r="1693" spans="1:23" ht="15" customHeight="1" x14ac:dyDescent="0.25">
      <c r="A1693" s="239" t="s">
        <v>2162</v>
      </c>
      <c r="B1693" s="249"/>
      <c r="C1693" s="250"/>
      <c r="D1693" s="242"/>
      <c r="E1693" s="260"/>
      <c r="F1693" s="244"/>
      <c r="G1693" s="287" t="s">
        <v>1269</v>
      </c>
      <c r="H1693" s="275"/>
      <c r="I1693" s="275"/>
      <c r="J1693" s="275"/>
      <c r="K1693" s="275"/>
      <c r="L1693" s="275"/>
      <c r="M1693" s="275"/>
      <c r="N1693" s="275"/>
      <c r="O1693" s="275"/>
      <c r="P1693" s="275"/>
      <c r="Q1693" s="295"/>
      <c r="R1693" s="275"/>
      <c r="S1693" s="275"/>
      <c r="T1693" s="297"/>
      <c r="U1693" s="297"/>
      <c r="V1693" s="297"/>
      <c r="W1693" s="242"/>
    </row>
    <row r="1694" spans="1:23" ht="15" customHeight="1" x14ac:dyDescent="0.25">
      <c r="A1694" s="239" t="s">
        <v>2162</v>
      </c>
      <c r="B1694" s="249"/>
      <c r="C1694" s="250"/>
      <c r="D1694" s="242"/>
      <c r="E1694" s="260"/>
      <c r="F1694" s="244"/>
      <c r="G1694" s="287" t="s">
        <v>1269</v>
      </c>
      <c r="H1694" s="275"/>
      <c r="I1694" s="275"/>
      <c r="J1694" s="275"/>
      <c r="K1694" s="275"/>
      <c r="L1694" s="275"/>
      <c r="M1694" s="275"/>
      <c r="N1694" s="275"/>
      <c r="O1694" s="275"/>
      <c r="P1694" s="275"/>
      <c r="Q1694" s="295"/>
      <c r="R1694" s="275"/>
      <c r="S1694" s="275"/>
      <c r="T1694" s="297"/>
      <c r="U1694" s="297"/>
      <c r="V1694" s="297"/>
      <c r="W1694" s="242"/>
    </row>
    <row r="1695" spans="1:23" ht="15" customHeight="1" x14ac:dyDescent="0.25">
      <c r="A1695" s="239" t="s">
        <v>2162</v>
      </c>
      <c r="B1695" s="249"/>
      <c r="C1695" s="250"/>
      <c r="D1695" s="242"/>
      <c r="E1695" s="260"/>
      <c r="F1695" s="244"/>
      <c r="G1695" s="287" t="s">
        <v>1269</v>
      </c>
      <c r="H1695" s="275"/>
      <c r="I1695" s="242"/>
      <c r="J1695" s="242"/>
      <c r="K1695" s="246"/>
      <c r="L1695" s="246"/>
      <c r="M1695" s="242"/>
      <c r="N1695" s="242"/>
      <c r="O1695" s="242"/>
      <c r="P1695" s="242"/>
      <c r="Q1695" s="247"/>
      <c r="R1695" s="242"/>
      <c r="S1695" s="242"/>
      <c r="T1695" s="244"/>
      <c r="U1695" s="244"/>
      <c r="V1695" s="244"/>
      <c r="W1695" s="242"/>
    </row>
    <row r="1696" spans="1:23" ht="15" customHeight="1" x14ac:dyDescent="0.25">
      <c r="A1696" s="239" t="s">
        <v>2162</v>
      </c>
      <c r="B1696" s="249"/>
      <c r="C1696" s="250"/>
      <c r="D1696" s="242"/>
      <c r="E1696" s="260"/>
      <c r="F1696" s="244"/>
      <c r="G1696" s="287" t="s">
        <v>1269</v>
      </c>
      <c r="H1696" s="275"/>
      <c r="I1696" s="242"/>
      <c r="J1696" s="242"/>
      <c r="K1696" s="246"/>
      <c r="L1696" s="246"/>
      <c r="M1696" s="242"/>
      <c r="N1696" s="242"/>
      <c r="O1696" s="242"/>
      <c r="P1696" s="242"/>
      <c r="Q1696" s="247"/>
      <c r="R1696" s="242"/>
      <c r="S1696" s="242"/>
      <c r="T1696" s="244"/>
      <c r="U1696" s="244"/>
      <c r="V1696" s="244"/>
      <c r="W1696" s="242"/>
    </row>
    <row r="1697" spans="1:23" ht="15" customHeight="1" x14ac:dyDescent="0.25">
      <c r="A1697" s="239" t="s">
        <v>2162</v>
      </c>
      <c r="B1697" s="249"/>
      <c r="C1697" s="250"/>
      <c r="D1697" s="242"/>
      <c r="E1697" s="260"/>
      <c r="F1697" s="244"/>
      <c r="G1697" s="287" t="s">
        <v>1269</v>
      </c>
      <c r="H1697" s="275"/>
      <c r="I1697" s="242"/>
      <c r="J1697" s="242"/>
      <c r="K1697" s="246"/>
      <c r="L1697" s="246"/>
      <c r="M1697" s="242"/>
      <c r="N1697" s="242"/>
      <c r="O1697" s="242"/>
      <c r="P1697" s="242"/>
      <c r="Q1697" s="247"/>
      <c r="R1697" s="242"/>
      <c r="S1697" s="242"/>
      <c r="T1697" s="244"/>
      <c r="U1697" s="244"/>
      <c r="V1697" s="244"/>
      <c r="W1697" s="242"/>
    </row>
    <row r="1698" spans="1:23" ht="15" customHeight="1" x14ac:dyDescent="0.25">
      <c r="A1698" s="239" t="s">
        <v>2162</v>
      </c>
      <c r="B1698" s="249"/>
      <c r="C1698" s="250"/>
      <c r="D1698" s="242"/>
      <c r="E1698" s="260"/>
      <c r="F1698" s="244"/>
      <c r="G1698" s="287" t="s">
        <v>1269</v>
      </c>
      <c r="H1698" s="275"/>
      <c r="I1698" s="242"/>
      <c r="J1698" s="242"/>
      <c r="K1698" s="246"/>
      <c r="L1698" s="246"/>
      <c r="M1698" s="242"/>
      <c r="N1698" s="242"/>
      <c r="O1698" s="242"/>
      <c r="P1698" s="242"/>
      <c r="Q1698" s="247"/>
      <c r="R1698" s="242"/>
      <c r="S1698" s="242"/>
      <c r="T1698" s="244"/>
      <c r="U1698" s="244"/>
      <c r="V1698" s="244"/>
      <c r="W1698" s="242"/>
    </row>
    <row r="1699" spans="1:23" ht="15" customHeight="1" x14ac:dyDescent="0.25">
      <c r="A1699" s="239" t="s">
        <v>2162</v>
      </c>
      <c r="B1699" s="249"/>
      <c r="C1699" s="250"/>
      <c r="D1699" s="242"/>
      <c r="E1699" s="260"/>
      <c r="F1699" s="244"/>
      <c r="G1699" s="287" t="s">
        <v>1269</v>
      </c>
      <c r="H1699" s="275"/>
      <c r="I1699" s="242"/>
      <c r="J1699" s="242"/>
      <c r="K1699" s="246"/>
      <c r="L1699" s="246"/>
      <c r="M1699" s="242"/>
      <c r="N1699" s="242"/>
      <c r="O1699" s="242"/>
      <c r="P1699" s="242"/>
      <c r="Q1699" s="247"/>
      <c r="R1699" s="242"/>
      <c r="S1699" s="242"/>
      <c r="T1699" s="244"/>
      <c r="U1699" s="244"/>
      <c r="V1699" s="244"/>
      <c r="W1699" s="242"/>
    </row>
    <row r="1700" spans="1:23" ht="15" customHeight="1" x14ac:dyDescent="0.25">
      <c r="A1700" s="239" t="s">
        <v>2162</v>
      </c>
      <c r="B1700" s="249"/>
      <c r="C1700" s="250"/>
      <c r="D1700" s="242"/>
      <c r="E1700" s="260"/>
      <c r="F1700" s="244"/>
      <c r="G1700" s="287" t="s">
        <v>1269</v>
      </c>
      <c r="H1700" s="275"/>
      <c r="I1700" s="242"/>
      <c r="J1700" s="242"/>
      <c r="K1700" s="246"/>
      <c r="L1700" s="246"/>
      <c r="M1700" s="242"/>
      <c r="N1700" s="242"/>
      <c r="O1700" s="242"/>
      <c r="P1700" s="242"/>
      <c r="Q1700" s="247"/>
      <c r="R1700" s="242"/>
      <c r="S1700" s="242"/>
      <c r="T1700" s="244"/>
      <c r="U1700" s="244"/>
      <c r="V1700" s="244"/>
      <c r="W1700" s="242"/>
    </row>
    <row r="1701" spans="1:23" s="337" customFormat="1" ht="15" customHeight="1" x14ac:dyDescent="0.25">
      <c r="A1701" s="327" t="s">
        <v>2162</v>
      </c>
      <c r="B1701" s="328"/>
      <c r="C1701" s="329"/>
      <c r="D1701" s="330" t="s">
        <v>1216</v>
      </c>
      <c r="E1701" s="298"/>
      <c r="F1701" s="331"/>
      <c r="G1701" s="332" t="s">
        <v>1270</v>
      </c>
      <c r="H1701" s="333"/>
      <c r="I1701" s="334"/>
      <c r="J1701" s="334"/>
      <c r="K1701" s="319" t="s">
        <v>1216</v>
      </c>
      <c r="L1701" s="335"/>
      <c r="M1701" s="335"/>
      <c r="N1701" s="335"/>
      <c r="O1701" s="335"/>
      <c r="P1701" s="335"/>
      <c r="Q1701" s="335"/>
      <c r="R1701" s="335"/>
      <c r="S1701" s="336"/>
      <c r="T1701" s="331"/>
      <c r="U1701" s="331"/>
      <c r="V1701" s="331"/>
      <c r="W1701" s="334"/>
    </row>
    <row r="1702" spans="1:23" ht="15" customHeight="1" x14ac:dyDescent="0.25">
      <c r="A1702" s="239" t="s">
        <v>2162</v>
      </c>
      <c r="B1702" s="249"/>
      <c r="C1702" s="250"/>
      <c r="D1702" s="242"/>
      <c r="E1702" s="260"/>
      <c r="F1702" s="244"/>
      <c r="G1702" s="287" t="s">
        <v>1270</v>
      </c>
      <c r="H1702" s="275"/>
      <c r="I1702" s="242"/>
      <c r="J1702" s="242"/>
      <c r="K1702" s="246"/>
      <c r="L1702" s="246"/>
      <c r="M1702" s="242"/>
      <c r="N1702" s="242"/>
      <c r="O1702" s="242"/>
      <c r="P1702" s="242"/>
      <c r="Q1702" s="247"/>
      <c r="R1702" s="242"/>
      <c r="S1702" s="242"/>
      <c r="T1702" s="244"/>
      <c r="U1702" s="244"/>
      <c r="V1702" s="244"/>
      <c r="W1702" s="242"/>
    </row>
    <row r="1703" spans="1:23" ht="15" customHeight="1" x14ac:dyDescent="0.25">
      <c r="A1703" s="239" t="s">
        <v>2162</v>
      </c>
      <c r="B1703" s="249"/>
      <c r="C1703" s="250"/>
      <c r="D1703" s="242"/>
      <c r="E1703" s="260"/>
      <c r="F1703" s="244"/>
      <c r="G1703" s="287" t="s">
        <v>1270</v>
      </c>
      <c r="H1703" s="275"/>
      <c r="I1703" s="242"/>
      <c r="J1703" s="242"/>
      <c r="K1703" s="246"/>
      <c r="L1703" s="246"/>
      <c r="M1703" s="242"/>
      <c r="N1703" s="242"/>
      <c r="O1703" s="242"/>
      <c r="P1703" s="242"/>
      <c r="Q1703" s="247"/>
      <c r="R1703" s="242"/>
      <c r="S1703" s="242"/>
      <c r="T1703" s="244"/>
      <c r="U1703" s="244"/>
      <c r="V1703" s="244"/>
      <c r="W1703" s="242"/>
    </row>
    <row r="1704" spans="1:23" ht="15" customHeight="1" x14ac:dyDescent="0.25">
      <c r="A1704" s="239" t="s">
        <v>2162</v>
      </c>
      <c r="B1704" s="249"/>
      <c r="C1704" s="250"/>
      <c r="D1704" s="242"/>
      <c r="E1704" s="260"/>
      <c r="F1704" s="244"/>
      <c r="G1704" s="287" t="s">
        <v>1270</v>
      </c>
      <c r="H1704" s="275"/>
      <c r="I1704" s="242"/>
      <c r="J1704" s="242"/>
      <c r="K1704" s="246"/>
      <c r="L1704" s="246"/>
      <c r="M1704" s="242"/>
      <c r="N1704" s="242"/>
      <c r="O1704" s="242"/>
      <c r="P1704" s="242"/>
      <c r="Q1704" s="247"/>
      <c r="R1704" s="242"/>
      <c r="S1704" s="242"/>
      <c r="T1704" s="244"/>
      <c r="U1704" s="244"/>
      <c r="V1704" s="244"/>
      <c r="W1704" s="242"/>
    </row>
    <row r="1705" spans="1:23" ht="15" customHeight="1" x14ac:dyDescent="0.25">
      <c r="A1705" s="239" t="s">
        <v>2162</v>
      </c>
      <c r="B1705" s="249"/>
      <c r="C1705" s="250"/>
      <c r="D1705" s="242"/>
      <c r="E1705" s="260"/>
      <c r="F1705" s="244"/>
      <c r="G1705" s="287" t="s">
        <v>1270</v>
      </c>
      <c r="H1705" s="275"/>
      <c r="I1705" s="242"/>
      <c r="J1705" s="242"/>
      <c r="K1705" s="246"/>
      <c r="L1705" s="246"/>
      <c r="M1705" s="242"/>
      <c r="N1705" s="242"/>
      <c r="O1705" s="242"/>
      <c r="P1705" s="242"/>
      <c r="Q1705" s="247"/>
      <c r="R1705" s="242"/>
      <c r="S1705" s="242"/>
      <c r="T1705" s="244"/>
      <c r="U1705" s="244"/>
      <c r="V1705" s="244"/>
      <c r="W1705" s="242"/>
    </row>
    <row r="1706" spans="1:23" ht="15" customHeight="1" x14ac:dyDescent="0.25">
      <c r="A1706" s="239" t="s">
        <v>2162</v>
      </c>
      <c r="B1706" s="249"/>
      <c r="C1706" s="250"/>
      <c r="D1706" s="242"/>
      <c r="E1706" s="260"/>
      <c r="F1706" s="244"/>
      <c r="G1706" s="287" t="s">
        <v>1270</v>
      </c>
      <c r="H1706" s="275"/>
      <c r="I1706" s="242"/>
      <c r="J1706" s="242"/>
      <c r="K1706" s="246"/>
      <c r="L1706" s="246"/>
      <c r="M1706" s="242"/>
      <c r="N1706" s="242"/>
      <c r="O1706" s="242"/>
      <c r="P1706" s="242"/>
      <c r="Q1706" s="247"/>
      <c r="R1706" s="242"/>
      <c r="S1706" s="242"/>
      <c r="T1706" s="244"/>
      <c r="U1706" s="244"/>
      <c r="V1706" s="244"/>
      <c r="W1706" s="242"/>
    </row>
    <row r="1707" spans="1:23" ht="15" customHeight="1" x14ac:dyDescent="0.25">
      <c r="A1707" s="239" t="s">
        <v>2162</v>
      </c>
      <c r="B1707" s="249"/>
      <c r="C1707" s="250"/>
      <c r="D1707" s="242"/>
      <c r="E1707" s="260"/>
      <c r="F1707" s="244"/>
      <c r="G1707" s="287" t="s">
        <v>1270</v>
      </c>
      <c r="H1707" s="275"/>
      <c r="I1707" s="242"/>
      <c r="J1707" s="242"/>
      <c r="K1707" s="246"/>
      <c r="L1707" s="246"/>
      <c r="M1707" s="242"/>
      <c r="N1707" s="242"/>
      <c r="O1707" s="242"/>
      <c r="P1707" s="242"/>
      <c r="Q1707" s="247"/>
      <c r="R1707" s="242"/>
      <c r="S1707" s="242"/>
      <c r="T1707" s="244"/>
      <c r="U1707" s="244"/>
      <c r="V1707" s="244"/>
      <c r="W1707" s="242"/>
    </row>
    <row r="1708" spans="1:23" ht="15" customHeight="1" x14ac:dyDescent="0.25">
      <c r="A1708" s="239" t="s">
        <v>2162</v>
      </c>
      <c r="B1708" s="249"/>
      <c r="C1708" s="250"/>
      <c r="D1708" s="242"/>
      <c r="E1708" s="260"/>
      <c r="F1708" s="244"/>
      <c r="G1708" s="287" t="s">
        <v>1270</v>
      </c>
      <c r="H1708" s="275"/>
      <c r="I1708" s="242"/>
      <c r="J1708" s="242"/>
      <c r="K1708" s="246"/>
      <c r="L1708" s="246"/>
      <c r="M1708" s="242"/>
      <c r="N1708" s="242"/>
      <c r="O1708" s="242"/>
      <c r="P1708" s="242"/>
      <c r="Q1708" s="247"/>
      <c r="R1708" s="242"/>
      <c r="S1708" s="242"/>
      <c r="T1708" s="244"/>
      <c r="U1708" s="244"/>
      <c r="V1708" s="244"/>
      <c r="W1708" s="242"/>
    </row>
    <row r="1709" spans="1:23" ht="15" customHeight="1" x14ac:dyDescent="0.25">
      <c r="A1709" s="239" t="s">
        <v>2162</v>
      </c>
      <c r="B1709" s="249"/>
      <c r="C1709" s="250"/>
      <c r="D1709" s="242"/>
      <c r="E1709" s="260"/>
      <c r="F1709" s="244"/>
      <c r="G1709" s="287" t="s">
        <v>1270</v>
      </c>
      <c r="H1709" s="275"/>
      <c r="I1709" s="242"/>
      <c r="J1709" s="242"/>
      <c r="K1709" s="246"/>
      <c r="L1709" s="246"/>
      <c r="M1709" s="242"/>
      <c r="N1709" s="242"/>
      <c r="O1709" s="242"/>
      <c r="P1709" s="242"/>
      <c r="Q1709" s="247"/>
      <c r="R1709" s="242"/>
      <c r="S1709" s="242"/>
      <c r="T1709" s="244"/>
      <c r="U1709" s="244"/>
      <c r="V1709" s="244"/>
      <c r="W1709" s="242"/>
    </row>
    <row r="1710" spans="1:23" ht="15" customHeight="1" x14ac:dyDescent="0.25">
      <c r="A1710" s="239" t="s">
        <v>2162</v>
      </c>
      <c r="B1710" s="249"/>
      <c r="C1710" s="250"/>
      <c r="D1710" s="242"/>
      <c r="E1710" s="260"/>
      <c r="F1710" s="244"/>
      <c r="G1710" s="287" t="s">
        <v>1270</v>
      </c>
      <c r="H1710" s="275"/>
      <c r="I1710" s="242"/>
      <c r="J1710" s="242"/>
      <c r="K1710" s="246"/>
      <c r="L1710" s="246"/>
      <c r="M1710" s="242"/>
      <c r="N1710" s="242"/>
      <c r="O1710" s="242"/>
      <c r="P1710" s="242"/>
      <c r="Q1710" s="247"/>
      <c r="R1710" s="242"/>
      <c r="S1710" s="242"/>
      <c r="T1710" s="244"/>
      <c r="U1710" s="244"/>
      <c r="V1710" s="244"/>
      <c r="W1710" s="242"/>
    </row>
    <row r="1711" spans="1:23" s="337" customFormat="1" ht="15" customHeight="1" x14ac:dyDescent="0.25">
      <c r="A1711" s="327" t="s">
        <v>2162</v>
      </c>
      <c r="B1711" s="328"/>
      <c r="C1711" s="329"/>
      <c r="D1711" s="330" t="s">
        <v>1216</v>
      </c>
      <c r="E1711" s="298"/>
      <c r="F1711" s="331"/>
      <c r="G1711" s="332" t="s">
        <v>1271</v>
      </c>
      <c r="H1711" s="333"/>
      <c r="I1711" s="334"/>
      <c r="J1711" s="334"/>
      <c r="K1711" s="319" t="s">
        <v>1216</v>
      </c>
      <c r="L1711" s="335"/>
      <c r="M1711" s="335"/>
      <c r="N1711" s="335"/>
      <c r="O1711" s="335"/>
      <c r="P1711" s="335"/>
      <c r="Q1711" s="335"/>
      <c r="R1711" s="335"/>
      <c r="S1711" s="336"/>
      <c r="T1711" s="331"/>
      <c r="U1711" s="331"/>
      <c r="V1711" s="331"/>
      <c r="W1711" s="334"/>
    </row>
    <row r="1712" spans="1:23" ht="15" customHeight="1" x14ac:dyDescent="0.25">
      <c r="A1712" s="239" t="s">
        <v>2162</v>
      </c>
      <c r="B1712" s="249"/>
      <c r="C1712" s="250"/>
      <c r="D1712" s="242"/>
      <c r="E1712" s="260"/>
      <c r="F1712" s="244"/>
      <c r="G1712" s="287" t="s">
        <v>1271</v>
      </c>
      <c r="H1712" s="275"/>
      <c r="I1712" s="242"/>
      <c r="J1712" s="242"/>
      <c r="K1712" s="246"/>
      <c r="L1712" s="246"/>
      <c r="M1712" s="242"/>
      <c r="N1712" s="242"/>
      <c r="O1712" s="242"/>
      <c r="P1712" s="242"/>
      <c r="Q1712" s="247"/>
      <c r="R1712" s="242"/>
      <c r="S1712" s="242"/>
      <c r="T1712" s="244"/>
      <c r="U1712" s="244"/>
      <c r="V1712" s="244"/>
      <c r="W1712" s="242"/>
    </row>
    <row r="1713" spans="1:23" ht="15" customHeight="1" x14ac:dyDescent="0.25">
      <c r="A1713" s="239" t="s">
        <v>2162</v>
      </c>
      <c r="B1713" s="249"/>
      <c r="C1713" s="250"/>
      <c r="D1713" s="242"/>
      <c r="E1713" s="260"/>
      <c r="F1713" s="244"/>
      <c r="G1713" s="287" t="s">
        <v>1271</v>
      </c>
      <c r="H1713" s="275"/>
      <c r="I1713" s="242"/>
      <c r="J1713" s="242"/>
      <c r="K1713" s="246"/>
      <c r="L1713" s="246"/>
      <c r="M1713" s="242"/>
      <c r="N1713" s="242"/>
      <c r="O1713" s="242"/>
      <c r="P1713" s="242"/>
      <c r="Q1713" s="247"/>
      <c r="R1713" s="242"/>
      <c r="S1713" s="242"/>
      <c r="T1713" s="244"/>
      <c r="U1713" s="244"/>
      <c r="V1713" s="244"/>
      <c r="W1713" s="242"/>
    </row>
    <row r="1714" spans="1:23" ht="15" customHeight="1" x14ac:dyDescent="0.25">
      <c r="A1714" s="239" t="s">
        <v>2162</v>
      </c>
      <c r="B1714" s="249"/>
      <c r="C1714" s="250"/>
      <c r="D1714" s="242"/>
      <c r="E1714" s="260"/>
      <c r="F1714" s="244"/>
      <c r="G1714" s="287" t="s">
        <v>1271</v>
      </c>
      <c r="H1714" s="275"/>
      <c r="I1714" s="242"/>
      <c r="J1714" s="242"/>
      <c r="K1714" s="246"/>
      <c r="L1714" s="246"/>
      <c r="M1714" s="242"/>
      <c r="N1714" s="242"/>
      <c r="O1714" s="242"/>
      <c r="P1714" s="242"/>
      <c r="Q1714" s="247"/>
      <c r="R1714" s="242"/>
      <c r="S1714" s="242"/>
      <c r="T1714" s="244"/>
      <c r="U1714" s="244"/>
      <c r="V1714" s="244"/>
      <c r="W1714" s="242"/>
    </row>
    <row r="1715" spans="1:23" ht="15" customHeight="1" x14ac:dyDescent="0.25">
      <c r="A1715" s="239" t="s">
        <v>2162</v>
      </c>
      <c r="B1715" s="249"/>
      <c r="C1715" s="250"/>
      <c r="D1715" s="242"/>
      <c r="E1715" s="260"/>
      <c r="F1715" s="244"/>
      <c r="G1715" s="287" t="s">
        <v>1271</v>
      </c>
      <c r="H1715" s="275"/>
      <c r="I1715" s="242"/>
      <c r="J1715" s="242"/>
      <c r="K1715" s="246"/>
      <c r="L1715" s="246"/>
      <c r="M1715" s="242"/>
      <c r="N1715" s="242"/>
      <c r="O1715" s="242"/>
      <c r="P1715" s="242"/>
      <c r="Q1715" s="247"/>
      <c r="R1715" s="242"/>
      <c r="S1715" s="242"/>
      <c r="T1715" s="244"/>
      <c r="U1715" s="244"/>
      <c r="V1715" s="244"/>
      <c r="W1715" s="242"/>
    </row>
    <row r="1716" spans="1:23" ht="15" customHeight="1" x14ac:dyDescent="0.25">
      <c r="A1716" s="239" t="s">
        <v>2162</v>
      </c>
      <c r="B1716" s="249"/>
      <c r="C1716" s="250"/>
      <c r="D1716" s="242"/>
      <c r="E1716" s="260"/>
      <c r="F1716" s="244"/>
      <c r="G1716" s="287" t="s">
        <v>1271</v>
      </c>
      <c r="H1716" s="275"/>
      <c r="I1716" s="242"/>
      <c r="J1716" s="242"/>
      <c r="K1716" s="246"/>
      <c r="L1716" s="246"/>
      <c r="M1716" s="242"/>
      <c r="N1716" s="242"/>
      <c r="O1716" s="242"/>
      <c r="P1716" s="242"/>
      <c r="Q1716" s="247"/>
      <c r="R1716" s="242"/>
      <c r="S1716" s="242"/>
      <c r="T1716" s="244"/>
      <c r="U1716" s="244"/>
      <c r="V1716" s="244"/>
      <c r="W1716" s="242"/>
    </row>
    <row r="1717" spans="1:23" ht="15" customHeight="1" x14ac:dyDescent="0.25">
      <c r="A1717" s="239" t="s">
        <v>2162</v>
      </c>
      <c r="B1717" s="249"/>
      <c r="C1717" s="250"/>
      <c r="D1717" s="242"/>
      <c r="E1717" s="260"/>
      <c r="F1717" s="244"/>
      <c r="G1717" s="287" t="s">
        <v>1271</v>
      </c>
      <c r="H1717" s="275"/>
      <c r="I1717" s="242"/>
      <c r="J1717" s="242"/>
      <c r="K1717" s="246"/>
      <c r="L1717" s="246"/>
      <c r="M1717" s="242"/>
      <c r="N1717" s="242"/>
      <c r="O1717" s="242"/>
      <c r="P1717" s="242"/>
      <c r="Q1717" s="247"/>
      <c r="R1717" s="242"/>
      <c r="S1717" s="242"/>
      <c r="T1717" s="244"/>
      <c r="U1717" s="244"/>
      <c r="V1717" s="244"/>
      <c r="W1717" s="242"/>
    </row>
    <row r="1718" spans="1:23" ht="15" customHeight="1" x14ac:dyDescent="0.25">
      <c r="A1718" s="239" t="s">
        <v>2162</v>
      </c>
      <c r="B1718" s="249"/>
      <c r="C1718" s="250"/>
      <c r="D1718" s="242"/>
      <c r="E1718" s="260"/>
      <c r="F1718" s="244"/>
      <c r="G1718" s="287" t="s">
        <v>1271</v>
      </c>
      <c r="H1718" s="275"/>
      <c r="I1718" s="242"/>
      <c r="J1718" s="242"/>
      <c r="K1718" s="246"/>
      <c r="L1718" s="246"/>
      <c r="M1718" s="242"/>
      <c r="N1718" s="242"/>
      <c r="O1718" s="242"/>
      <c r="P1718" s="242"/>
      <c r="Q1718" s="247"/>
      <c r="R1718" s="242"/>
      <c r="S1718" s="242"/>
      <c r="T1718" s="244"/>
      <c r="U1718" s="244"/>
      <c r="V1718" s="244"/>
      <c r="W1718" s="242"/>
    </row>
    <row r="1719" spans="1:23" ht="15" customHeight="1" x14ac:dyDescent="0.25">
      <c r="A1719" s="239" t="s">
        <v>2162</v>
      </c>
      <c r="B1719" s="249"/>
      <c r="C1719" s="250"/>
      <c r="D1719" s="242"/>
      <c r="E1719" s="260"/>
      <c r="F1719" s="244"/>
      <c r="G1719" s="287" t="s">
        <v>1271</v>
      </c>
      <c r="H1719" s="275"/>
      <c r="I1719" s="242"/>
      <c r="J1719" s="242"/>
      <c r="K1719" s="246"/>
      <c r="L1719" s="246"/>
      <c r="M1719" s="242"/>
      <c r="N1719" s="242"/>
      <c r="O1719" s="242"/>
      <c r="P1719" s="242"/>
      <c r="Q1719" s="247"/>
      <c r="R1719" s="242"/>
      <c r="S1719" s="242"/>
      <c r="T1719" s="244"/>
      <c r="U1719" s="244"/>
      <c r="V1719" s="244"/>
      <c r="W1719" s="242"/>
    </row>
    <row r="1720" spans="1:23" ht="15" customHeight="1" x14ac:dyDescent="0.25">
      <c r="A1720" s="239" t="s">
        <v>2162</v>
      </c>
      <c r="B1720" s="249"/>
      <c r="C1720" s="250"/>
      <c r="D1720" s="242"/>
      <c r="E1720" s="260"/>
      <c r="F1720" s="244"/>
      <c r="G1720" s="287" t="s">
        <v>1271</v>
      </c>
      <c r="H1720" s="275"/>
      <c r="I1720" s="242"/>
      <c r="J1720" s="242"/>
      <c r="K1720" s="246"/>
      <c r="L1720" s="246"/>
      <c r="M1720" s="242"/>
      <c r="N1720" s="242"/>
      <c r="O1720" s="242"/>
      <c r="P1720" s="242"/>
      <c r="Q1720" s="247"/>
      <c r="R1720" s="242"/>
      <c r="S1720" s="242"/>
      <c r="T1720" s="244"/>
      <c r="U1720" s="244"/>
      <c r="V1720" s="244"/>
      <c r="W1720" s="242"/>
    </row>
    <row r="1721" spans="1:23" ht="15" customHeight="1" x14ac:dyDescent="0.25">
      <c r="A1721" s="239" t="s">
        <v>2162</v>
      </c>
      <c r="B1721" s="249"/>
      <c r="C1721" s="250"/>
      <c r="D1721" s="242"/>
      <c r="E1721" s="260"/>
      <c r="F1721" s="244"/>
      <c r="G1721" s="287" t="s">
        <v>1271</v>
      </c>
      <c r="H1721" s="275"/>
      <c r="I1721" s="242"/>
      <c r="J1721" s="242"/>
      <c r="K1721" s="246"/>
      <c r="L1721" s="246"/>
      <c r="M1721" s="242"/>
      <c r="N1721" s="242"/>
      <c r="O1721" s="242"/>
      <c r="P1721" s="242"/>
      <c r="Q1721" s="247"/>
      <c r="R1721" s="242"/>
      <c r="S1721" s="242"/>
      <c r="T1721" s="244"/>
      <c r="U1721" s="244"/>
      <c r="V1721" s="244"/>
      <c r="W1721" s="242"/>
    </row>
    <row r="1722" spans="1:23" s="337" customFormat="1" ht="15" customHeight="1" x14ac:dyDescent="0.25">
      <c r="A1722" s="327" t="s">
        <v>2162</v>
      </c>
      <c r="B1722" s="328"/>
      <c r="C1722" s="329"/>
      <c r="D1722" s="330" t="s">
        <v>1216</v>
      </c>
      <c r="E1722" s="298"/>
      <c r="F1722" s="331"/>
      <c r="G1722" s="332" t="s">
        <v>1272</v>
      </c>
      <c r="H1722" s="333"/>
      <c r="I1722" s="334"/>
      <c r="J1722" s="334"/>
      <c r="K1722" s="335" t="s">
        <v>1216</v>
      </c>
      <c r="L1722" s="335"/>
      <c r="M1722" s="335"/>
      <c r="N1722" s="335"/>
      <c r="O1722" s="335"/>
      <c r="P1722" s="335"/>
      <c r="Q1722" s="335"/>
      <c r="R1722" s="335"/>
      <c r="S1722" s="336"/>
      <c r="T1722" s="331"/>
      <c r="U1722" s="331"/>
      <c r="V1722" s="331"/>
      <c r="W1722" s="334"/>
    </row>
    <row r="1723" spans="1:23" ht="15" customHeight="1" x14ac:dyDescent="0.25">
      <c r="A1723" s="239" t="s">
        <v>2162</v>
      </c>
      <c r="B1723" s="249"/>
      <c r="C1723" s="250"/>
      <c r="D1723" s="242"/>
      <c r="E1723" s="260"/>
      <c r="F1723" s="244"/>
      <c r="G1723" s="287" t="s">
        <v>1272</v>
      </c>
      <c r="H1723" s="275" t="s">
        <v>2337</v>
      </c>
      <c r="I1723" s="242" t="s">
        <v>2338</v>
      </c>
      <c r="J1723" s="242" t="s">
        <v>2339</v>
      </c>
      <c r="K1723" s="322" t="s">
        <v>1216</v>
      </c>
      <c r="L1723" s="246" t="s">
        <v>27</v>
      </c>
      <c r="M1723" s="242" t="s">
        <v>2164</v>
      </c>
      <c r="N1723" s="242" t="s">
        <v>1498</v>
      </c>
      <c r="O1723" s="242" t="s">
        <v>1469</v>
      </c>
      <c r="P1723" s="242" t="s">
        <v>1034</v>
      </c>
      <c r="Q1723" s="247" t="s">
        <v>1086</v>
      </c>
      <c r="R1723" s="242" t="s">
        <v>1201</v>
      </c>
      <c r="S1723" s="242"/>
      <c r="T1723" s="244" t="s">
        <v>2162</v>
      </c>
      <c r="U1723" s="244">
        <v>89590129</v>
      </c>
      <c r="V1723" s="244">
        <v>2938072.92</v>
      </c>
      <c r="W1723" s="242" t="s">
        <v>2165</v>
      </c>
    </row>
    <row r="1724" spans="1:23" ht="15" customHeight="1" x14ac:dyDescent="0.25">
      <c r="A1724" s="239" t="s">
        <v>2162</v>
      </c>
      <c r="B1724" s="249"/>
      <c r="C1724" s="250"/>
      <c r="D1724" s="242"/>
      <c r="E1724" s="260"/>
      <c r="F1724" s="244"/>
      <c r="G1724" s="287" t="s">
        <v>1272</v>
      </c>
      <c r="H1724" s="275" t="s">
        <v>2340</v>
      </c>
      <c r="I1724" s="242" t="s">
        <v>2338</v>
      </c>
      <c r="J1724" s="242" t="s">
        <v>2341</v>
      </c>
      <c r="K1724" s="322" t="s">
        <v>1216</v>
      </c>
      <c r="L1724" s="246" t="s">
        <v>27</v>
      </c>
      <c r="M1724" s="242" t="s">
        <v>2160</v>
      </c>
      <c r="N1724" s="242" t="s">
        <v>1463</v>
      </c>
      <c r="O1724" s="242" t="s">
        <v>1469</v>
      </c>
      <c r="P1724" s="242" t="s">
        <v>1034</v>
      </c>
      <c r="Q1724" s="247" t="s">
        <v>1086</v>
      </c>
      <c r="R1724" s="242" t="s">
        <v>1201</v>
      </c>
      <c r="S1724" s="242"/>
      <c r="T1724" s="244" t="s">
        <v>2162</v>
      </c>
      <c r="U1724" s="244">
        <v>9500000</v>
      </c>
      <c r="V1724" s="244">
        <v>0</v>
      </c>
      <c r="W1724" s="242" t="s">
        <v>2165</v>
      </c>
    </row>
    <row r="1725" spans="1:23" ht="15" customHeight="1" x14ac:dyDescent="0.25">
      <c r="A1725" s="239" t="s">
        <v>2162</v>
      </c>
      <c r="B1725" s="249"/>
      <c r="C1725" s="250"/>
      <c r="D1725" s="242"/>
      <c r="E1725" s="260"/>
      <c r="F1725" s="244"/>
      <c r="G1725" s="287" t="s">
        <v>1272</v>
      </c>
      <c r="H1725" s="275"/>
      <c r="I1725" s="242"/>
      <c r="J1725" s="242"/>
      <c r="K1725" s="246"/>
      <c r="L1725" s="246"/>
      <c r="M1725" s="242"/>
      <c r="N1725" s="242"/>
      <c r="O1725" s="242"/>
      <c r="P1725" s="242"/>
      <c r="Q1725" s="247"/>
      <c r="R1725" s="242"/>
      <c r="S1725" s="242"/>
      <c r="T1725" s="244"/>
      <c r="U1725" s="244"/>
      <c r="V1725" s="244"/>
      <c r="W1725" s="242"/>
    </row>
    <row r="1726" spans="1:23" ht="15" customHeight="1" x14ac:dyDescent="0.25">
      <c r="A1726" s="239" t="s">
        <v>2162</v>
      </c>
      <c r="B1726" s="249"/>
      <c r="C1726" s="250"/>
      <c r="D1726" s="242"/>
      <c r="E1726" s="260"/>
      <c r="F1726" s="244"/>
      <c r="G1726" s="287" t="s">
        <v>1272</v>
      </c>
      <c r="H1726" s="275"/>
      <c r="I1726" s="242"/>
      <c r="J1726" s="242"/>
      <c r="K1726" s="246"/>
      <c r="L1726" s="246"/>
      <c r="M1726" s="242"/>
      <c r="N1726" s="242"/>
      <c r="O1726" s="242"/>
      <c r="P1726" s="242"/>
      <c r="Q1726" s="247"/>
      <c r="R1726" s="242"/>
      <c r="S1726" s="242"/>
      <c r="T1726" s="244"/>
      <c r="U1726" s="244"/>
      <c r="V1726" s="244"/>
      <c r="W1726" s="242"/>
    </row>
    <row r="1727" spans="1:23" ht="15" customHeight="1" x14ac:dyDescent="0.25">
      <c r="A1727" s="239" t="s">
        <v>2162</v>
      </c>
      <c r="B1727" s="249"/>
      <c r="C1727" s="250"/>
      <c r="D1727" s="242"/>
      <c r="E1727" s="260"/>
      <c r="F1727" s="244"/>
      <c r="G1727" s="287" t="s">
        <v>1272</v>
      </c>
      <c r="H1727" s="275"/>
      <c r="I1727" s="242"/>
      <c r="J1727" s="242"/>
      <c r="K1727" s="246"/>
      <c r="L1727" s="246"/>
      <c r="M1727" s="242"/>
      <c r="N1727" s="242"/>
      <c r="O1727" s="242"/>
      <c r="P1727" s="242"/>
      <c r="Q1727" s="247"/>
      <c r="R1727" s="242"/>
      <c r="S1727" s="242"/>
      <c r="T1727" s="244"/>
      <c r="U1727" s="244"/>
      <c r="V1727" s="244"/>
      <c r="W1727" s="242"/>
    </row>
    <row r="1728" spans="1:23" ht="15" customHeight="1" x14ac:dyDescent="0.25">
      <c r="A1728" s="239" t="s">
        <v>2162</v>
      </c>
      <c r="B1728" s="249"/>
      <c r="C1728" s="250"/>
      <c r="D1728" s="242"/>
      <c r="E1728" s="260"/>
      <c r="F1728" s="244"/>
      <c r="G1728" s="287" t="s">
        <v>1272</v>
      </c>
      <c r="H1728" s="275"/>
      <c r="I1728" s="242"/>
      <c r="J1728" s="242"/>
      <c r="K1728" s="246"/>
      <c r="L1728" s="246"/>
      <c r="M1728" s="242"/>
      <c r="N1728" s="242"/>
      <c r="O1728" s="242"/>
      <c r="P1728" s="242"/>
      <c r="Q1728" s="247"/>
      <c r="R1728" s="242"/>
      <c r="S1728" s="242"/>
      <c r="T1728" s="244"/>
      <c r="U1728" s="244"/>
      <c r="V1728" s="244"/>
      <c r="W1728" s="242"/>
    </row>
    <row r="1729" spans="1:23" ht="15" customHeight="1" x14ac:dyDescent="0.25">
      <c r="A1729" s="239" t="s">
        <v>2162</v>
      </c>
      <c r="B1729" s="249"/>
      <c r="C1729" s="250"/>
      <c r="D1729" s="242"/>
      <c r="E1729" s="260"/>
      <c r="F1729" s="244"/>
      <c r="G1729" s="287" t="s">
        <v>1272</v>
      </c>
      <c r="H1729" s="275"/>
      <c r="I1729" s="242"/>
      <c r="J1729" s="242"/>
      <c r="K1729" s="246"/>
      <c r="L1729" s="246"/>
      <c r="M1729" s="242"/>
      <c r="N1729" s="242"/>
      <c r="O1729" s="242"/>
      <c r="P1729" s="242"/>
      <c r="Q1729" s="247"/>
      <c r="R1729" s="242"/>
      <c r="S1729" s="242"/>
      <c r="T1729" s="244"/>
      <c r="U1729" s="244"/>
      <c r="V1729" s="244"/>
      <c r="W1729" s="242"/>
    </row>
    <row r="1730" spans="1:23" ht="15" customHeight="1" x14ac:dyDescent="0.25">
      <c r="A1730" s="239" t="s">
        <v>2162</v>
      </c>
      <c r="B1730" s="249"/>
      <c r="C1730" s="250"/>
      <c r="D1730" s="242"/>
      <c r="E1730" s="260"/>
      <c r="F1730" s="244"/>
      <c r="G1730" s="287" t="s">
        <v>1272</v>
      </c>
      <c r="H1730" s="275"/>
      <c r="I1730" s="242"/>
      <c r="J1730" s="242"/>
      <c r="K1730" s="246"/>
      <c r="L1730" s="246"/>
      <c r="M1730" s="242"/>
      <c r="N1730" s="242"/>
      <c r="O1730" s="242"/>
      <c r="P1730" s="242"/>
      <c r="Q1730" s="247"/>
      <c r="R1730" s="242"/>
      <c r="S1730" s="242"/>
      <c r="T1730" s="244"/>
      <c r="U1730" s="244"/>
      <c r="V1730" s="244"/>
      <c r="W1730" s="242"/>
    </row>
    <row r="1731" spans="1:23" ht="15" customHeight="1" x14ac:dyDescent="0.25">
      <c r="A1731" s="239" t="s">
        <v>2162</v>
      </c>
      <c r="B1731" s="249"/>
      <c r="C1731" s="250"/>
      <c r="D1731" s="242"/>
      <c r="E1731" s="260"/>
      <c r="F1731" s="244"/>
      <c r="G1731" s="287" t="s">
        <v>1272</v>
      </c>
      <c r="H1731" s="275"/>
      <c r="I1731" s="242"/>
      <c r="J1731" s="242"/>
      <c r="K1731" s="246"/>
      <c r="L1731" s="246"/>
      <c r="M1731" s="242"/>
      <c r="N1731" s="242"/>
      <c r="O1731" s="242"/>
      <c r="P1731" s="242"/>
      <c r="Q1731" s="247"/>
      <c r="R1731" s="242"/>
      <c r="S1731" s="242"/>
      <c r="T1731" s="244"/>
      <c r="U1731" s="244"/>
      <c r="V1731" s="244"/>
      <c r="W1731" s="242"/>
    </row>
    <row r="1732" spans="1:23" ht="15" customHeight="1" x14ac:dyDescent="0.25">
      <c r="A1732" s="239" t="s">
        <v>2162</v>
      </c>
      <c r="B1732" s="249"/>
      <c r="C1732" s="250"/>
      <c r="D1732" s="242"/>
      <c r="E1732" s="260"/>
      <c r="F1732" s="244"/>
      <c r="G1732" s="287" t="s">
        <v>1272</v>
      </c>
      <c r="H1732" s="275"/>
      <c r="I1732" s="242"/>
      <c r="J1732" s="242"/>
      <c r="K1732" s="246"/>
      <c r="L1732" s="246"/>
      <c r="M1732" s="242"/>
      <c r="N1732" s="242"/>
      <c r="O1732" s="242"/>
      <c r="P1732" s="242"/>
      <c r="Q1732" s="247"/>
      <c r="R1732" s="242"/>
      <c r="S1732" s="242"/>
      <c r="T1732" s="244"/>
      <c r="U1732" s="244"/>
      <c r="V1732" s="244"/>
      <c r="W1732" s="242"/>
    </row>
    <row r="1733" spans="1:23" s="337" customFormat="1" ht="15" customHeight="1" x14ac:dyDescent="0.25">
      <c r="A1733" s="327" t="s">
        <v>2162</v>
      </c>
      <c r="B1733" s="328"/>
      <c r="C1733" s="329"/>
      <c r="D1733" s="330" t="s">
        <v>1216</v>
      </c>
      <c r="E1733" s="298"/>
      <c r="F1733" s="331"/>
      <c r="G1733" s="332" t="s">
        <v>1273</v>
      </c>
      <c r="H1733" s="333"/>
      <c r="I1733" s="334"/>
      <c r="J1733" s="334"/>
      <c r="K1733" s="319" t="s">
        <v>1216</v>
      </c>
      <c r="L1733" s="335"/>
      <c r="M1733" s="335"/>
      <c r="N1733" s="335"/>
      <c r="O1733" s="335"/>
      <c r="P1733" s="335"/>
      <c r="Q1733" s="335"/>
      <c r="R1733" s="335"/>
      <c r="S1733" s="336"/>
      <c r="T1733" s="331"/>
      <c r="U1733" s="331"/>
      <c r="V1733" s="331"/>
      <c r="W1733" s="334"/>
    </row>
    <row r="1734" spans="1:23" ht="15" customHeight="1" x14ac:dyDescent="0.25">
      <c r="A1734" s="239" t="s">
        <v>2162</v>
      </c>
      <c r="B1734" s="249"/>
      <c r="C1734" s="250"/>
      <c r="D1734" s="242"/>
      <c r="E1734" s="260"/>
      <c r="F1734" s="244"/>
      <c r="G1734" s="287" t="s">
        <v>1273</v>
      </c>
      <c r="H1734" s="242"/>
      <c r="I1734" s="242"/>
      <c r="J1734" s="242"/>
      <c r="K1734" s="246"/>
      <c r="L1734" s="246"/>
      <c r="M1734" s="242"/>
      <c r="N1734" s="242"/>
      <c r="O1734" s="242"/>
      <c r="P1734" s="242"/>
      <c r="Q1734" s="247"/>
      <c r="R1734" s="242"/>
      <c r="S1734" s="242"/>
      <c r="T1734" s="248"/>
      <c r="U1734" s="248"/>
      <c r="V1734" s="248"/>
      <c r="W1734" s="242"/>
    </row>
    <row r="1735" spans="1:23" ht="15" customHeight="1" x14ac:dyDescent="0.25">
      <c r="A1735" s="239" t="s">
        <v>2162</v>
      </c>
      <c r="B1735" s="249"/>
      <c r="C1735" s="250"/>
      <c r="D1735" s="242"/>
      <c r="E1735" s="260"/>
      <c r="F1735" s="244"/>
      <c r="G1735" s="287" t="s">
        <v>1273</v>
      </c>
      <c r="H1735" s="242"/>
      <c r="I1735" s="242"/>
      <c r="J1735" s="242"/>
      <c r="K1735" s="246"/>
      <c r="L1735" s="246"/>
      <c r="M1735" s="242"/>
      <c r="N1735" s="242"/>
      <c r="O1735" s="242"/>
      <c r="P1735" s="242"/>
      <c r="Q1735" s="247"/>
      <c r="R1735" s="242"/>
      <c r="S1735" s="242"/>
      <c r="T1735" s="248"/>
      <c r="U1735" s="248"/>
      <c r="V1735" s="248"/>
      <c r="W1735" s="242"/>
    </row>
    <row r="1736" spans="1:23" ht="15" customHeight="1" x14ac:dyDescent="0.25">
      <c r="A1736" s="239" t="s">
        <v>2162</v>
      </c>
      <c r="B1736" s="249"/>
      <c r="C1736" s="250"/>
      <c r="D1736" s="242"/>
      <c r="E1736" s="260"/>
      <c r="F1736" s="244"/>
      <c r="G1736" s="287" t="s">
        <v>1273</v>
      </c>
      <c r="H1736" s="275"/>
      <c r="I1736" s="242"/>
      <c r="J1736" s="242"/>
      <c r="K1736" s="246"/>
      <c r="L1736" s="246"/>
      <c r="M1736" s="242"/>
      <c r="N1736" s="242"/>
      <c r="O1736" s="242"/>
      <c r="P1736" s="242"/>
      <c r="Q1736" s="247"/>
      <c r="R1736" s="242"/>
      <c r="S1736" s="242"/>
      <c r="T1736" s="244"/>
      <c r="U1736" s="244"/>
      <c r="V1736" s="244"/>
      <c r="W1736" s="242"/>
    </row>
    <row r="1737" spans="1:23" ht="15" customHeight="1" x14ac:dyDescent="0.25">
      <c r="A1737" s="239" t="s">
        <v>2162</v>
      </c>
      <c r="B1737" s="249"/>
      <c r="C1737" s="250"/>
      <c r="D1737" s="242"/>
      <c r="E1737" s="260"/>
      <c r="F1737" s="244"/>
      <c r="G1737" s="287" t="s">
        <v>1273</v>
      </c>
      <c r="H1737" s="275"/>
      <c r="I1737" s="242"/>
      <c r="J1737" s="242"/>
      <c r="K1737" s="246"/>
      <c r="L1737" s="246"/>
      <c r="M1737" s="242"/>
      <c r="N1737" s="242"/>
      <c r="O1737" s="242"/>
      <c r="P1737" s="242"/>
      <c r="Q1737" s="247"/>
      <c r="R1737" s="242"/>
      <c r="S1737" s="242"/>
      <c r="T1737" s="244"/>
      <c r="U1737" s="244"/>
      <c r="V1737" s="244"/>
      <c r="W1737" s="242"/>
    </row>
    <row r="1738" spans="1:23" ht="15" customHeight="1" x14ac:dyDescent="0.25">
      <c r="A1738" s="239" t="s">
        <v>2162</v>
      </c>
      <c r="B1738" s="249"/>
      <c r="C1738" s="250"/>
      <c r="D1738" s="242"/>
      <c r="E1738" s="260"/>
      <c r="F1738" s="244"/>
      <c r="G1738" s="287" t="s">
        <v>1273</v>
      </c>
      <c r="H1738" s="275"/>
      <c r="I1738" s="242"/>
      <c r="J1738" s="242"/>
      <c r="K1738" s="246"/>
      <c r="L1738" s="246"/>
      <c r="M1738" s="242"/>
      <c r="N1738" s="242"/>
      <c r="O1738" s="242"/>
      <c r="P1738" s="242"/>
      <c r="Q1738" s="247"/>
      <c r="R1738" s="242"/>
      <c r="S1738" s="242"/>
      <c r="T1738" s="244"/>
      <c r="U1738" s="244"/>
      <c r="V1738" s="244"/>
      <c r="W1738" s="242"/>
    </row>
    <row r="1739" spans="1:23" ht="15" customHeight="1" x14ac:dyDescent="0.25">
      <c r="A1739" s="239" t="s">
        <v>2162</v>
      </c>
      <c r="B1739" s="249"/>
      <c r="C1739" s="250"/>
      <c r="D1739" s="242"/>
      <c r="E1739" s="260"/>
      <c r="F1739" s="244"/>
      <c r="G1739" s="287" t="s">
        <v>1273</v>
      </c>
      <c r="H1739" s="275"/>
      <c r="I1739" s="242"/>
      <c r="J1739" s="242"/>
      <c r="K1739" s="246"/>
      <c r="L1739" s="246"/>
      <c r="M1739" s="242"/>
      <c r="N1739" s="242"/>
      <c r="O1739" s="242"/>
      <c r="P1739" s="242"/>
      <c r="Q1739" s="242"/>
      <c r="R1739" s="242"/>
      <c r="S1739" s="242"/>
      <c r="T1739" s="242"/>
      <c r="U1739" s="244"/>
      <c r="V1739" s="244"/>
      <c r="W1739" s="242"/>
    </row>
    <row r="1740" spans="1:23" ht="15" customHeight="1" x14ac:dyDescent="0.25">
      <c r="A1740" s="239" t="s">
        <v>2162</v>
      </c>
      <c r="B1740" s="249"/>
      <c r="C1740" s="250"/>
      <c r="D1740" s="242"/>
      <c r="E1740" s="260"/>
      <c r="F1740" s="244"/>
      <c r="G1740" s="287" t="s">
        <v>1273</v>
      </c>
      <c r="H1740" s="275"/>
      <c r="I1740" s="242"/>
      <c r="J1740" s="242"/>
      <c r="K1740" s="246"/>
      <c r="L1740" s="246"/>
      <c r="M1740" s="242"/>
      <c r="N1740" s="242"/>
      <c r="O1740" s="242"/>
      <c r="P1740" s="242"/>
      <c r="Q1740" s="247"/>
      <c r="R1740" s="242"/>
      <c r="S1740" s="242"/>
      <c r="T1740" s="244"/>
      <c r="U1740" s="244"/>
      <c r="V1740" s="244"/>
      <c r="W1740" s="242"/>
    </row>
    <row r="1741" spans="1:23" ht="15" customHeight="1" x14ac:dyDescent="0.25">
      <c r="A1741" s="239" t="s">
        <v>2162</v>
      </c>
      <c r="B1741" s="249"/>
      <c r="C1741" s="250"/>
      <c r="D1741" s="242"/>
      <c r="E1741" s="260"/>
      <c r="F1741" s="244"/>
      <c r="G1741" s="287" t="s">
        <v>1273</v>
      </c>
      <c r="H1741" s="275"/>
      <c r="I1741" s="242"/>
      <c r="J1741" s="242"/>
      <c r="K1741" s="246"/>
      <c r="L1741" s="246"/>
      <c r="M1741" s="242"/>
      <c r="N1741" s="242"/>
      <c r="O1741" s="242"/>
      <c r="P1741" s="242"/>
      <c r="Q1741" s="247"/>
      <c r="R1741" s="242"/>
      <c r="S1741" s="242"/>
      <c r="T1741" s="244"/>
      <c r="U1741" s="244"/>
      <c r="V1741" s="244"/>
      <c r="W1741" s="242"/>
    </row>
    <row r="1742" spans="1:23" ht="15" customHeight="1" x14ac:dyDescent="0.25">
      <c r="A1742" s="239" t="s">
        <v>2162</v>
      </c>
      <c r="B1742" s="249"/>
      <c r="C1742" s="250"/>
      <c r="D1742" s="242"/>
      <c r="E1742" s="260"/>
      <c r="F1742" s="244"/>
      <c r="G1742" s="287" t="s">
        <v>1273</v>
      </c>
      <c r="H1742" s="275"/>
      <c r="I1742" s="242"/>
      <c r="J1742" s="242"/>
      <c r="K1742" s="246"/>
      <c r="L1742" s="246"/>
      <c r="M1742" s="242"/>
      <c r="N1742" s="242"/>
      <c r="O1742" s="242"/>
      <c r="P1742" s="242"/>
      <c r="Q1742" s="247"/>
      <c r="R1742" s="242"/>
      <c r="S1742" s="242"/>
      <c r="T1742" s="244"/>
      <c r="U1742" s="244"/>
      <c r="V1742" s="244"/>
      <c r="W1742" s="242"/>
    </row>
    <row r="1743" spans="1:23" ht="15" customHeight="1" x14ac:dyDescent="0.25">
      <c r="A1743" s="239" t="s">
        <v>2162</v>
      </c>
      <c r="B1743" s="249"/>
      <c r="C1743" s="250"/>
      <c r="D1743" s="242"/>
      <c r="E1743" s="260"/>
      <c r="F1743" s="244"/>
      <c r="G1743" s="287" t="s">
        <v>1273</v>
      </c>
      <c r="H1743" s="275"/>
      <c r="I1743" s="242"/>
      <c r="J1743" s="242"/>
      <c r="K1743" s="246"/>
      <c r="L1743" s="246"/>
      <c r="M1743" s="242"/>
      <c r="N1743" s="242"/>
      <c r="O1743" s="242"/>
      <c r="P1743" s="242"/>
      <c r="Q1743" s="247"/>
      <c r="R1743" s="242"/>
      <c r="S1743" s="242"/>
      <c r="T1743" s="244"/>
      <c r="U1743" s="244"/>
      <c r="V1743" s="244"/>
      <c r="W1743" s="242"/>
    </row>
    <row r="1744" spans="1:23" s="337" customFormat="1" ht="15" customHeight="1" x14ac:dyDescent="0.25">
      <c r="A1744" s="327" t="s">
        <v>2162</v>
      </c>
      <c r="B1744" s="328"/>
      <c r="C1744" s="329"/>
      <c r="D1744" s="330" t="s">
        <v>1216</v>
      </c>
      <c r="E1744" s="298"/>
      <c r="F1744" s="331"/>
      <c r="G1744" s="332" t="s">
        <v>1274</v>
      </c>
      <c r="H1744" s="333"/>
      <c r="I1744" s="334"/>
      <c r="J1744" s="334"/>
      <c r="K1744" s="319" t="s">
        <v>1216</v>
      </c>
      <c r="L1744" s="335"/>
      <c r="M1744" s="335"/>
      <c r="N1744" s="335"/>
      <c r="O1744" s="335"/>
      <c r="P1744" s="335"/>
      <c r="Q1744" s="335"/>
      <c r="R1744" s="335"/>
      <c r="S1744" s="336"/>
      <c r="T1744" s="331"/>
      <c r="U1744" s="331"/>
      <c r="V1744" s="331"/>
      <c r="W1744" s="334"/>
    </row>
    <row r="1745" spans="1:23" ht="15" customHeight="1" x14ac:dyDescent="0.25">
      <c r="A1745" s="239" t="s">
        <v>2162</v>
      </c>
      <c r="B1745" s="249"/>
      <c r="C1745" s="250"/>
      <c r="D1745" s="242"/>
      <c r="E1745" s="260"/>
      <c r="F1745" s="244"/>
      <c r="G1745" s="287" t="s">
        <v>1274</v>
      </c>
      <c r="H1745" s="275"/>
      <c r="I1745" s="242"/>
      <c r="J1745" s="242"/>
      <c r="K1745" s="246"/>
      <c r="L1745" s="246"/>
      <c r="M1745" s="242"/>
      <c r="N1745" s="242"/>
      <c r="O1745" s="242"/>
      <c r="P1745" s="242"/>
      <c r="Q1745" s="247"/>
      <c r="R1745" s="242"/>
      <c r="S1745" s="242"/>
      <c r="T1745" s="244"/>
      <c r="U1745" s="244"/>
      <c r="V1745" s="244"/>
      <c r="W1745" s="242"/>
    </row>
    <row r="1746" spans="1:23" ht="15" customHeight="1" x14ac:dyDescent="0.25">
      <c r="A1746" s="239" t="s">
        <v>2162</v>
      </c>
      <c r="B1746" s="249"/>
      <c r="C1746" s="250"/>
      <c r="D1746" s="242"/>
      <c r="E1746" s="260"/>
      <c r="F1746" s="244"/>
      <c r="G1746" s="287" t="s">
        <v>1274</v>
      </c>
      <c r="H1746" s="275"/>
      <c r="I1746" s="242"/>
      <c r="J1746" s="242"/>
      <c r="K1746" s="246"/>
      <c r="L1746" s="246"/>
      <c r="M1746" s="242"/>
      <c r="N1746" s="242"/>
      <c r="O1746" s="242"/>
      <c r="P1746" s="242"/>
      <c r="Q1746" s="247"/>
      <c r="R1746" s="242"/>
      <c r="S1746" s="242"/>
      <c r="T1746" s="244"/>
      <c r="U1746" s="244"/>
      <c r="V1746" s="244"/>
      <c r="W1746" s="242"/>
    </row>
    <row r="1747" spans="1:23" ht="15" customHeight="1" x14ac:dyDescent="0.25">
      <c r="A1747" s="239" t="s">
        <v>2162</v>
      </c>
      <c r="B1747" s="249"/>
      <c r="C1747" s="250"/>
      <c r="D1747" s="242"/>
      <c r="E1747" s="260"/>
      <c r="F1747" s="244"/>
      <c r="G1747" s="287" t="s">
        <v>1274</v>
      </c>
      <c r="H1747" s="275"/>
      <c r="I1747" s="242"/>
      <c r="J1747" s="242"/>
      <c r="K1747" s="246"/>
      <c r="L1747" s="246"/>
      <c r="M1747" s="242"/>
      <c r="N1747" s="242"/>
      <c r="O1747" s="242"/>
      <c r="P1747" s="242"/>
      <c r="Q1747" s="247"/>
      <c r="R1747" s="242"/>
      <c r="S1747" s="242"/>
      <c r="T1747" s="244"/>
      <c r="U1747" s="244"/>
      <c r="V1747" s="244"/>
      <c r="W1747" s="242"/>
    </row>
    <row r="1748" spans="1:23" ht="15" customHeight="1" x14ac:dyDescent="0.25">
      <c r="A1748" s="239" t="s">
        <v>2162</v>
      </c>
      <c r="B1748" s="249"/>
      <c r="C1748" s="250"/>
      <c r="D1748" s="242"/>
      <c r="E1748" s="260"/>
      <c r="F1748" s="244"/>
      <c r="G1748" s="287" t="s">
        <v>1274</v>
      </c>
      <c r="H1748" s="275"/>
      <c r="I1748" s="242"/>
      <c r="J1748" s="242"/>
      <c r="K1748" s="246"/>
      <c r="L1748" s="246"/>
      <c r="M1748" s="242"/>
      <c r="N1748" s="242"/>
      <c r="O1748" s="242"/>
      <c r="P1748" s="242"/>
      <c r="Q1748" s="247"/>
      <c r="R1748" s="242"/>
      <c r="S1748" s="242"/>
      <c r="T1748" s="244"/>
      <c r="U1748" s="244"/>
      <c r="V1748" s="244"/>
      <c r="W1748" s="242"/>
    </row>
    <row r="1749" spans="1:23" ht="15" customHeight="1" x14ac:dyDescent="0.25">
      <c r="A1749" s="239" t="s">
        <v>2162</v>
      </c>
      <c r="B1749" s="249"/>
      <c r="C1749" s="250"/>
      <c r="D1749" s="242"/>
      <c r="E1749" s="260"/>
      <c r="F1749" s="244"/>
      <c r="G1749" s="287" t="s">
        <v>1274</v>
      </c>
      <c r="H1749" s="275"/>
      <c r="I1749" s="242"/>
      <c r="J1749" s="242"/>
      <c r="K1749" s="246"/>
      <c r="L1749" s="246"/>
      <c r="M1749" s="242"/>
      <c r="N1749" s="242"/>
      <c r="O1749" s="242"/>
      <c r="P1749" s="242"/>
      <c r="Q1749" s="247"/>
      <c r="R1749" s="242"/>
      <c r="S1749" s="242"/>
      <c r="T1749" s="244"/>
      <c r="U1749" s="244"/>
      <c r="V1749" s="244"/>
      <c r="W1749" s="242"/>
    </row>
    <row r="1750" spans="1:23" ht="15" customHeight="1" x14ac:dyDescent="0.25">
      <c r="A1750" s="239" t="s">
        <v>2162</v>
      </c>
      <c r="B1750" s="249"/>
      <c r="C1750" s="250"/>
      <c r="D1750" s="242"/>
      <c r="E1750" s="260"/>
      <c r="F1750" s="244"/>
      <c r="G1750" s="287" t="s">
        <v>1274</v>
      </c>
      <c r="H1750" s="275"/>
      <c r="I1750" s="242"/>
      <c r="J1750" s="242"/>
      <c r="K1750" s="246"/>
      <c r="L1750" s="246"/>
      <c r="M1750" s="242"/>
      <c r="N1750" s="242"/>
      <c r="O1750" s="242"/>
      <c r="P1750" s="242"/>
      <c r="Q1750" s="247"/>
      <c r="R1750" s="242"/>
      <c r="S1750" s="242"/>
      <c r="T1750" s="244"/>
      <c r="U1750" s="244"/>
      <c r="V1750" s="244"/>
      <c r="W1750" s="242"/>
    </row>
    <row r="1751" spans="1:23" ht="15" customHeight="1" x14ac:dyDescent="0.25">
      <c r="A1751" s="239" t="s">
        <v>2162</v>
      </c>
      <c r="B1751" s="249"/>
      <c r="C1751" s="250"/>
      <c r="D1751" s="242"/>
      <c r="E1751" s="260"/>
      <c r="F1751" s="244"/>
      <c r="G1751" s="287" t="s">
        <v>1274</v>
      </c>
      <c r="H1751" s="275"/>
      <c r="I1751" s="242"/>
      <c r="J1751" s="242"/>
      <c r="K1751" s="246"/>
      <c r="L1751" s="246"/>
      <c r="M1751" s="242"/>
      <c r="N1751" s="242"/>
      <c r="O1751" s="242"/>
      <c r="P1751" s="242"/>
      <c r="Q1751" s="247"/>
      <c r="R1751" s="242"/>
      <c r="S1751" s="242"/>
      <c r="T1751" s="244"/>
      <c r="U1751" s="244"/>
      <c r="V1751" s="244"/>
      <c r="W1751" s="242"/>
    </row>
    <row r="1752" spans="1:23" ht="15" customHeight="1" x14ac:dyDescent="0.25">
      <c r="A1752" s="239" t="s">
        <v>2162</v>
      </c>
      <c r="B1752" s="249"/>
      <c r="C1752" s="250"/>
      <c r="D1752" s="242"/>
      <c r="E1752" s="260"/>
      <c r="F1752" s="244"/>
      <c r="G1752" s="287" t="s">
        <v>1274</v>
      </c>
      <c r="H1752" s="275"/>
      <c r="I1752" s="242"/>
      <c r="J1752" s="242"/>
      <c r="K1752" s="246"/>
      <c r="L1752" s="246"/>
      <c r="M1752" s="242"/>
      <c r="N1752" s="242"/>
      <c r="O1752" s="242"/>
      <c r="P1752" s="242"/>
      <c r="Q1752" s="247"/>
      <c r="R1752" s="242"/>
      <c r="S1752" s="242"/>
      <c r="T1752" s="244"/>
      <c r="U1752" s="244"/>
      <c r="V1752" s="244"/>
      <c r="W1752" s="242"/>
    </row>
    <row r="1753" spans="1:23" ht="15" customHeight="1" x14ac:dyDescent="0.25">
      <c r="A1753" s="239" t="s">
        <v>2162</v>
      </c>
      <c r="B1753" s="249"/>
      <c r="C1753" s="250"/>
      <c r="D1753" s="242"/>
      <c r="E1753" s="260"/>
      <c r="F1753" s="244"/>
      <c r="G1753" s="287" t="s">
        <v>1274</v>
      </c>
      <c r="H1753" s="275"/>
      <c r="I1753" s="242"/>
      <c r="J1753" s="242"/>
      <c r="K1753" s="246"/>
      <c r="L1753" s="246"/>
      <c r="M1753" s="242"/>
      <c r="N1753" s="242"/>
      <c r="O1753" s="242"/>
      <c r="P1753" s="242"/>
      <c r="Q1753" s="247"/>
      <c r="R1753" s="242"/>
      <c r="S1753" s="242"/>
      <c r="T1753" s="244"/>
      <c r="U1753" s="244"/>
      <c r="V1753" s="244"/>
      <c r="W1753" s="242"/>
    </row>
    <row r="1754" spans="1:23" ht="15" customHeight="1" x14ac:dyDescent="0.25">
      <c r="A1754" s="239" t="s">
        <v>2162</v>
      </c>
      <c r="B1754" s="249"/>
      <c r="C1754" s="250"/>
      <c r="D1754" s="242"/>
      <c r="E1754" s="260"/>
      <c r="F1754" s="244"/>
      <c r="G1754" s="287" t="s">
        <v>1274</v>
      </c>
      <c r="H1754" s="275"/>
      <c r="I1754" s="242"/>
      <c r="J1754" s="242"/>
      <c r="K1754" s="246"/>
      <c r="L1754" s="246"/>
      <c r="M1754" s="242"/>
      <c r="N1754" s="242"/>
      <c r="O1754" s="242"/>
      <c r="P1754" s="242"/>
      <c r="Q1754" s="247"/>
      <c r="R1754" s="242"/>
      <c r="S1754" s="242"/>
      <c r="T1754" s="244"/>
      <c r="U1754" s="244"/>
      <c r="V1754" s="244"/>
      <c r="W1754" s="242"/>
    </row>
    <row r="1755" spans="1:23" s="337" customFormat="1" ht="15" customHeight="1" x14ac:dyDescent="0.25">
      <c r="A1755" s="327" t="s">
        <v>2162</v>
      </c>
      <c r="B1755" s="328"/>
      <c r="C1755" s="329"/>
      <c r="D1755" s="330" t="s">
        <v>1216</v>
      </c>
      <c r="E1755" s="298"/>
      <c r="F1755" s="331"/>
      <c r="G1755" s="332" t="s">
        <v>1275</v>
      </c>
      <c r="H1755" s="333"/>
      <c r="I1755" s="334"/>
      <c r="J1755" s="334"/>
      <c r="K1755" s="319" t="s">
        <v>1216</v>
      </c>
      <c r="L1755" s="335"/>
      <c r="M1755" s="335"/>
      <c r="N1755" s="335"/>
      <c r="O1755" s="335"/>
      <c r="P1755" s="335"/>
      <c r="Q1755" s="335"/>
      <c r="R1755" s="335"/>
      <c r="S1755" s="336"/>
      <c r="T1755" s="331"/>
      <c r="U1755" s="331"/>
      <c r="V1755" s="331"/>
      <c r="W1755" s="334"/>
    </row>
    <row r="1756" spans="1:23" ht="15" customHeight="1" x14ac:dyDescent="0.25">
      <c r="A1756" s="239" t="s">
        <v>2162</v>
      </c>
      <c r="B1756" s="249"/>
      <c r="C1756" s="250"/>
      <c r="D1756" s="242"/>
      <c r="E1756" s="260"/>
      <c r="F1756" s="244"/>
      <c r="G1756" s="287" t="s">
        <v>1275</v>
      </c>
      <c r="H1756" s="275"/>
      <c r="I1756" s="242"/>
      <c r="J1756" s="242"/>
      <c r="K1756" s="246"/>
      <c r="L1756" s="246"/>
      <c r="M1756" s="242"/>
      <c r="N1756" s="242"/>
      <c r="O1756" s="242"/>
      <c r="P1756" s="242"/>
      <c r="Q1756" s="247"/>
      <c r="R1756" s="242"/>
      <c r="S1756" s="242"/>
      <c r="T1756" s="244"/>
      <c r="U1756" s="244"/>
      <c r="V1756" s="244"/>
      <c r="W1756" s="242"/>
    </row>
    <row r="1757" spans="1:23" ht="15" customHeight="1" x14ac:dyDescent="0.25">
      <c r="A1757" s="239" t="s">
        <v>2162</v>
      </c>
      <c r="B1757" s="249"/>
      <c r="C1757" s="250"/>
      <c r="D1757" s="242"/>
      <c r="E1757" s="260"/>
      <c r="F1757" s="244"/>
      <c r="G1757" s="287" t="s">
        <v>1275</v>
      </c>
      <c r="H1757" s="275"/>
      <c r="I1757" s="242"/>
      <c r="J1757" s="242"/>
      <c r="K1757" s="246"/>
      <c r="L1757" s="246"/>
      <c r="M1757" s="242"/>
      <c r="N1757" s="242"/>
      <c r="O1757" s="242"/>
      <c r="P1757" s="242"/>
      <c r="Q1757" s="247"/>
      <c r="R1757" s="242"/>
      <c r="S1757" s="242"/>
      <c r="T1757" s="244"/>
      <c r="U1757" s="244"/>
      <c r="V1757" s="244"/>
      <c r="W1757" s="242"/>
    </row>
    <row r="1758" spans="1:23" ht="15" customHeight="1" x14ac:dyDescent="0.25">
      <c r="A1758" s="239" t="s">
        <v>2162</v>
      </c>
      <c r="B1758" s="249"/>
      <c r="C1758" s="250"/>
      <c r="D1758" s="242"/>
      <c r="E1758" s="260"/>
      <c r="F1758" s="244"/>
      <c r="G1758" s="287" t="s">
        <v>1275</v>
      </c>
      <c r="H1758" s="275"/>
      <c r="I1758" s="242"/>
      <c r="J1758" s="242"/>
      <c r="K1758" s="246"/>
      <c r="L1758" s="246"/>
      <c r="M1758" s="242"/>
      <c r="N1758" s="242"/>
      <c r="O1758" s="242"/>
      <c r="P1758" s="242"/>
      <c r="Q1758" s="247"/>
      <c r="R1758" s="242"/>
      <c r="S1758" s="242"/>
      <c r="T1758" s="244"/>
      <c r="U1758" s="244"/>
      <c r="V1758" s="244"/>
      <c r="W1758" s="242"/>
    </row>
    <row r="1759" spans="1:23" ht="15" customHeight="1" x14ac:dyDescent="0.25">
      <c r="A1759" s="239" t="s">
        <v>2162</v>
      </c>
      <c r="B1759" s="249"/>
      <c r="C1759" s="250"/>
      <c r="D1759" s="242"/>
      <c r="E1759" s="260"/>
      <c r="F1759" s="244"/>
      <c r="G1759" s="287" t="s">
        <v>1275</v>
      </c>
      <c r="H1759" s="275"/>
      <c r="I1759" s="242"/>
      <c r="J1759" s="242"/>
      <c r="K1759" s="246"/>
      <c r="L1759" s="246"/>
      <c r="M1759" s="242"/>
      <c r="N1759" s="242"/>
      <c r="O1759" s="242"/>
      <c r="P1759" s="242"/>
      <c r="Q1759" s="247"/>
      <c r="R1759" s="242"/>
      <c r="S1759" s="242"/>
      <c r="T1759" s="244"/>
      <c r="U1759" s="244"/>
      <c r="V1759" s="244"/>
      <c r="W1759" s="242"/>
    </row>
    <row r="1760" spans="1:23" ht="15" customHeight="1" x14ac:dyDescent="0.25">
      <c r="A1760" s="239" t="s">
        <v>2162</v>
      </c>
      <c r="B1760" s="249"/>
      <c r="C1760" s="250"/>
      <c r="D1760" s="242"/>
      <c r="E1760" s="260"/>
      <c r="F1760" s="244"/>
      <c r="G1760" s="287" t="s">
        <v>1275</v>
      </c>
      <c r="H1760" s="275"/>
      <c r="I1760" s="242"/>
      <c r="J1760" s="242"/>
      <c r="K1760" s="246"/>
      <c r="L1760" s="246"/>
      <c r="M1760" s="242"/>
      <c r="N1760" s="242"/>
      <c r="O1760" s="242"/>
      <c r="P1760" s="242"/>
      <c r="Q1760" s="247"/>
      <c r="R1760" s="242"/>
      <c r="S1760" s="242"/>
      <c r="T1760" s="244"/>
      <c r="U1760" s="244"/>
      <c r="V1760" s="244"/>
      <c r="W1760" s="242"/>
    </row>
    <row r="1761" spans="1:23" ht="15" customHeight="1" x14ac:dyDescent="0.25">
      <c r="A1761" s="239" t="s">
        <v>2162</v>
      </c>
      <c r="B1761" s="249"/>
      <c r="C1761" s="250"/>
      <c r="D1761" s="242"/>
      <c r="E1761" s="260"/>
      <c r="F1761" s="244"/>
      <c r="G1761" s="287" t="s">
        <v>1275</v>
      </c>
      <c r="H1761" s="275"/>
      <c r="I1761" s="242"/>
      <c r="J1761" s="242"/>
      <c r="K1761" s="246"/>
      <c r="L1761" s="246"/>
      <c r="M1761" s="242"/>
      <c r="N1761" s="242"/>
      <c r="O1761" s="242"/>
      <c r="P1761" s="242"/>
      <c r="Q1761" s="247"/>
      <c r="R1761" s="242"/>
      <c r="S1761" s="242"/>
      <c r="T1761" s="244"/>
      <c r="U1761" s="244"/>
      <c r="V1761" s="244"/>
      <c r="W1761" s="242"/>
    </row>
    <row r="1762" spans="1:23" ht="15" customHeight="1" x14ac:dyDescent="0.25">
      <c r="A1762" s="239" t="s">
        <v>2162</v>
      </c>
      <c r="B1762" s="249"/>
      <c r="C1762" s="250"/>
      <c r="D1762" s="242"/>
      <c r="E1762" s="260"/>
      <c r="F1762" s="244"/>
      <c r="G1762" s="287" t="s">
        <v>1275</v>
      </c>
      <c r="H1762" s="275"/>
      <c r="I1762" s="242"/>
      <c r="J1762" s="242"/>
      <c r="K1762" s="246"/>
      <c r="L1762" s="246"/>
      <c r="M1762" s="242"/>
      <c r="N1762" s="242"/>
      <c r="O1762" s="242"/>
      <c r="P1762" s="242"/>
      <c r="Q1762" s="247"/>
      <c r="R1762" s="242"/>
      <c r="S1762" s="242"/>
      <c r="T1762" s="244"/>
      <c r="U1762" s="244"/>
      <c r="V1762" s="244"/>
      <c r="W1762" s="242"/>
    </row>
    <row r="1763" spans="1:23" ht="15" customHeight="1" x14ac:dyDescent="0.25">
      <c r="A1763" s="239" t="s">
        <v>2162</v>
      </c>
      <c r="B1763" s="249"/>
      <c r="C1763" s="250"/>
      <c r="D1763" s="242"/>
      <c r="E1763" s="260"/>
      <c r="F1763" s="244"/>
      <c r="G1763" s="287" t="s">
        <v>1275</v>
      </c>
      <c r="H1763" s="275"/>
      <c r="I1763" s="242"/>
      <c r="J1763" s="242"/>
      <c r="K1763" s="246"/>
      <c r="L1763" s="246"/>
      <c r="M1763" s="242"/>
      <c r="N1763" s="242"/>
      <c r="O1763" s="242"/>
      <c r="P1763" s="242"/>
      <c r="Q1763" s="247"/>
      <c r="R1763" s="242"/>
      <c r="S1763" s="242"/>
      <c r="T1763" s="244"/>
      <c r="U1763" s="244"/>
      <c r="V1763" s="244"/>
      <c r="W1763" s="242"/>
    </row>
    <row r="1764" spans="1:23" ht="15" customHeight="1" x14ac:dyDescent="0.25">
      <c r="A1764" s="239" t="s">
        <v>2162</v>
      </c>
      <c r="B1764" s="249"/>
      <c r="C1764" s="250"/>
      <c r="D1764" s="242"/>
      <c r="E1764" s="260"/>
      <c r="F1764" s="244"/>
      <c r="G1764" s="287" t="s">
        <v>1275</v>
      </c>
      <c r="H1764" s="275"/>
      <c r="I1764" s="242"/>
      <c r="J1764" s="242"/>
      <c r="K1764" s="246"/>
      <c r="L1764" s="246"/>
      <c r="M1764" s="242"/>
      <c r="N1764" s="242"/>
      <c r="O1764" s="242"/>
      <c r="P1764" s="242"/>
      <c r="Q1764" s="247"/>
      <c r="R1764" s="242"/>
      <c r="S1764" s="242"/>
      <c r="T1764" s="244"/>
      <c r="U1764" s="244"/>
      <c r="V1764" s="244"/>
      <c r="W1764" s="242"/>
    </row>
    <row r="1765" spans="1:23" ht="15" customHeight="1" x14ac:dyDescent="0.25">
      <c r="A1765" s="239" t="s">
        <v>2162</v>
      </c>
      <c r="B1765" s="249"/>
      <c r="C1765" s="250"/>
      <c r="D1765" s="242"/>
      <c r="E1765" s="260"/>
      <c r="F1765" s="244"/>
      <c r="G1765" s="287" t="s">
        <v>1275</v>
      </c>
      <c r="H1765" s="275"/>
      <c r="I1765" s="242"/>
      <c r="J1765" s="242"/>
      <c r="K1765" s="246"/>
      <c r="L1765" s="246"/>
      <c r="M1765" s="242"/>
      <c r="N1765" s="242"/>
      <c r="O1765" s="242"/>
      <c r="P1765" s="242"/>
      <c r="Q1765" s="247"/>
      <c r="R1765" s="242"/>
      <c r="S1765" s="242"/>
      <c r="T1765" s="244"/>
      <c r="U1765" s="244"/>
      <c r="V1765" s="244"/>
      <c r="W1765" s="242"/>
    </row>
    <row r="1766" spans="1:23" s="337" customFormat="1" ht="15" customHeight="1" x14ac:dyDescent="0.25">
      <c r="A1766" s="327" t="s">
        <v>2162</v>
      </c>
      <c r="B1766" s="328"/>
      <c r="C1766" s="329"/>
      <c r="D1766" s="330" t="s">
        <v>1216</v>
      </c>
      <c r="E1766" s="298"/>
      <c r="F1766" s="331"/>
      <c r="G1766" s="332" t="s">
        <v>1276</v>
      </c>
      <c r="H1766" s="333"/>
      <c r="I1766" s="334"/>
      <c r="J1766" s="334"/>
      <c r="K1766" s="319" t="s">
        <v>1216</v>
      </c>
      <c r="L1766" s="335"/>
      <c r="M1766" s="335"/>
      <c r="N1766" s="335"/>
      <c r="O1766" s="335"/>
      <c r="P1766" s="335"/>
      <c r="Q1766" s="335"/>
      <c r="R1766" s="335"/>
      <c r="S1766" s="336"/>
      <c r="T1766" s="331"/>
      <c r="U1766" s="331"/>
      <c r="V1766" s="331"/>
      <c r="W1766" s="334"/>
    </row>
    <row r="1767" spans="1:23" ht="15" customHeight="1" x14ac:dyDescent="0.25">
      <c r="A1767" s="239" t="s">
        <v>2162</v>
      </c>
      <c r="B1767" s="249"/>
      <c r="C1767" s="250"/>
      <c r="D1767" s="242"/>
      <c r="E1767" s="260"/>
      <c r="F1767" s="244"/>
      <c r="G1767" s="287" t="s">
        <v>1276</v>
      </c>
      <c r="H1767" s="275"/>
      <c r="I1767" s="242"/>
      <c r="J1767" s="242"/>
      <c r="K1767" s="246"/>
      <c r="L1767" s="246"/>
      <c r="M1767" s="242"/>
      <c r="N1767" s="242"/>
      <c r="O1767" s="242"/>
      <c r="P1767" s="242"/>
      <c r="Q1767" s="247"/>
      <c r="R1767" s="242"/>
      <c r="S1767" s="242"/>
      <c r="T1767" s="244"/>
      <c r="U1767" s="244"/>
      <c r="V1767" s="244"/>
      <c r="W1767" s="242"/>
    </row>
    <row r="1768" spans="1:23" ht="15" customHeight="1" x14ac:dyDescent="0.25">
      <c r="A1768" s="239" t="s">
        <v>2162</v>
      </c>
      <c r="B1768" s="249"/>
      <c r="C1768" s="250"/>
      <c r="D1768" s="242"/>
      <c r="E1768" s="260"/>
      <c r="F1768" s="244"/>
      <c r="G1768" s="287" t="s">
        <v>1276</v>
      </c>
      <c r="H1768" s="275"/>
      <c r="I1768" s="242"/>
      <c r="J1768" s="242"/>
      <c r="K1768" s="246"/>
      <c r="L1768" s="246"/>
      <c r="M1768" s="242"/>
      <c r="N1768" s="242"/>
      <c r="O1768" s="242"/>
      <c r="P1768" s="242"/>
      <c r="Q1768" s="247"/>
      <c r="R1768" s="242"/>
      <c r="S1768" s="242"/>
      <c r="T1768" s="244"/>
      <c r="U1768" s="244"/>
      <c r="V1768" s="244"/>
      <c r="W1768" s="242"/>
    </row>
    <row r="1769" spans="1:23" ht="15" customHeight="1" x14ac:dyDescent="0.25">
      <c r="A1769" s="239" t="s">
        <v>2162</v>
      </c>
      <c r="B1769" s="249"/>
      <c r="C1769" s="250"/>
      <c r="D1769" s="242"/>
      <c r="E1769" s="260"/>
      <c r="F1769" s="244"/>
      <c r="G1769" s="287" t="s">
        <v>1276</v>
      </c>
      <c r="H1769" s="275"/>
      <c r="I1769" s="242"/>
      <c r="J1769" s="242"/>
      <c r="K1769" s="246"/>
      <c r="L1769" s="246"/>
      <c r="M1769" s="242"/>
      <c r="N1769" s="242"/>
      <c r="O1769" s="242"/>
      <c r="P1769" s="242"/>
      <c r="Q1769" s="247"/>
      <c r="R1769" s="242"/>
      <c r="S1769" s="242"/>
      <c r="T1769" s="244"/>
      <c r="U1769" s="244"/>
      <c r="V1769" s="244"/>
      <c r="W1769" s="242"/>
    </row>
    <row r="1770" spans="1:23" ht="15" customHeight="1" x14ac:dyDescent="0.25">
      <c r="A1770" s="239" t="s">
        <v>2162</v>
      </c>
      <c r="B1770" s="249"/>
      <c r="C1770" s="250"/>
      <c r="D1770" s="242"/>
      <c r="E1770" s="260"/>
      <c r="F1770" s="244"/>
      <c r="G1770" s="287" t="s">
        <v>1276</v>
      </c>
      <c r="H1770" s="275"/>
      <c r="I1770" s="242"/>
      <c r="J1770" s="242"/>
      <c r="K1770" s="246"/>
      <c r="L1770" s="246"/>
      <c r="M1770" s="242"/>
      <c r="N1770" s="242"/>
      <c r="O1770" s="242"/>
      <c r="P1770" s="242"/>
      <c r="Q1770" s="247"/>
      <c r="R1770" s="242"/>
      <c r="S1770" s="242"/>
      <c r="T1770" s="244"/>
      <c r="U1770" s="244"/>
      <c r="V1770" s="244"/>
      <c r="W1770" s="242"/>
    </row>
    <row r="1771" spans="1:23" ht="15" customHeight="1" x14ac:dyDescent="0.25">
      <c r="A1771" s="239" t="s">
        <v>2162</v>
      </c>
      <c r="B1771" s="249"/>
      <c r="C1771" s="250"/>
      <c r="D1771" s="242"/>
      <c r="E1771" s="260"/>
      <c r="F1771" s="244"/>
      <c r="G1771" s="287" t="s">
        <v>1276</v>
      </c>
      <c r="H1771" s="275"/>
      <c r="I1771" s="242"/>
      <c r="J1771" s="242"/>
      <c r="K1771" s="246"/>
      <c r="L1771" s="246"/>
      <c r="M1771" s="242"/>
      <c r="N1771" s="242"/>
      <c r="O1771" s="242"/>
      <c r="P1771" s="242"/>
      <c r="Q1771" s="247"/>
      <c r="R1771" s="242"/>
      <c r="S1771" s="242"/>
      <c r="T1771" s="244"/>
      <c r="U1771" s="244"/>
      <c r="V1771" s="244"/>
      <c r="W1771" s="242"/>
    </row>
    <row r="1772" spans="1:23" ht="15" customHeight="1" x14ac:dyDescent="0.25">
      <c r="A1772" s="239" t="s">
        <v>2162</v>
      </c>
      <c r="B1772" s="249"/>
      <c r="C1772" s="250"/>
      <c r="D1772" s="242"/>
      <c r="E1772" s="260"/>
      <c r="F1772" s="244"/>
      <c r="G1772" s="287" t="s">
        <v>1276</v>
      </c>
      <c r="H1772" s="275"/>
      <c r="I1772" s="242"/>
      <c r="J1772" s="242"/>
      <c r="K1772" s="246"/>
      <c r="L1772" s="246"/>
      <c r="M1772" s="242"/>
      <c r="N1772" s="242"/>
      <c r="O1772" s="242"/>
      <c r="P1772" s="242"/>
      <c r="Q1772" s="247"/>
      <c r="R1772" s="242"/>
      <c r="S1772" s="242"/>
      <c r="T1772" s="244"/>
      <c r="U1772" s="244"/>
      <c r="V1772" s="244"/>
      <c r="W1772" s="242"/>
    </row>
    <row r="1773" spans="1:23" ht="15" customHeight="1" x14ac:dyDescent="0.25">
      <c r="A1773" s="239" t="s">
        <v>2162</v>
      </c>
      <c r="B1773" s="249"/>
      <c r="C1773" s="250"/>
      <c r="D1773" s="242"/>
      <c r="E1773" s="260"/>
      <c r="F1773" s="244"/>
      <c r="G1773" s="287" t="s">
        <v>1276</v>
      </c>
      <c r="H1773" s="275"/>
      <c r="I1773" s="242"/>
      <c r="J1773" s="242"/>
      <c r="K1773" s="246"/>
      <c r="L1773" s="246"/>
      <c r="M1773" s="242"/>
      <c r="N1773" s="242"/>
      <c r="O1773" s="242"/>
      <c r="P1773" s="242"/>
      <c r="Q1773" s="247"/>
      <c r="R1773" s="242"/>
      <c r="S1773" s="242"/>
      <c r="T1773" s="244"/>
      <c r="U1773" s="244"/>
      <c r="V1773" s="244"/>
      <c r="W1773" s="242"/>
    </row>
    <row r="1774" spans="1:23" ht="15" customHeight="1" x14ac:dyDescent="0.25">
      <c r="A1774" s="239" t="s">
        <v>2162</v>
      </c>
      <c r="B1774" s="249"/>
      <c r="C1774" s="250"/>
      <c r="D1774" s="242"/>
      <c r="E1774" s="260"/>
      <c r="F1774" s="244"/>
      <c r="G1774" s="287" t="s">
        <v>1276</v>
      </c>
      <c r="H1774" s="275"/>
      <c r="I1774" s="242"/>
      <c r="J1774" s="242"/>
      <c r="K1774" s="246"/>
      <c r="L1774" s="246"/>
      <c r="M1774" s="242"/>
      <c r="N1774" s="242"/>
      <c r="O1774" s="242"/>
      <c r="P1774" s="242"/>
      <c r="Q1774" s="247"/>
      <c r="R1774" s="242"/>
      <c r="S1774" s="242"/>
      <c r="T1774" s="244"/>
      <c r="U1774" s="244"/>
      <c r="V1774" s="244"/>
      <c r="W1774" s="242"/>
    </row>
    <row r="1775" spans="1:23" ht="15" customHeight="1" x14ac:dyDescent="0.25">
      <c r="A1775" s="239" t="s">
        <v>2162</v>
      </c>
      <c r="B1775" s="249"/>
      <c r="C1775" s="250"/>
      <c r="D1775" s="242"/>
      <c r="E1775" s="260"/>
      <c r="F1775" s="244"/>
      <c r="G1775" s="287" t="s">
        <v>1276</v>
      </c>
      <c r="H1775" s="275"/>
      <c r="I1775" s="242"/>
      <c r="J1775" s="242"/>
      <c r="K1775" s="246"/>
      <c r="L1775" s="246"/>
      <c r="M1775" s="242"/>
      <c r="N1775" s="242"/>
      <c r="O1775" s="242"/>
      <c r="P1775" s="242"/>
      <c r="Q1775" s="247"/>
      <c r="R1775" s="242"/>
      <c r="S1775" s="242"/>
      <c r="T1775" s="244"/>
      <c r="U1775" s="244"/>
      <c r="V1775" s="244"/>
      <c r="W1775" s="242"/>
    </row>
    <row r="1776" spans="1:23" ht="15" customHeight="1" x14ac:dyDescent="0.25">
      <c r="A1776" s="239" t="s">
        <v>2162</v>
      </c>
      <c r="B1776" s="249"/>
      <c r="C1776" s="250"/>
      <c r="D1776" s="242"/>
      <c r="E1776" s="260"/>
      <c r="F1776" s="244"/>
      <c r="G1776" s="287" t="s">
        <v>1276</v>
      </c>
      <c r="H1776" s="275"/>
      <c r="I1776" s="242"/>
      <c r="J1776" s="242"/>
      <c r="K1776" s="246"/>
      <c r="L1776" s="246"/>
      <c r="M1776" s="242"/>
      <c r="N1776" s="242"/>
      <c r="O1776" s="242"/>
      <c r="P1776" s="242"/>
      <c r="Q1776" s="247"/>
      <c r="R1776" s="242"/>
      <c r="S1776" s="242"/>
      <c r="T1776" s="244"/>
      <c r="U1776" s="244"/>
      <c r="V1776" s="244"/>
      <c r="W1776" s="242"/>
    </row>
    <row r="1777" spans="1:23" s="337" customFormat="1" ht="15" customHeight="1" x14ac:dyDescent="0.25">
      <c r="A1777" s="327" t="s">
        <v>2162</v>
      </c>
      <c r="B1777" s="328"/>
      <c r="C1777" s="329"/>
      <c r="D1777" s="330" t="s">
        <v>1216</v>
      </c>
      <c r="E1777" s="298"/>
      <c r="F1777" s="331"/>
      <c r="G1777" s="332" t="s">
        <v>1277</v>
      </c>
      <c r="H1777" s="333"/>
      <c r="I1777" s="334"/>
      <c r="J1777" s="334"/>
      <c r="K1777" s="319" t="s">
        <v>1216</v>
      </c>
      <c r="L1777" s="335"/>
      <c r="M1777" s="335"/>
      <c r="N1777" s="335"/>
      <c r="O1777" s="335"/>
      <c r="P1777" s="335"/>
      <c r="Q1777" s="335"/>
      <c r="R1777" s="335"/>
      <c r="S1777" s="336"/>
      <c r="T1777" s="331"/>
      <c r="U1777" s="331"/>
      <c r="V1777" s="331"/>
      <c r="W1777" s="334"/>
    </row>
    <row r="1778" spans="1:23" ht="15" customHeight="1" x14ac:dyDescent="0.25">
      <c r="A1778" s="239" t="s">
        <v>2162</v>
      </c>
      <c r="B1778" s="249"/>
      <c r="C1778" s="250"/>
      <c r="D1778" s="242"/>
      <c r="E1778" s="260"/>
      <c r="F1778" s="244"/>
      <c r="G1778" s="287" t="s">
        <v>1277</v>
      </c>
      <c r="H1778" s="275" t="s">
        <v>2342</v>
      </c>
      <c r="I1778" s="276" t="s">
        <v>2343</v>
      </c>
      <c r="J1778" s="276" t="s">
        <v>2344</v>
      </c>
      <c r="K1778" s="282" t="s">
        <v>1216</v>
      </c>
      <c r="L1778" s="282" t="s">
        <v>1216</v>
      </c>
      <c r="M1778" s="282" t="s">
        <v>2160</v>
      </c>
      <c r="N1778" s="282" t="s">
        <v>1463</v>
      </c>
      <c r="O1778" s="282" t="s">
        <v>1474</v>
      </c>
      <c r="P1778" s="282" t="s">
        <v>1038</v>
      </c>
      <c r="Q1778" s="282" t="s">
        <v>1131</v>
      </c>
      <c r="R1778" s="282" t="s">
        <v>1050</v>
      </c>
      <c r="T1778" s="309" t="s">
        <v>2162</v>
      </c>
      <c r="U1778" s="309">
        <v>0</v>
      </c>
      <c r="V1778" s="309">
        <v>0</v>
      </c>
      <c r="W1778" s="242" t="s">
        <v>2165</v>
      </c>
    </row>
    <row r="1779" spans="1:23" ht="15" customHeight="1" x14ac:dyDescent="0.25">
      <c r="A1779" s="239" t="s">
        <v>2162</v>
      </c>
      <c r="B1779" s="249"/>
      <c r="C1779" s="250"/>
      <c r="D1779" s="242"/>
      <c r="E1779" s="260"/>
      <c r="F1779" s="244"/>
      <c r="G1779" s="287" t="s">
        <v>1277</v>
      </c>
      <c r="H1779" s="275" t="s">
        <v>2342</v>
      </c>
      <c r="I1779" s="276" t="s">
        <v>2343</v>
      </c>
      <c r="J1779" s="276" t="s">
        <v>2345</v>
      </c>
      <c r="K1779" s="282" t="s">
        <v>1216</v>
      </c>
      <c r="L1779" s="282" t="s">
        <v>1216</v>
      </c>
      <c r="M1779" s="282" t="s">
        <v>2160</v>
      </c>
      <c r="N1779" s="282" t="s">
        <v>1463</v>
      </c>
      <c r="O1779" s="282" t="s">
        <v>1474</v>
      </c>
      <c r="P1779" s="282" t="s">
        <v>1038</v>
      </c>
      <c r="Q1779" s="282" t="s">
        <v>1131</v>
      </c>
      <c r="R1779" s="282" t="s">
        <v>1050</v>
      </c>
      <c r="T1779" s="309" t="s">
        <v>2162</v>
      </c>
      <c r="U1779" s="309">
        <v>0</v>
      </c>
      <c r="V1779" s="309">
        <v>0</v>
      </c>
      <c r="W1779" s="242" t="s">
        <v>2165</v>
      </c>
    </row>
    <row r="1780" spans="1:23" ht="15" customHeight="1" x14ac:dyDescent="0.25">
      <c r="A1780" s="239" t="s">
        <v>2162</v>
      </c>
      <c r="B1780" s="249"/>
      <c r="C1780" s="250"/>
      <c r="D1780" s="242"/>
      <c r="E1780" s="260"/>
      <c r="F1780" s="244"/>
      <c r="G1780" s="287" t="s">
        <v>1277</v>
      </c>
      <c r="H1780" s="275" t="s">
        <v>2346</v>
      </c>
      <c r="I1780" s="257" t="s">
        <v>2347</v>
      </c>
      <c r="J1780" s="276" t="s">
        <v>2348</v>
      </c>
      <c r="K1780" s="282" t="s">
        <v>1216</v>
      </c>
      <c r="L1780" s="282" t="s">
        <v>1216</v>
      </c>
      <c r="M1780" s="282" t="s">
        <v>2160</v>
      </c>
      <c r="N1780" s="282" t="s">
        <v>1463</v>
      </c>
      <c r="O1780" s="282" t="s">
        <v>1464</v>
      </c>
      <c r="P1780" s="282" t="s">
        <v>1036</v>
      </c>
      <c r="Q1780" s="282" t="s">
        <v>1108</v>
      </c>
      <c r="R1780" s="282" t="s">
        <v>1126</v>
      </c>
      <c r="T1780" s="309" t="s">
        <v>2162</v>
      </c>
      <c r="U1780" s="309">
        <v>0</v>
      </c>
      <c r="V1780" s="309">
        <v>0</v>
      </c>
      <c r="W1780" s="242" t="s">
        <v>2165</v>
      </c>
    </row>
    <row r="1781" spans="1:23" ht="15" customHeight="1" x14ac:dyDescent="0.25">
      <c r="A1781" s="239" t="s">
        <v>2162</v>
      </c>
      <c r="B1781" s="249"/>
      <c r="C1781" s="250"/>
      <c r="D1781" s="242"/>
      <c r="E1781" s="260"/>
      <c r="F1781" s="244"/>
      <c r="G1781" s="287" t="s">
        <v>1277</v>
      </c>
      <c r="H1781" s="275" t="s">
        <v>2346</v>
      </c>
      <c r="I1781" s="257" t="s">
        <v>2347</v>
      </c>
      <c r="J1781" s="276" t="s">
        <v>2349</v>
      </c>
      <c r="K1781" s="282" t="s">
        <v>1216</v>
      </c>
      <c r="L1781" s="282" t="s">
        <v>1216</v>
      </c>
      <c r="M1781" s="282" t="s">
        <v>2160</v>
      </c>
      <c r="N1781" s="282" t="s">
        <v>1463</v>
      </c>
      <c r="O1781" s="282" t="s">
        <v>1464</v>
      </c>
      <c r="P1781" s="282" t="s">
        <v>1038</v>
      </c>
      <c r="Q1781" s="282" t="s">
        <v>1131</v>
      </c>
      <c r="R1781" s="282" t="s">
        <v>1061</v>
      </c>
      <c r="T1781" s="309" t="s">
        <v>2162</v>
      </c>
      <c r="U1781" s="309">
        <v>0</v>
      </c>
      <c r="V1781" s="309">
        <v>0</v>
      </c>
      <c r="W1781" s="242" t="s">
        <v>2165</v>
      </c>
    </row>
    <row r="1782" spans="1:23" ht="15" customHeight="1" x14ac:dyDescent="0.25">
      <c r="A1782" s="239" t="s">
        <v>2162</v>
      </c>
      <c r="B1782" s="249"/>
      <c r="C1782" s="250"/>
      <c r="D1782" s="242"/>
      <c r="E1782" s="260"/>
      <c r="F1782" s="244"/>
      <c r="G1782" s="287" t="s">
        <v>1277</v>
      </c>
      <c r="H1782" s="275" t="s">
        <v>2346</v>
      </c>
      <c r="I1782" s="257" t="s">
        <v>2347</v>
      </c>
      <c r="J1782" s="276" t="s">
        <v>2350</v>
      </c>
      <c r="K1782" s="282" t="s">
        <v>1216</v>
      </c>
      <c r="L1782" s="282" t="s">
        <v>1216</v>
      </c>
      <c r="M1782" s="282" t="s">
        <v>2160</v>
      </c>
      <c r="N1782" s="282" t="s">
        <v>1463</v>
      </c>
      <c r="O1782" s="282" t="s">
        <v>1464</v>
      </c>
      <c r="P1782" s="282" t="s">
        <v>1038</v>
      </c>
      <c r="Q1782" s="282" t="s">
        <v>1131</v>
      </c>
      <c r="R1782" s="282" t="s">
        <v>1061</v>
      </c>
      <c r="T1782" s="309" t="s">
        <v>2162</v>
      </c>
      <c r="U1782" s="309">
        <v>0</v>
      </c>
      <c r="V1782" s="309">
        <v>0</v>
      </c>
      <c r="W1782" s="242" t="s">
        <v>2165</v>
      </c>
    </row>
    <row r="1783" spans="1:23" ht="15" customHeight="1" x14ac:dyDescent="0.25">
      <c r="A1783" s="239" t="s">
        <v>2162</v>
      </c>
      <c r="B1783" s="249"/>
      <c r="C1783" s="250"/>
      <c r="D1783" s="242"/>
      <c r="E1783" s="260"/>
      <c r="F1783" s="244"/>
      <c r="G1783" s="287" t="s">
        <v>1277</v>
      </c>
      <c r="H1783" s="275" t="s">
        <v>2346</v>
      </c>
      <c r="I1783" s="257" t="s">
        <v>2347</v>
      </c>
      <c r="J1783" s="276" t="s">
        <v>2351</v>
      </c>
      <c r="K1783" s="282" t="s">
        <v>1216</v>
      </c>
      <c r="L1783" s="282" t="s">
        <v>1216</v>
      </c>
      <c r="M1783" s="282" t="s">
        <v>2160</v>
      </c>
      <c r="N1783" s="282" t="s">
        <v>1463</v>
      </c>
      <c r="O1783" s="282" t="s">
        <v>1464</v>
      </c>
      <c r="P1783" s="282" t="s">
        <v>1038</v>
      </c>
      <c r="Q1783" s="282" t="s">
        <v>1131</v>
      </c>
      <c r="R1783" s="282" t="s">
        <v>1061</v>
      </c>
      <c r="T1783" s="309" t="s">
        <v>2162</v>
      </c>
      <c r="U1783" s="309">
        <v>0</v>
      </c>
      <c r="V1783" s="309">
        <v>0</v>
      </c>
      <c r="W1783" s="242" t="s">
        <v>2165</v>
      </c>
    </row>
    <row r="1784" spans="1:23" ht="15" customHeight="1" x14ac:dyDescent="0.25">
      <c r="A1784" s="239" t="s">
        <v>2162</v>
      </c>
      <c r="B1784" s="249"/>
      <c r="C1784" s="250"/>
      <c r="D1784" s="242"/>
      <c r="E1784" s="260"/>
      <c r="F1784" s="244"/>
      <c r="G1784" s="287" t="s">
        <v>1277</v>
      </c>
      <c r="H1784" s="275" t="s">
        <v>2346</v>
      </c>
      <c r="I1784" s="257" t="s">
        <v>2347</v>
      </c>
      <c r="J1784" s="276" t="s">
        <v>2352</v>
      </c>
      <c r="K1784" s="282" t="s">
        <v>1216</v>
      </c>
      <c r="L1784" s="282" t="s">
        <v>1216</v>
      </c>
      <c r="M1784" s="282" t="s">
        <v>2160</v>
      </c>
      <c r="N1784" s="282" t="s">
        <v>1463</v>
      </c>
      <c r="O1784" s="282" t="s">
        <v>1464</v>
      </c>
      <c r="P1784" s="282" t="s">
        <v>1038</v>
      </c>
      <c r="Q1784" s="282" t="s">
        <v>1131</v>
      </c>
      <c r="R1784" s="282" t="s">
        <v>1061</v>
      </c>
      <c r="T1784" s="309" t="s">
        <v>2162</v>
      </c>
      <c r="U1784" s="309">
        <v>0</v>
      </c>
      <c r="V1784" s="309">
        <v>0</v>
      </c>
      <c r="W1784" s="242" t="s">
        <v>2165</v>
      </c>
    </row>
    <row r="1785" spans="1:23" ht="15" customHeight="1" x14ac:dyDescent="0.25">
      <c r="A1785" s="239" t="s">
        <v>2162</v>
      </c>
      <c r="B1785" s="249"/>
      <c r="C1785" s="250"/>
      <c r="D1785" s="242"/>
      <c r="E1785" s="260"/>
      <c r="F1785" s="244"/>
      <c r="G1785" s="287" t="s">
        <v>1277</v>
      </c>
      <c r="H1785" s="275"/>
      <c r="I1785" s="242"/>
      <c r="J1785" s="242"/>
      <c r="K1785" s="246"/>
      <c r="L1785" s="246"/>
      <c r="M1785" s="242"/>
      <c r="N1785" s="242"/>
      <c r="O1785" s="242"/>
      <c r="P1785" s="242"/>
      <c r="Q1785" s="247"/>
      <c r="R1785" s="242"/>
      <c r="S1785" s="242"/>
      <c r="T1785" s="244"/>
      <c r="U1785" s="244"/>
      <c r="V1785" s="244"/>
      <c r="W1785" s="242"/>
    </row>
    <row r="1786" spans="1:23" ht="15" customHeight="1" x14ac:dyDescent="0.25">
      <c r="A1786" s="239" t="s">
        <v>2162</v>
      </c>
      <c r="B1786" s="249"/>
      <c r="C1786" s="250"/>
      <c r="D1786" s="242"/>
      <c r="E1786" s="260"/>
      <c r="F1786" s="244"/>
      <c r="G1786" s="287" t="s">
        <v>1277</v>
      </c>
      <c r="H1786" s="275"/>
      <c r="I1786" s="242"/>
      <c r="J1786" s="242"/>
      <c r="K1786" s="246"/>
      <c r="L1786" s="246"/>
      <c r="M1786" s="242"/>
      <c r="N1786" s="242"/>
      <c r="O1786" s="242"/>
      <c r="P1786" s="242"/>
      <c r="Q1786" s="247"/>
      <c r="R1786" s="242"/>
      <c r="S1786" s="242"/>
      <c r="T1786" s="244"/>
      <c r="U1786" s="244"/>
      <c r="V1786" s="244"/>
      <c r="W1786" s="242"/>
    </row>
    <row r="1787" spans="1:23" ht="15" customHeight="1" x14ac:dyDescent="0.25">
      <c r="A1787" s="239" t="s">
        <v>2162</v>
      </c>
      <c r="B1787" s="249"/>
      <c r="C1787" s="250"/>
      <c r="D1787" s="242"/>
      <c r="E1787" s="260"/>
      <c r="F1787" s="244"/>
      <c r="G1787" s="287" t="s">
        <v>1277</v>
      </c>
      <c r="H1787" s="275"/>
      <c r="I1787" s="242"/>
      <c r="J1787" s="242"/>
      <c r="K1787" s="246"/>
      <c r="L1787" s="246"/>
      <c r="M1787" s="242"/>
      <c r="N1787" s="242"/>
      <c r="O1787" s="242"/>
      <c r="P1787" s="242"/>
      <c r="Q1787" s="247"/>
      <c r="R1787" s="242"/>
      <c r="S1787" s="242"/>
      <c r="T1787" s="244"/>
      <c r="U1787" s="244"/>
      <c r="V1787" s="244"/>
      <c r="W1787" s="242"/>
    </row>
    <row r="1788" spans="1:23" ht="15" customHeight="1" x14ac:dyDescent="0.25">
      <c r="A1788" s="239" t="s">
        <v>2162</v>
      </c>
      <c r="D1788" s="283"/>
      <c r="G1788" s="287" t="s">
        <v>1277</v>
      </c>
      <c r="H1788" s="275"/>
      <c r="K1788" s="282"/>
      <c r="L1788" s="282"/>
      <c r="T1788" s="309"/>
      <c r="U1788" s="309"/>
      <c r="V1788" s="309"/>
    </row>
    <row r="1789" spans="1:23" ht="15" customHeight="1" x14ac:dyDescent="0.25">
      <c r="A1789" s="239" t="s">
        <v>2162</v>
      </c>
      <c r="D1789" s="283"/>
      <c r="G1789" s="287" t="s">
        <v>1277</v>
      </c>
      <c r="H1789" s="275"/>
      <c r="K1789" s="282"/>
      <c r="L1789" s="282"/>
      <c r="T1789" s="309"/>
      <c r="U1789" s="309"/>
      <c r="V1789" s="309"/>
    </row>
    <row r="1790" spans="1:23" ht="15" customHeight="1" x14ac:dyDescent="0.25">
      <c r="A1790" s="239" t="s">
        <v>2162</v>
      </c>
      <c r="D1790" s="283"/>
      <c r="G1790" s="287" t="s">
        <v>1277</v>
      </c>
      <c r="H1790" s="275"/>
      <c r="K1790" s="282"/>
      <c r="L1790" s="282"/>
      <c r="T1790" s="309"/>
      <c r="U1790" s="309"/>
      <c r="V1790" s="309"/>
    </row>
    <row r="1791" spans="1:23" ht="15" customHeight="1" x14ac:dyDescent="0.25">
      <c r="A1791" s="239" t="s">
        <v>2162</v>
      </c>
      <c r="D1791" s="283"/>
      <c r="G1791" s="287" t="s">
        <v>1277</v>
      </c>
      <c r="H1791" s="275"/>
      <c r="K1791" s="282"/>
      <c r="L1791" s="282"/>
      <c r="T1791" s="309"/>
      <c r="U1791" s="309"/>
      <c r="V1791" s="309"/>
    </row>
    <row r="1792" spans="1:23" ht="15" customHeight="1" x14ac:dyDescent="0.25">
      <c r="A1792" s="239" t="s">
        <v>2162</v>
      </c>
      <c r="D1792" s="283"/>
      <c r="G1792" s="287" t="s">
        <v>1277</v>
      </c>
      <c r="H1792" s="275"/>
      <c r="K1792" s="282"/>
      <c r="L1792" s="282"/>
      <c r="T1792" s="309"/>
      <c r="U1792" s="309"/>
      <c r="V1792" s="309"/>
    </row>
    <row r="1793" spans="1:23" ht="15" customHeight="1" x14ac:dyDescent="0.25">
      <c r="A1793" s="239" t="s">
        <v>2162</v>
      </c>
      <c r="D1793" s="283"/>
      <c r="G1793" s="287" t="s">
        <v>1277</v>
      </c>
      <c r="H1793" s="275"/>
      <c r="K1793" s="282" t="s">
        <v>1216</v>
      </c>
      <c r="L1793" s="282"/>
      <c r="T1793" s="309"/>
      <c r="U1793" s="309"/>
      <c r="V1793" s="309"/>
    </row>
    <row r="1794" spans="1:23" ht="15" customHeight="1" x14ac:dyDescent="0.25">
      <c r="A1794" s="239" t="s">
        <v>2162</v>
      </c>
      <c r="D1794" s="283"/>
      <c r="G1794" s="287" t="s">
        <v>1277</v>
      </c>
    </row>
    <row r="1795" spans="1:23" ht="15" customHeight="1" x14ac:dyDescent="0.25">
      <c r="A1795" s="239" t="s">
        <v>2162</v>
      </c>
      <c r="D1795" s="283"/>
      <c r="G1795" s="287" t="s">
        <v>1277</v>
      </c>
    </row>
    <row r="1796" spans="1:23" ht="15" customHeight="1" x14ac:dyDescent="0.25">
      <c r="A1796" s="239" t="s">
        <v>2162</v>
      </c>
      <c r="D1796" s="283"/>
      <c r="G1796" s="287" t="s">
        <v>1277</v>
      </c>
    </row>
    <row r="1797" spans="1:23" ht="15" customHeight="1" x14ac:dyDescent="0.25">
      <c r="A1797" s="239" t="s">
        <v>2162</v>
      </c>
      <c r="D1797" s="283"/>
      <c r="G1797" s="287" t="s">
        <v>1277</v>
      </c>
    </row>
    <row r="1798" spans="1:23" ht="15" customHeight="1" x14ac:dyDescent="0.25">
      <c r="A1798" s="239" t="s">
        <v>2162</v>
      </c>
      <c r="D1798" s="283"/>
      <c r="G1798" s="287" t="s">
        <v>1277</v>
      </c>
    </row>
    <row r="1799" spans="1:23" ht="15" customHeight="1" x14ac:dyDescent="0.25">
      <c r="A1799" s="239" t="s">
        <v>2162</v>
      </c>
      <c r="D1799" s="283"/>
      <c r="G1799" s="287" t="s">
        <v>1277</v>
      </c>
    </row>
    <row r="1800" spans="1:23" ht="15" customHeight="1" x14ac:dyDescent="0.25">
      <c r="A1800" s="239" t="s">
        <v>2162</v>
      </c>
      <c r="D1800" s="283"/>
      <c r="G1800" s="287" t="s">
        <v>1277</v>
      </c>
    </row>
    <row r="1801" spans="1:23" ht="15" customHeight="1" x14ac:dyDescent="0.25">
      <c r="A1801" s="239" t="s">
        <v>2162</v>
      </c>
      <c r="D1801" s="283"/>
      <c r="G1801" s="287" t="s">
        <v>1277</v>
      </c>
      <c r="H1801" s="275"/>
      <c r="K1801" s="282"/>
      <c r="L1801" s="282"/>
      <c r="T1801" s="309"/>
      <c r="U1801" s="309"/>
      <c r="V1801" s="309"/>
    </row>
    <row r="1802" spans="1:23" ht="15" customHeight="1" x14ac:dyDescent="0.25">
      <c r="A1802" s="239" t="s">
        <v>2162</v>
      </c>
      <c r="D1802" s="283"/>
      <c r="G1802" s="287" t="s">
        <v>1277</v>
      </c>
      <c r="H1802" s="275"/>
      <c r="K1802" s="282"/>
      <c r="L1802" s="282"/>
      <c r="T1802" s="309"/>
      <c r="U1802" s="309"/>
      <c r="V1802" s="309"/>
    </row>
    <row r="1803" spans="1:23" ht="15" customHeight="1" x14ac:dyDescent="0.25">
      <c r="A1803" s="239" t="s">
        <v>2162</v>
      </c>
      <c r="D1803" s="283"/>
      <c r="G1803" s="287" t="s">
        <v>1277</v>
      </c>
      <c r="H1803" s="275"/>
      <c r="K1803" s="282"/>
      <c r="L1803" s="282"/>
      <c r="T1803" s="309"/>
      <c r="U1803" s="309"/>
      <c r="V1803" s="309"/>
    </row>
    <row r="1804" spans="1:23" s="337" customFormat="1" ht="15" customHeight="1" x14ac:dyDescent="0.25">
      <c r="A1804" s="327" t="s">
        <v>2162</v>
      </c>
      <c r="B1804" s="343"/>
      <c r="C1804" s="344"/>
      <c r="D1804" s="330" t="s">
        <v>1216</v>
      </c>
      <c r="E1804" s="345"/>
      <c r="F1804" s="336"/>
      <c r="G1804" s="332" t="s">
        <v>1229</v>
      </c>
      <c r="H1804" s="333"/>
      <c r="I1804" s="334"/>
      <c r="J1804" s="334"/>
      <c r="K1804" s="319" t="s">
        <v>1216</v>
      </c>
      <c r="L1804" s="335"/>
      <c r="M1804" s="334"/>
      <c r="N1804" s="334"/>
      <c r="O1804" s="334"/>
      <c r="P1804" s="334"/>
      <c r="Q1804" s="346"/>
      <c r="R1804" s="334"/>
      <c r="S1804" s="334"/>
      <c r="T1804" s="331"/>
      <c r="U1804" s="331"/>
      <c r="V1804" s="331"/>
      <c r="W1804" s="334"/>
    </row>
    <row r="1805" spans="1:23" s="350" customFormat="1" ht="15" customHeight="1" x14ac:dyDescent="0.25">
      <c r="A1805" s="239" t="s">
        <v>2162</v>
      </c>
      <c r="B1805" s="347"/>
      <c r="C1805" s="348"/>
      <c r="D1805" s="349"/>
      <c r="E1805" s="313"/>
      <c r="F1805" s="248"/>
      <c r="G1805" s="287" t="s">
        <v>1229</v>
      </c>
      <c r="H1805" s="275"/>
      <c r="I1805" s="275"/>
      <c r="J1805" s="275"/>
      <c r="K1805" s="285"/>
      <c r="L1805" s="285"/>
      <c r="M1805" s="275"/>
      <c r="N1805" s="275"/>
      <c r="O1805" s="275"/>
      <c r="P1805" s="275"/>
      <c r="Q1805" s="295"/>
      <c r="R1805" s="275"/>
      <c r="S1805" s="275"/>
      <c r="T1805" s="297"/>
      <c r="U1805" s="297"/>
      <c r="V1805" s="297"/>
      <c r="W1805" s="242"/>
    </row>
    <row r="1806" spans="1:23" s="350" customFormat="1" ht="15" customHeight="1" x14ac:dyDescent="0.25">
      <c r="A1806" s="239" t="s">
        <v>2162</v>
      </c>
      <c r="B1806" s="347"/>
      <c r="C1806" s="348"/>
      <c r="D1806" s="349"/>
      <c r="E1806" s="313"/>
      <c r="F1806" s="248"/>
      <c r="G1806" s="287" t="s">
        <v>1229</v>
      </c>
      <c r="H1806" s="275"/>
      <c r="I1806" s="275"/>
      <c r="J1806" s="275"/>
      <c r="K1806" s="285"/>
      <c r="L1806" s="285"/>
      <c r="M1806" s="275"/>
      <c r="N1806" s="275"/>
      <c r="O1806" s="275"/>
      <c r="P1806" s="275"/>
      <c r="Q1806" s="295"/>
      <c r="R1806" s="275"/>
      <c r="S1806" s="275"/>
      <c r="T1806" s="297"/>
      <c r="U1806" s="297"/>
      <c r="V1806" s="297"/>
      <c r="W1806" s="242"/>
    </row>
    <row r="1807" spans="1:23" s="350" customFormat="1" ht="15" customHeight="1" x14ac:dyDescent="0.25">
      <c r="A1807" s="239" t="s">
        <v>2162</v>
      </c>
      <c r="B1807" s="347"/>
      <c r="C1807" s="348"/>
      <c r="D1807" s="349"/>
      <c r="E1807" s="313"/>
      <c r="F1807" s="248"/>
      <c r="G1807" s="287" t="s">
        <v>1229</v>
      </c>
      <c r="H1807" s="275"/>
      <c r="I1807" s="275"/>
      <c r="J1807" s="275"/>
      <c r="K1807" s="285"/>
      <c r="L1807" s="285"/>
      <c r="M1807" s="275"/>
      <c r="N1807" s="275"/>
      <c r="O1807" s="275"/>
      <c r="P1807" s="275"/>
      <c r="Q1807" s="295"/>
      <c r="R1807" s="275"/>
      <c r="S1807" s="275"/>
      <c r="T1807" s="297"/>
      <c r="U1807" s="297"/>
      <c r="V1807" s="297"/>
      <c r="W1807" s="242"/>
    </row>
    <row r="1808" spans="1:23" s="350" customFormat="1" ht="15" customHeight="1" x14ac:dyDescent="0.25">
      <c r="A1808" s="239" t="s">
        <v>2162</v>
      </c>
      <c r="B1808" s="347"/>
      <c r="C1808" s="348"/>
      <c r="D1808" s="349"/>
      <c r="E1808" s="313"/>
      <c r="F1808" s="248"/>
      <c r="G1808" s="287" t="s">
        <v>1229</v>
      </c>
      <c r="H1808" s="275"/>
      <c r="I1808" s="275"/>
      <c r="J1808" s="275"/>
      <c r="K1808" s="285"/>
      <c r="L1808" s="285"/>
      <c r="M1808" s="275"/>
      <c r="N1808" s="275"/>
      <c r="O1808" s="275"/>
      <c r="P1808" s="275"/>
      <c r="Q1808" s="295"/>
      <c r="R1808" s="275"/>
      <c r="S1808" s="275"/>
      <c r="T1808" s="297"/>
      <c r="U1808" s="297"/>
      <c r="V1808" s="297"/>
      <c r="W1808" s="242"/>
    </row>
    <row r="1809" spans="1:23" s="350" customFormat="1" ht="15" customHeight="1" x14ac:dyDescent="0.25">
      <c r="A1809" s="239" t="s">
        <v>2162</v>
      </c>
      <c r="B1809" s="347"/>
      <c r="C1809" s="348"/>
      <c r="D1809" s="349"/>
      <c r="E1809" s="313"/>
      <c r="F1809" s="248"/>
      <c r="G1809" s="287" t="s">
        <v>1229</v>
      </c>
      <c r="H1809" s="275"/>
      <c r="I1809" s="275"/>
      <c r="J1809" s="275"/>
      <c r="K1809" s="285"/>
      <c r="L1809" s="285"/>
      <c r="M1809" s="275"/>
      <c r="N1809" s="275"/>
      <c r="O1809" s="275"/>
      <c r="P1809" s="275"/>
      <c r="Q1809" s="295"/>
      <c r="R1809" s="275"/>
      <c r="S1809" s="275"/>
      <c r="T1809" s="297"/>
      <c r="U1809" s="297"/>
      <c r="V1809" s="297"/>
      <c r="W1809" s="242"/>
    </row>
    <row r="1810" spans="1:23" s="350" customFormat="1" ht="15" customHeight="1" x14ac:dyDescent="0.25">
      <c r="A1810" s="239" t="s">
        <v>2162</v>
      </c>
      <c r="B1810" s="347"/>
      <c r="C1810" s="348"/>
      <c r="D1810" s="349"/>
      <c r="E1810" s="313"/>
      <c r="F1810" s="248"/>
      <c r="G1810" s="287" t="s">
        <v>1229</v>
      </c>
      <c r="H1810" s="275"/>
      <c r="I1810" s="275"/>
      <c r="J1810" s="275"/>
      <c r="K1810" s="285"/>
      <c r="L1810" s="285"/>
      <c r="M1810" s="275"/>
      <c r="N1810" s="275"/>
      <c r="O1810" s="275"/>
      <c r="P1810" s="275"/>
      <c r="Q1810" s="295"/>
      <c r="R1810" s="275"/>
      <c r="S1810" s="275"/>
      <c r="T1810" s="297"/>
      <c r="U1810" s="297"/>
      <c r="V1810" s="297"/>
      <c r="W1810" s="242"/>
    </row>
    <row r="1811" spans="1:23" s="350" customFormat="1" ht="15" customHeight="1" x14ac:dyDescent="0.25">
      <c r="A1811" s="239" t="s">
        <v>2162</v>
      </c>
      <c r="B1811" s="347"/>
      <c r="C1811" s="348"/>
      <c r="D1811" s="349"/>
      <c r="E1811" s="313"/>
      <c r="F1811" s="248"/>
      <c r="G1811" s="287" t="s">
        <v>1229</v>
      </c>
      <c r="H1811" s="275"/>
      <c r="I1811" s="275"/>
      <c r="J1811" s="275"/>
      <c r="K1811" s="285"/>
      <c r="L1811" s="285"/>
      <c r="M1811" s="275"/>
      <c r="N1811" s="275"/>
      <c r="O1811" s="275"/>
      <c r="P1811" s="275"/>
      <c r="Q1811" s="295"/>
      <c r="R1811" s="275"/>
      <c r="S1811" s="275"/>
      <c r="T1811" s="297"/>
      <c r="U1811" s="297"/>
      <c r="V1811" s="297"/>
      <c r="W1811" s="242"/>
    </row>
    <row r="1812" spans="1:23" s="337" customFormat="1" ht="15" customHeight="1" x14ac:dyDescent="0.25">
      <c r="A1812" s="351" t="s">
        <v>2162</v>
      </c>
      <c r="B1812" s="352"/>
      <c r="C1812" s="353"/>
      <c r="D1812" s="354"/>
      <c r="E1812" s="355"/>
      <c r="F1812" s="355"/>
      <c r="G1812" s="356"/>
      <c r="H1812" s="357"/>
      <c r="I1812" s="358"/>
      <c r="J1812" s="358"/>
      <c r="K1812" s="359"/>
      <c r="L1812" s="359"/>
      <c r="M1812" s="359"/>
      <c r="N1812" s="359"/>
      <c r="O1812" s="359"/>
      <c r="P1812" s="359"/>
      <c r="Q1812" s="359"/>
      <c r="R1812" s="359"/>
      <c r="S1812" s="360"/>
      <c r="T1812" s="361"/>
      <c r="U1812" s="361"/>
      <c r="V1812" s="361"/>
      <c r="W1812" s="358"/>
    </row>
  </sheetData>
  <mergeCells count="2">
    <mergeCell ref="A1:F1"/>
    <mergeCell ref="G1:W1"/>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R248"/>
  <sheetViews>
    <sheetView topLeftCell="A214" workbookViewId="0">
      <selection activeCell="B21" sqref="B21"/>
    </sheetView>
  </sheetViews>
  <sheetFormatPr baseColWidth="10" defaultRowHeight="15" x14ac:dyDescent="0.25"/>
  <cols>
    <col min="1" max="1" width="15.85546875" customWidth="1"/>
  </cols>
  <sheetData>
    <row r="1" spans="1:92" s="187" customFormat="1" x14ac:dyDescent="0.25">
      <c r="A1" s="187" t="s">
        <v>1968</v>
      </c>
    </row>
    <row r="2" spans="1:92" x14ac:dyDescent="0.25">
      <c r="A2" t="s">
        <v>776</v>
      </c>
      <c r="B2" t="s">
        <v>777</v>
      </c>
      <c r="C2" t="s">
        <v>778</v>
      </c>
      <c r="D2" t="s">
        <v>779</v>
      </c>
      <c r="E2" t="s">
        <v>780</v>
      </c>
      <c r="F2" t="s">
        <v>781</v>
      </c>
      <c r="G2" t="s">
        <v>782</v>
      </c>
      <c r="H2" t="s">
        <v>783</v>
      </c>
      <c r="I2" t="s">
        <v>784</v>
      </c>
      <c r="J2" t="s">
        <v>785</v>
      </c>
      <c r="K2" s="166" t="s">
        <v>786</v>
      </c>
      <c r="L2" t="s">
        <v>787</v>
      </c>
      <c r="M2" t="s">
        <v>788</v>
      </c>
      <c r="N2" s="166" t="s">
        <v>789</v>
      </c>
      <c r="O2" t="s">
        <v>790</v>
      </c>
      <c r="P2" s="166" t="s">
        <v>791</v>
      </c>
      <c r="Q2" t="s">
        <v>792</v>
      </c>
      <c r="R2" t="s">
        <v>793</v>
      </c>
      <c r="S2" t="s">
        <v>794</v>
      </c>
      <c r="T2" t="s">
        <v>795</v>
      </c>
      <c r="U2" t="s">
        <v>796</v>
      </c>
      <c r="V2" t="s">
        <v>797</v>
      </c>
      <c r="W2" t="s">
        <v>798</v>
      </c>
      <c r="X2" t="s">
        <v>799</v>
      </c>
      <c r="Y2" t="s">
        <v>800</v>
      </c>
      <c r="Z2" t="s">
        <v>801</v>
      </c>
      <c r="AA2" t="s">
        <v>802</v>
      </c>
      <c r="AB2" t="s">
        <v>803</v>
      </c>
      <c r="AC2" t="s">
        <v>804</v>
      </c>
      <c r="AD2" t="s">
        <v>805</v>
      </c>
      <c r="AE2" t="s">
        <v>806</v>
      </c>
      <c r="AF2" t="s">
        <v>807</v>
      </c>
      <c r="AG2" t="s">
        <v>808</v>
      </c>
      <c r="AH2" t="s">
        <v>809</v>
      </c>
      <c r="AI2" t="s">
        <v>810</v>
      </c>
      <c r="AJ2" t="s">
        <v>811</v>
      </c>
      <c r="AK2" t="s">
        <v>812</v>
      </c>
      <c r="AL2" t="s">
        <v>813</v>
      </c>
      <c r="AM2" t="s">
        <v>814</v>
      </c>
      <c r="AN2" t="s">
        <v>815</v>
      </c>
      <c r="AO2" t="s">
        <v>816</v>
      </c>
      <c r="AP2" t="s">
        <v>817</v>
      </c>
      <c r="AQ2" t="s">
        <v>818</v>
      </c>
      <c r="AR2" t="s">
        <v>819</v>
      </c>
      <c r="AS2" t="s">
        <v>820</v>
      </c>
      <c r="AT2" t="s">
        <v>821</v>
      </c>
      <c r="AU2" t="s">
        <v>822</v>
      </c>
      <c r="AV2" t="s">
        <v>823</v>
      </c>
      <c r="AW2" t="s">
        <v>824</v>
      </c>
      <c r="AX2" t="s">
        <v>825</v>
      </c>
      <c r="AY2" t="s">
        <v>826</v>
      </c>
      <c r="AZ2" t="s">
        <v>827</v>
      </c>
      <c r="BA2" t="s">
        <v>828</v>
      </c>
      <c r="BB2" t="s">
        <v>829</v>
      </c>
      <c r="BC2" t="s">
        <v>830</v>
      </c>
      <c r="BD2" t="s">
        <v>831</v>
      </c>
      <c r="BE2" t="s">
        <v>832</v>
      </c>
      <c r="BF2" t="s">
        <v>833</v>
      </c>
      <c r="BG2" t="s">
        <v>834</v>
      </c>
      <c r="BH2" t="s">
        <v>835</v>
      </c>
      <c r="BI2" t="s">
        <v>836</v>
      </c>
      <c r="BJ2" t="s">
        <v>837</v>
      </c>
      <c r="BK2" t="s">
        <v>838</v>
      </c>
      <c r="BL2" t="s">
        <v>839</v>
      </c>
      <c r="BM2" t="s">
        <v>840</v>
      </c>
      <c r="BN2" t="s">
        <v>841</v>
      </c>
      <c r="BO2" t="s">
        <v>842</v>
      </c>
      <c r="BP2" t="s">
        <v>843</v>
      </c>
      <c r="BQ2" t="s">
        <v>844</v>
      </c>
      <c r="BR2" t="s">
        <v>845</v>
      </c>
      <c r="BS2" t="s">
        <v>846</v>
      </c>
      <c r="BT2" t="s">
        <v>847</v>
      </c>
      <c r="BU2" t="s">
        <v>848</v>
      </c>
      <c r="BV2" t="s">
        <v>849</v>
      </c>
      <c r="BW2" t="s">
        <v>850</v>
      </c>
      <c r="BX2" t="s">
        <v>851</v>
      </c>
      <c r="BY2" t="s">
        <v>852</v>
      </c>
      <c r="BZ2" t="s">
        <v>853</v>
      </c>
      <c r="CA2" t="s">
        <v>854</v>
      </c>
      <c r="CB2" t="s">
        <v>855</v>
      </c>
      <c r="CC2" t="s">
        <v>856</v>
      </c>
      <c r="CD2" t="s">
        <v>857</v>
      </c>
      <c r="CE2" t="s">
        <v>858</v>
      </c>
      <c r="CF2" t="s">
        <v>859</v>
      </c>
      <c r="CG2" t="s">
        <v>860</v>
      </c>
      <c r="CH2" t="s">
        <v>861</v>
      </c>
      <c r="CI2" t="s">
        <v>862</v>
      </c>
      <c r="CJ2" t="s">
        <v>863</v>
      </c>
      <c r="CK2" t="s">
        <v>864</v>
      </c>
      <c r="CL2" t="s">
        <v>865</v>
      </c>
      <c r="CM2" t="s">
        <v>1972</v>
      </c>
      <c r="CN2" t="s">
        <v>1966</v>
      </c>
    </row>
    <row r="3" spans="1:92" x14ac:dyDescent="0.25">
      <c r="A3" t="s">
        <v>52</v>
      </c>
      <c r="B3" t="s">
        <v>52</v>
      </c>
      <c r="C3" t="s">
        <v>52</v>
      </c>
      <c r="D3" t="s">
        <v>52</v>
      </c>
      <c r="E3" t="s">
        <v>52</v>
      </c>
      <c r="F3" t="s">
        <v>52</v>
      </c>
      <c r="G3" t="s">
        <v>52</v>
      </c>
      <c r="H3" t="s">
        <v>52</v>
      </c>
      <c r="I3" t="s">
        <v>52</v>
      </c>
      <c r="J3" t="s">
        <v>52</v>
      </c>
      <c r="K3" t="s">
        <v>52</v>
      </c>
      <c r="L3" t="s">
        <v>52</v>
      </c>
      <c r="M3" t="s">
        <v>52</v>
      </c>
      <c r="N3" t="s">
        <v>52</v>
      </c>
      <c r="O3" t="s">
        <v>52</v>
      </c>
      <c r="P3" t="s">
        <v>52</v>
      </c>
      <c r="Q3" t="s">
        <v>52</v>
      </c>
      <c r="R3" t="s">
        <v>52</v>
      </c>
      <c r="S3" t="s">
        <v>52</v>
      </c>
      <c r="T3" t="s">
        <v>52</v>
      </c>
      <c r="U3" t="s">
        <v>52</v>
      </c>
      <c r="V3" t="s">
        <v>52</v>
      </c>
      <c r="W3" t="s">
        <v>52</v>
      </c>
      <c r="X3" t="s">
        <v>52</v>
      </c>
      <c r="Y3" t="s">
        <v>52</v>
      </c>
      <c r="Z3" t="s">
        <v>52</v>
      </c>
      <c r="AA3" t="s">
        <v>52</v>
      </c>
      <c r="AB3" t="s">
        <v>52</v>
      </c>
      <c r="AC3" t="s">
        <v>52</v>
      </c>
      <c r="AD3" t="s">
        <v>52</v>
      </c>
      <c r="AE3" t="s">
        <v>52</v>
      </c>
      <c r="AF3" t="s">
        <v>52</v>
      </c>
      <c r="AG3" t="s">
        <v>52</v>
      </c>
      <c r="AH3" t="s">
        <v>52</v>
      </c>
      <c r="AI3" t="s">
        <v>52</v>
      </c>
      <c r="AJ3" t="s">
        <v>52</v>
      </c>
      <c r="AK3" t="s">
        <v>52</v>
      </c>
      <c r="AL3" t="s">
        <v>52</v>
      </c>
      <c r="AM3" t="s">
        <v>52</v>
      </c>
      <c r="AN3" t="s">
        <v>52</v>
      </c>
      <c r="AO3" t="s">
        <v>52</v>
      </c>
      <c r="AP3" t="s">
        <v>52</v>
      </c>
      <c r="AQ3" t="s">
        <v>52</v>
      </c>
      <c r="AR3" t="s">
        <v>52</v>
      </c>
      <c r="AS3" t="s">
        <v>52</v>
      </c>
      <c r="AT3" t="s">
        <v>52</v>
      </c>
      <c r="AU3" t="s">
        <v>52</v>
      </c>
      <c r="AV3" t="s">
        <v>52</v>
      </c>
      <c r="AW3" t="s">
        <v>52</v>
      </c>
      <c r="AX3" t="s">
        <v>52</v>
      </c>
      <c r="AY3" t="s">
        <v>52</v>
      </c>
      <c r="AZ3" t="s">
        <v>52</v>
      </c>
      <c r="BA3" t="s">
        <v>52</v>
      </c>
      <c r="BB3" t="s">
        <v>52</v>
      </c>
      <c r="BC3" t="s">
        <v>52</v>
      </c>
      <c r="BD3" t="s">
        <v>52</v>
      </c>
      <c r="BE3" t="s">
        <v>52</v>
      </c>
      <c r="BF3" t="s">
        <v>52</v>
      </c>
      <c r="BG3" t="s">
        <v>52</v>
      </c>
      <c r="BH3" t="s">
        <v>52</v>
      </c>
      <c r="BI3" t="s">
        <v>52</v>
      </c>
      <c r="BJ3" t="s">
        <v>52</v>
      </c>
      <c r="BK3" t="s">
        <v>52</v>
      </c>
      <c r="BL3" t="s">
        <v>52</v>
      </c>
      <c r="BM3" t="s">
        <v>52</v>
      </c>
      <c r="BN3" t="s">
        <v>52</v>
      </c>
      <c r="BO3" t="s">
        <v>52</v>
      </c>
      <c r="BP3" t="s">
        <v>52</v>
      </c>
      <c r="BQ3" t="s">
        <v>52</v>
      </c>
      <c r="BR3" t="s">
        <v>52</v>
      </c>
      <c r="BS3" t="s">
        <v>52</v>
      </c>
      <c r="BT3" t="s">
        <v>52</v>
      </c>
      <c r="BU3" t="s">
        <v>52</v>
      </c>
      <c r="BV3" t="s">
        <v>52</v>
      </c>
      <c r="BW3" t="s">
        <v>52</v>
      </c>
      <c r="BX3" t="s">
        <v>52</v>
      </c>
      <c r="BY3" t="s">
        <v>52</v>
      </c>
      <c r="BZ3" t="s">
        <v>52</v>
      </c>
      <c r="CA3" t="s">
        <v>52</v>
      </c>
      <c r="CB3" t="s">
        <v>52</v>
      </c>
      <c r="CC3" t="s">
        <v>52</v>
      </c>
      <c r="CD3" t="s">
        <v>52</v>
      </c>
      <c r="CE3" t="s">
        <v>52</v>
      </c>
      <c r="CF3" t="s">
        <v>52</v>
      </c>
      <c r="CG3" t="s">
        <v>52</v>
      </c>
      <c r="CH3" t="s">
        <v>52</v>
      </c>
      <c r="CI3" t="s">
        <v>52</v>
      </c>
      <c r="CJ3" t="s">
        <v>52</v>
      </c>
      <c r="CK3" t="s">
        <v>52</v>
      </c>
      <c r="CL3" t="s">
        <v>52</v>
      </c>
      <c r="CM3" t="s">
        <v>52</v>
      </c>
      <c r="CN3" t="s">
        <v>52</v>
      </c>
    </row>
    <row r="4" spans="1:92" x14ac:dyDescent="0.25">
      <c r="A4" t="s">
        <v>199</v>
      </c>
      <c r="B4" t="s">
        <v>197</v>
      </c>
      <c r="C4" t="s">
        <v>183</v>
      </c>
      <c r="D4" t="s">
        <v>242</v>
      </c>
      <c r="E4" t="s">
        <v>250</v>
      </c>
      <c r="F4" t="s">
        <v>213</v>
      </c>
      <c r="G4" t="s">
        <v>200</v>
      </c>
      <c r="H4" t="s">
        <v>237</v>
      </c>
      <c r="I4" t="s">
        <v>226</v>
      </c>
      <c r="J4" t="s">
        <v>182</v>
      </c>
      <c r="K4" s="166" t="s">
        <v>266</v>
      </c>
      <c r="L4" t="s">
        <v>188</v>
      </c>
      <c r="M4" t="s">
        <v>228</v>
      </c>
      <c r="N4" s="166" t="s">
        <v>208</v>
      </c>
      <c r="O4" t="s">
        <v>225</v>
      </c>
      <c r="P4" s="166" t="s">
        <v>267</v>
      </c>
      <c r="Q4" t="s">
        <v>255</v>
      </c>
      <c r="R4" t="s">
        <v>214</v>
      </c>
      <c r="S4" t="s">
        <v>215</v>
      </c>
      <c r="T4" t="s">
        <v>261</v>
      </c>
      <c r="U4" t="s">
        <v>239</v>
      </c>
      <c r="V4" t="s">
        <v>202</v>
      </c>
      <c r="W4" t="s">
        <v>241</v>
      </c>
      <c r="X4" t="s">
        <v>198</v>
      </c>
      <c r="Y4" t="s">
        <v>224</v>
      </c>
      <c r="Z4" t="s">
        <v>187</v>
      </c>
      <c r="AA4" t="s">
        <v>184</v>
      </c>
      <c r="AB4" t="s">
        <v>180</v>
      </c>
      <c r="AC4" t="s">
        <v>233</v>
      </c>
      <c r="AD4" t="s">
        <v>258</v>
      </c>
      <c r="AE4" t="s">
        <v>263</v>
      </c>
      <c r="AF4" t="s">
        <v>256</v>
      </c>
      <c r="AG4" t="s">
        <v>209</v>
      </c>
      <c r="AH4" t="s">
        <v>210</v>
      </c>
      <c r="AI4" t="s">
        <v>211</v>
      </c>
      <c r="AJ4" t="s">
        <v>206</v>
      </c>
      <c r="AK4" t="s">
        <v>252</v>
      </c>
      <c r="AL4" t="s">
        <v>240</v>
      </c>
      <c r="AM4" t="s">
        <v>189</v>
      </c>
      <c r="AN4" t="s">
        <v>212</v>
      </c>
      <c r="AO4" t="s">
        <v>178</v>
      </c>
      <c r="AP4" t="s">
        <v>216</v>
      </c>
      <c r="AQ4" t="s">
        <v>217</v>
      </c>
      <c r="AR4" t="s">
        <v>251</v>
      </c>
      <c r="AS4" t="s">
        <v>254</v>
      </c>
      <c r="AT4" t="s">
        <v>244</v>
      </c>
      <c r="AU4" t="s">
        <v>245</v>
      </c>
      <c r="AV4" t="s">
        <v>230</v>
      </c>
      <c r="AW4" t="s">
        <v>203</v>
      </c>
      <c r="AX4" t="s">
        <v>204</v>
      </c>
      <c r="AY4" t="s">
        <v>205</v>
      </c>
      <c r="AZ4" t="s">
        <v>243</v>
      </c>
      <c r="BA4" t="s">
        <v>191</v>
      </c>
      <c r="BB4" t="s">
        <v>229</v>
      </c>
      <c r="BC4" t="s">
        <v>221</v>
      </c>
      <c r="BD4" t="s">
        <v>201</v>
      </c>
      <c r="BE4" t="s">
        <v>195</v>
      </c>
      <c r="BF4" t="s">
        <v>260</v>
      </c>
      <c r="BG4" t="s">
        <v>193</v>
      </c>
      <c r="BH4" t="s">
        <v>194</v>
      </c>
      <c r="BI4" t="s">
        <v>196</v>
      </c>
      <c r="BJ4" t="s">
        <v>220</v>
      </c>
      <c r="BK4" t="s">
        <v>257</v>
      </c>
      <c r="BL4" t="s">
        <v>253</v>
      </c>
      <c r="BM4" t="s">
        <v>192</v>
      </c>
      <c r="BN4" t="s">
        <v>185</v>
      </c>
      <c r="BO4" t="s">
        <v>207</v>
      </c>
      <c r="BP4" t="s">
        <v>264</v>
      </c>
      <c r="BQ4" t="s">
        <v>181</v>
      </c>
      <c r="BR4" t="s">
        <v>262</v>
      </c>
      <c r="BS4" t="s">
        <v>247</v>
      </c>
      <c r="BT4" t="s">
        <v>268</v>
      </c>
      <c r="BU4" t="s">
        <v>222</v>
      </c>
      <c r="BV4" t="s">
        <v>249</v>
      </c>
      <c r="BW4" t="s">
        <v>231</v>
      </c>
      <c r="BX4" t="s">
        <v>232</v>
      </c>
      <c r="BY4" t="s">
        <v>265</v>
      </c>
      <c r="BZ4" t="s">
        <v>218</v>
      </c>
      <c r="CA4" t="s">
        <v>259</v>
      </c>
      <c r="CB4" t="s">
        <v>190</v>
      </c>
      <c r="CC4" t="s">
        <v>223</v>
      </c>
      <c r="CD4" t="s">
        <v>234</v>
      </c>
      <c r="CE4" t="s">
        <v>236</v>
      </c>
      <c r="CF4" t="s">
        <v>238</v>
      </c>
      <c r="CG4" t="s">
        <v>235</v>
      </c>
      <c r="CH4" t="s">
        <v>219</v>
      </c>
      <c r="CI4" t="s">
        <v>246</v>
      </c>
      <c r="CJ4" t="s">
        <v>186</v>
      </c>
      <c r="CK4" t="s">
        <v>248</v>
      </c>
      <c r="CL4" t="s">
        <v>179</v>
      </c>
      <c r="CM4" t="s">
        <v>1975</v>
      </c>
    </row>
    <row r="5" spans="1:92" x14ac:dyDescent="0.25">
      <c r="B5" t="s">
        <v>284</v>
      </c>
      <c r="C5" t="s">
        <v>274</v>
      </c>
      <c r="F5" t="s">
        <v>295</v>
      </c>
      <c r="G5" t="s">
        <v>285</v>
      </c>
      <c r="H5" t="s">
        <v>313</v>
      </c>
      <c r="I5" t="s">
        <v>305</v>
      </c>
      <c r="J5" t="s">
        <v>273</v>
      </c>
      <c r="K5" s="166" t="s">
        <v>332</v>
      </c>
      <c r="L5" t="s">
        <v>279</v>
      </c>
      <c r="M5" t="s">
        <v>306</v>
      </c>
      <c r="N5" s="166" t="s">
        <v>290</v>
      </c>
      <c r="O5" t="s">
        <v>304</v>
      </c>
      <c r="Q5" t="s">
        <v>324</v>
      </c>
      <c r="S5" t="s">
        <v>296</v>
      </c>
      <c r="T5" t="s">
        <v>327</v>
      </c>
      <c r="W5" t="s">
        <v>316</v>
      </c>
      <c r="Y5" t="s">
        <v>303</v>
      </c>
      <c r="Z5" t="s">
        <v>278</v>
      </c>
      <c r="AA5" t="s">
        <v>275</v>
      </c>
      <c r="AB5" t="s">
        <v>271</v>
      </c>
      <c r="AC5" t="s">
        <v>311</v>
      </c>
      <c r="AD5" t="s">
        <v>325</v>
      </c>
      <c r="AE5" t="s">
        <v>329</v>
      </c>
      <c r="AG5" t="s">
        <v>291</v>
      </c>
      <c r="AH5" t="s">
        <v>292</v>
      </c>
      <c r="AI5" t="s">
        <v>293</v>
      </c>
      <c r="AJ5" t="s">
        <v>288</v>
      </c>
      <c r="AL5" t="s">
        <v>315</v>
      </c>
      <c r="AN5" t="s">
        <v>294</v>
      </c>
      <c r="AO5" t="s">
        <v>269</v>
      </c>
      <c r="AP5" t="s">
        <v>297</v>
      </c>
      <c r="AQ5" t="s">
        <v>298</v>
      </c>
      <c r="AR5" t="s">
        <v>323</v>
      </c>
      <c r="AT5" t="s">
        <v>318</v>
      </c>
      <c r="AU5" t="s">
        <v>319</v>
      </c>
      <c r="AV5" t="s">
        <v>308</v>
      </c>
      <c r="AW5" t="s">
        <v>286</v>
      </c>
      <c r="AY5" t="s">
        <v>287</v>
      </c>
      <c r="AZ5" t="s">
        <v>317</v>
      </c>
      <c r="BA5" t="s">
        <v>280</v>
      </c>
      <c r="BB5" t="s">
        <v>307</v>
      </c>
      <c r="BC5" t="s">
        <v>300</v>
      </c>
      <c r="BE5" t="s">
        <v>283</v>
      </c>
      <c r="BG5" t="s">
        <v>282</v>
      </c>
      <c r="BJ5" t="s">
        <v>299</v>
      </c>
      <c r="BM5" t="s">
        <v>281</v>
      </c>
      <c r="BN5" t="s">
        <v>276</v>
      </c>
      <c r="BO5" t="s">
        <v>289</v>
      </c>
      <c r="BP5" t="s">
        <v>330</v>
      </c>
      <c r="BQ5" t="s">
        <v>272</v>
      </c>
      <c r="BR5" t="s">
        <v>328</v>
      </c>
      <c r="BS5" t="s">
        <v>321</v>
      </c>
      <c r="BU5" t="s">
        <v>301</v>
      </c>
      <c r="BV5" t="s">
        <v>322</v>
      </c>
      <c r="BW5" t="s">
        <v>309</v>
      </c>
      <c r="BX5" t="s">
        <v>310</v>
      </c>
      <c r="BY5" t="s">
        <v>331</v>
      </c>
      <c r="CA5" t="s">
        <v>326</v>
      </c>
      <c r="CC5" t="s">
        <v>302</v>
      </c>
      <c r="CF5" t="s">
        <v>314</v>
      </c>
      <c r="CG5" t="s">
        <v>312</v>
      </c>
      <c r="CI5" t="s">
        <v>320</v>
      </c>
      <c r="CJ5" t="s">
        <v>277</v>
      </c>
      <c r="CL5" t="s">
        <v>270</v>
      </c>
      <c r="CM5" s="137"/>
    </row>
    <row r="6" spans="1:92" x14ac:dyDescent="0.25">
      <c r="C6" t="s">
        <v>336</v>
      </c>
      <c r="F6" t="s">
        <v>351</v>
      </c>
      <c r="G6" t="s">
        <v>343</v>
      </c>
      <c r="I6" t="s">
        <v>359</v>
      </c>
      <c r="K6" s="166" t="s">
        <v>375</v>
      </c>
      <c r="L6" t="s">
        <v>341</v>
      </c>
      <c r="M6" t="s">
        <v>360</v>
      </c>
      <c r="N6" s="166" t="s">
        <v>346</v>
      </c>
      <c r="O6" t="s">
        <v>358</v>
      </c>
      <c r="S6" t="s">
        <v>352</v>
      </c>
      <c r="W6" t="s">
        <v>366</v>
      </c>
      <c r="Z6" t="s">
        <v>340</v>
      </c>
      <c r="AA6" t="s">
        <v>337</v>
      </c>
      <c r="AB6" t="s">
        <v>335</v>
      </c>
      <c r="AC6" t="s">
        <v>363</v>
      </c>
      <c r="AD6" t="s">
        <v>370</v>
      </c>
      <c r="AE6" t="s">
        <v>372</v>
      </c>
      <c r="AG6" t="s">
        <v>347</v>
      </c>
      <c r="AH6" t="s">
        <v>348</v>
      </c>
      <c r="AI6" t="s">
        <v>349</v>
      </c>
      <c r="AL6" t="s">
        <v>365</v>
      </c>
      <c r="AN6" t="s">
        <v>350</v>
      </c>
      <c r="AO6" t="s">
        <v>333</v>
      </c>
      <c r="AP6" t="s">
        <v>353</v>
      </c>
      <c r="AR6" t="s">
        <v>369</v>
      </c>
      <c r="AT6" t="s">
        <v>367</v>
      </c>
      <c r="AU6" t="s">
        <v>368</v>
      </c>
      <c r="AV6" t="s">
        <v>361</v>
      </c>
      <c r="AW6" t="s">
        <v>344</v>
      </c>
      <c r="BC6" t="s">
        <v>355</v>
      </c>
      <c r="BJ6" t="s">
        <v>354</v>
      </c>
      <c r="BM6" t="s">
        <v>342</v>
      </c>
      <c r="BN6" t="s">
        <v>338</v>
      </c>
      <c r="BO6" t="s">
        <v>345</v>
      </c>
      <c r="BP6" t="s">
        <v>373</v>
      </c>
      <c r="BU6" t="s">
        <v>356</v>
      </c>
      <c r="BX6" t="s">
        <v>362</v>
      </c>
      <c r="BY6" t="s">
        <v>374</v>
      </c>
      <c r="CA6" t="s">
        <v>371</v>
      </c>
      <c r="CC6" t="s">
        <v>357</v>
      </c>
      <c r="CF6" t="s">
        <v>364</v>
      </c>
      <c r="CJ6" t="s">
        <v>339</v>
      </c>
      <c r="CL6" t="s">
        <v>334</v>
      </c>
      <c r="CM6" s="137"/>
    </row>
    <row r="7" spans="1:92" x14ac:dyDescent="0.25">
      <c r="C7" t="s">
        <v>379</v>
      </c>
      <c r="F7" t="s">
        <v>390</v>
      </c>
      <c r="G7" t="s">
        <v>383</v>
      </c>
      <c r="I7" t="s">
        <v>395</v>
      </c>
      <c r="M7" t="s">
        <v>396</v>
      </c>
      <c r="S7" t="s">
        <v>391</v>
      </c>
      <c r="W7" t="s">
        <v>399</v>
      </c>
      <c r="Z7" t="s">
        <v>382</v>
      </c>
      <c r="AA7" t="s">
        <v>380</v>
      </c>
      <c r="AB7" t="s">
        <v>378</v>
      </c>
      <c r="AC7" t="s">
        <v>397</v>
      </c>
      <c r="AD7" t="s">
        <v>402</v>
      </c>
      <c r="AE7" t="s">
        <v>404</v>
      </c>
      <c r="AG7" t="s">
        <v>386</v>
      </c>
      <c r="AH7" t="s">
        <v>387</v>
      </c>
      <c r="AI7" t="s">
        <v>388</v>
      </c>
      <c r="AN7" t="s">
        <v>389</v>
      </c>
      <c r="AO7" t="s">
        <v>376</v>
      </c>
      <c r="AT7" t="s">
        <v>400</v>
      </c>
      <c r="AU7" t="s">
        <v>401</v>
      </c>
      <c r="AW7" t="s">
        <v>384</v>
      </c>
      <c r="BC7" t="s">
        <v>393</v>
      </c>
      <c r="BJ7" t="s">
        <v>392</v>
      </c>
      <c r="BN7" t="s">
        <v>381</v>
      </c>
      <c r="BO7" t="s">
        <v>385</v>
      </c>
      <c r="BP7" t="s">
        <v>405</v>
      </c>
      <c r="CA7" t="s">
        <v>403</v>
      </c>
      <c r="CC7" t="s">
        <v>394</v>
      </c>
      <c r="CF7" t="s">
        <v>398</v>
      </c>
      <c r="CL7" t="s">
        <v>377</v>
      </c>
      <c r="CM7" s="137"/>
    </row>
    <row r="8" spans="1:92" x14ac:dyDescent="0.25">
      <c r="C8" t="s">
        <v>409</v>
      </c>
      <c r="M8" t="s">
        <v>420</v>
      </c>
      <c r="W8" t="s">
        <v>422</v>
      </c>
      <c r="AA8" t="s">
        <v>410</v>
      </c>
      <c r="AB8" t="s">
        <v>408</v>
      </c>
      <c r="AC8" t="s">
        <v>421</v>
      </c>
      <c r="AE8" t="s">
        <v>425</v>
      </c>
      <c r="AG8" t="s">
        <v>413</v>
      </c>
      <c r="AH8" t="s">
        <v>414</v>
      </c>
      <c r="AI8" t="s">
        <v>415</v>
      </c>
      <c r="AN8" t="s">
        <v>416</v>
      </c>
      <c r="AO8" t="s">
        <v>406</v>
      </c>
      <c r="AT8" t="s">
        <v>423</v>
      </c>
      <c r="AU8" t="s">
        <v>424</v>
      </c>
      <c r="AW8" t="s">
        <v>411</v>
      </c>
      <c r="BC8" t="s">
        <v>418</v>
      </c>
      <c r="BJ8" t="s">
        <v>417</v>
      </c>
      <c r="BO8" t="s">
        <v>412</v>
      </c>
      <c r="BP8" t="s">
        <v>426</v>
      </c>
      <c r="CC8" t="s">
        <v>419</v>
      </c>
      <c r="CL8" t="s">
        <v>407</v>
      </c>
      <c r="CM8" s="137"/>
    </row>
    <row r="9" spans="1:92" x14ac:dyDescent="0.25">
      <c r="C9" t="s">
        <v>429</v>
      </c>
      <c r="AA9" t="s">
        <v>430</v>
      </c>
      <c r="AC9" t="s">
        <v>440</v>
      </c>
      <c r="AE9" t="s">
        <v>441</v>
      </c>
      <c r="AG9" t="s">
        <v>433</v>
      </c>
      <c r="AH9" t="s">
        <v>434</v>
      </c>
      <c r="AI9" t="s">
        <v>435</v>
      </c>
      <c r="AN9" t="s">
        <v>436</v>
      </c>
      <c r="AO9" t="s">
        <v>427</v>
      </c>
      <c r="AW9" t="s">
        <v>431</v>
      </c>
      <c r="BC9" t="s">
        <v>438</v>
      </c>
      <c r="BJ9" t="s">
        <v>437</v>
      </c>
      <c r="BO9" t="s">
        <v>432</v>
      </c>
      <c r="BP9" t="s">
        <v>442</v>
      </c>
      <c r="CC9" t="s">
        <v>439</v>
      </c>
      <c r="CL9" t="s">
        <v>428</v>
      </c>
      <c r="CM9" s="137"/>
    </row>
    <row r="10" spans="1:92" x14ac:dyDescent="0.25">
      <c r="AA10" t="s">
        <v>445</v>
      </c>
      <c r="AC10" t="s">
        <v>454</v>
      </c>
      <c r="AE10" t="s">
        <v>455</v>
      </c>
      <c r="AG10" t="s">
        <v>447</v>
      </c>
      <c r="AH10" t="s">
        <v>448</v>
      </c>
      <c r="AI10" t="s">
        <v>449</v>
      </c>
      <c r="AN10" t="s">
        <v>450</v>
      </c>
      <c r="AO10" t="s">
        <v>443</v>
      </c>
      <c r="AW10" t="s">
        <v>446</v>
      </c>
      <c r="BC10" t="s">
        <v>452</v>
      </c>
      <c r="BJ10" t="s">
        <v>451</v>
      </c>
      <c r="BP10" t="s">
        <v>456</v>
      </c>
      <c r="CC10" t="s">
        <v>453</v>
      </c>
      <c r="CL10" t="s">
        <v>444</v>
      </c>
      <c r="CM10" s="137"/>
    </row>
    <row r="11" spans="1:92" x14ac:dyDescent="0.25">
      <c r="AA11" t="s">
        <v>459</v>
      </c>
      <c r="AC11" t="s">
        <v>468</v>
      </c>
      <c r="AE11" t="s">
        <v>469</v>
      </c>
      <c r="AG11" t="s">
        <v>461</v>
      </c>
      <c r="AH11" t="s">
        <v>462</v>
      </c>
      <c r="AI11" t="s">
        <v>463</v>
      </c>
      <c r="AN11" t="s">
        <v>464</v>
      </c>
      <c r="AO11" t="s">
        <v>457</v>
      </c>
      <c r="AW11" t="s">
        <v>460</v>
      </c>
      <c r="BC11" t="s">
        <v>466</v>
      </c>
      <c r="BJ11" t="s">
        <v>465</v>
      </c>
      <c r="BP11" t="s">
        <v>470</v>
      </c>
      <c r="CC11" t="s">
        <v>467</v>
      </c>
      <c r="CL11" t="s">
        <v>458</v>
      </c>
      <c r="CM11" s="137"/>
    </row>
    <row r="12" spans="1:92" x14ac:dyDescent="0.25">
      <c r="AA12" t="s">
        <v>473</v>
      </c>
      <c r="AC12" t="s">
        <v>482</v>
      </c>
      <c r="AE12" t="s">
        <v>483</v>
      </c>
      <c r="AG12" t="s">
        <v>475</v>
      </c>
      <c r="AH12" t="s">
        <v>476</v>
      </c>
      <c r="AI12" t="s">
        <v>477</v>
      </c>
      <c r="AN12" t="s">
        <v>478</v>
      </c>
      <c r="AO12" t="s">
        <v>471</v>
      </c>
      <c r="AW12" t="s">
        <v>474</v>
      </c>
      <c r="BC12" t="s">
        <v>480</v>
      </c>
      <c r="BJ12" t="s">
        <v>479</v>
      </c>
      <c r="BP12" t="s">
        <v>484</v>
      </c>
      <c r="CC12" t="s">
        <v>481</v>
      </c>
      <c r="CL12" t="s">
        <v>472</v>
      </c>
      <c r="CM12" s="137"/>
    </row>
    <row r="13" spans="1:92" x14ac:dyDescent="0.25">
      <c r="AA13" t="s">
        <v>487</v>
      </c>
      <c r="AC13" t="s">
        <v>495</v>
      </c>
      <c r="AE13" t="s">
        <v>496</v>
      </c>
      <c r="AG13" t="s">
        <v>488</v>
      </c>
      <c r="AH13" t="s">
        <v>489</v>
      </c>
      <c r="AI13" t="s">
        <v>490</v>
      </c>
      <c r="AN13" t="s">
        <v>491</v>
      </c>
      <c r="AO13" t="s">
        <v>485</v>
      </c>
      <c r="BC13" t="s">
        <v>493</v>
      </c>
      <c r="BJ13" t="s">
        <v>492</v>
      </c>
      <c r="BP13" t="s">
        <v>497</v>
      </c>
      <c r="CC13" t="s">
        <v>494</v>
      </c>
      <c r="CL13" t="s">
        <v>486</v>
      </c>
      <c r="CM13" s="137"/>
    </row>
    <row r="14" spans="1:92" x14ac:dyDescent="0.25">
      <c r="AC14" t="s">
        <v>506</v>
      </c>
      <c r="AE14" t="s">
        <v>507</v>
      </c>
      <c r="AG14" t="s">
        <v>500</v>
      </c>
      <c r="AH14" t="s">
        <v>501</v>
      </c>
      <c r="AI14" t="s">
        <v>502</v>
      </c>
      <c r="AN14" t="s">
        <v>503</v>
      </c>
      <c r="AO14" t="s">
        <v>498</v>
      </c>
      <c r="BC14" t="s">
        <v>504</v>
      </c>
      <c r="BP14" t="s">
        <v>508</v>
      </c>
      <c r="CC14" t="s">
        <v>505</v>
      </c>
      <c r="CL14" t="s">
        <v>499</v>
      </c>
      <c r="CM14" s="137"/>
    </row>
    <row r="15" spans="1:92" x14ac:dyDescent="0.25">
      <c r="AE15" t="s">
        <v>516</v>
      </c>
      <c r="AG15" t="s">
        <v>511</v>
      </c>
      <c r="AH15" t="s">
        <v>512</v>
      </c>
      <c r="AI15" t="s">
        <v>513</v>
      </c>
      <c r="AN15" t="s">
        <v>514</v>
      </c>
      <c r="AO15" t="s">
        <v>509</v>
      </c>
      <c r="BP15" t="s">
        <v>517</v>
      </c>
      <c r="CC15" t="s">
        <v>515</v>
      </c>
      <c r="CL15" t="s">
        <v>510</v>
      </c>
      <c r="CM15" s="137"/>
    </row>
    <row r="16" spans="1:92" x14ac:dyDescent="0.25">
      <c r="AE16" t="s">
        <v>525</v>
      </c>
      <c r="AG16" t="s">
        <v>520</v>
      </c>
      <c r="AH16" t="s">
        <v>521</v>
      </c>
      <c r="AI16" t="s">
        <v>522</v>
      </c>
      <c r="AN16" t="s">
        <v>523</v>
      </c>
      <c r="AO16" t="s">
        <v>518</v>
      </c>
      <c r="BP16" t="s">
        <v>526</v>
      </c>
      <c r="CC16" t="s">
        <v>524</v>
      </c>
      <c r="CL16" t="s">
        <v>519</v>
      </c>
      <c r="CM16" s="137"/>
    </row>
    <row r="17" spans="33:91" x14ac:dyDescent="0.25">
      <c r="AG17" t="s">
        <v>529</v>
      </c>
      <c r="AH17" t="s">
        <v>530</v>
      </c>
      <c r="AI17" t="s">
        <v>531</v>
      </c>
      <c r="AN17" t="s">
        <v>532</v>
      </c>
      <c r="AO17" t="s">
        <v>527</v>
      </c>
      <c r="BP17" t="s">
        <v>534</v>
      </c>
      <c r="CC17" t="s">
        <v>533</v>
      </c>
      <c r="CL17" t="s">
        <v>528</v>
      </c>
      <c r="CM17" s="137"/>
    </row>
    <row r="18" spans="33:91" x14ac:dyDescent="0.25">
      <c r="AG18" t="s">
        <v>537</v>
      </c>
      <c r="AH18" t="s">
        <v>538</v>
      </c>
      <c r="AI18" t="s">
        <v>539</v>
      </c>
      <c r="AO18" t="s">
        <v>535</v>
      </c>
      <c r="BP18" t="s">
        <v>541</v>
      </c>
      <c r="CC18" t="s">
        <v>540</v>
      </c>
      <c r="CL18" t="s">
        <v>536</v>
      </c>
      <c r="CM18" s="137"/>
    </row>
    <row r="19" spans="33:91" x14ac:dyDescent="0.25">
      <c r="AG19" t="s">
        <v>544</v>
      </c>
      <c r="AH19" t="s">
        <v>545</v>
      </c>
      <c r="AI19" t="s">
        <v>546</v>
      </c>
      <c r="AO19" t="s">
        <v>542</v>
      </c>
      <c r="CL19" t="s">
        <v>543</v>
      </c>
      <c r="CM19" s="137"/>
    </row>
    <row r="20" spans="33:91" x14ac:dyDescent="0.25">
      <c r="AG20" t="s">
        <v>549</v>
      </c>
      <c r="AH20" t="s">
        <v>550</v>
      </c>
      <c r="AI20" t="s">
        <v>551</v>
      </c>
      <c r="AO20" t="s">
        <v>547</v>
      </c>
      <c r="CL20" t="s">
        <v>548</v>
      </c>
      <c r="CM20" s="137"/>
    </row>
    <row r="21" spans="33:91" x14ac:dyDescent="0.25">
      <c r="AG21" t="s">
        <v>554</v>
      </c>
      <c r="AH21" t="s">
        <v>555</v>
      </c>
      <c r="AI21" t="s">
        <v>556</v>
      </c>
      <c r="AO21" t="s">
        <v>552</v>
      </c>
      <c r="CL21" t="s">
        <v>553</v>
      </c>
      <c r="CM21" s="137"/>
    </row>
    <row r="22" spans="33:91" x14ac:dyDescent="0.25">
      <c r="AG22" t="s">
        <v>559</v>
      </c>
      <c r="AH22" t="s">
        <v>560</v>
      </c>
      <c r="AI22" t="s">
        <v>561</v>
      </c>
      <c r="AO22" t="s">
        <v>557</v>
      </c>
      <c r="CL22" t="s">
        <v>558</v>
      </c>
      <c r="CM22" s="137"/>
    </row>
    <row r="23" spans="33:91" x14ac:dyDescent="0.25">
      <c r="AG23" t="s">
        <v>564</v>
      </c>
      <c r="AH23" t="s">
        <v>565</v>
      </c>
      <c r="AI23" t="s">
        <v>566</v>
      </c>
      <c r="AO23" t="s">
        <v>562</v>
      </c>
      <c r="CL23" t="s">
        <v>563</v>
      </c>
      <c r="CM23" s="137"/>
    </row>
    <row r="24" spans="33:91" x14ac:dyDescent="0.25">
      <c r="AG24" t="s">
        <v>568</v>
      </c>
      <c r="AH24" t="s">
        <v>569</v>
      </c>
      <c r="AI24" t="s">
        <v>570</v>
      </c>
      <c r="AO24" t="s">
        <v>567</v>
      </c>
      <c r="CM24" s="137"/>
    </row>
    <row r="25" spans="33:91" x14ac:dyDescent="0.25">
      <c r="AG25" t="s">
        <v>572</v>
      </c>
      <c r="AH25" t="s">
        <v>573</v>
      </c>
      <c r="AI25" t="s">
        <v>574</v>
      </c>
      <c r="AO25" t="s">
        <v>571</v>
      </c>
      <c r="CM25" s="137"/>
    </row>
    <row r="26" spans="33:91" x14ac:dyDescent="0.25">
      <c r="AG26" t="s">
        <v>575</v>
      </c>
      <c r="AH26" t="s">
        <v>576</v>
      </c>
      <c r="AI26" t="s">
        <v>577</v>
      </c>
    </row>
    <row r="27" spans="33:91" x14ac:dyDescent="0.25">
      <c r="AG27" t="s">
        <v>529</v>
      </c>
      <c r="AH27" t="s">
        <v>578</v>
      </c>
      <c r="AI27" t="s">
        <v>579</v>
      </c>
    </row>
    <row r="28" spans="33:91" x14ac:dyDescent="0.25">
      <c r="AG28" t="s">
        <v>580</v>
      </c>
      <c r="AH28" t="s">
        <v>581</v>
      </c>
      <c r="AI28" t="s">
        <v>582</v>
      </c>
    </row>
    <row r="29" spans="33:91" x14ac:dyDescent="0.25">
      <c r="AG29" t="s">
        <v>583</v>
      </c>
      <c r="AH29" t="s">
        <v>584</v>
      </c>
      <c r="AI29" t="s">
        <v>585</v>
      </c>
    </row>
    <row r="30" spans="33:91" x14ac:dyDescent="0.25">
      <c r="AG30" t="s">
        <v>586</v>
      </c>
      <c r="AH30" t="s">
        <v>587</v>
      </c>
      <c r="AI30" t="s">
        <v>588</v>
      </c>
    </row>
    <row r="31" spans="33:91" x14ac:dyDescent="0.25">
      <c r="AH31" t="s">
        <v>589</v>
      </c>
      <c r="AI31" t="s">
        <v>590</v>
      </c>
    </row>
    <row r="32" spans="33:91" x14ac:dyDescent="0.25">
      <c r="AH32" t="s">
        <v>591</v>
      </c>
      <c r="AI32" t="s">
        <v>592</v>
      </c>
    </row>
    <row r="33" spans="1:96" x14ac:dyDescent="0.25">
      <c r="AH33" t="s">
        <v>593</v>
      </c>
      <c r="AI33" t="s">
        <v>594</v>
      </c>
    </row>
    <row r="34" spans="1:96" x14ac:dyDescent="0.25">
      <c r="AH34" t="s">
        <v>595</v>
      </c>
      <c r="AI34" t="s">
        <v>596</v>
      </c>
    </row>
    <row r="35" spans="1:96" x14ac:dyDescent="0.25">
      <c r="AH35" t="s">
        <v>597</v>
      </c>
      <c r="AI35" t="s">
        <v>598</v>
      </c>
    </row>
    <row r="36" spans="1:96" x14ac:dyDescent="0.25">
      <c r="AH36" t="s">
        <v>599</v>
      </c>
    </row>
    <row r="37" spans="1:96" x14ac:dyDescent="0.25">
      <c r="AH37" t="s">
        <v>600</v>
      </c>
    </row>
    <row r="38" spans="1:96" x14ac:dyDescent="0.25">
      <c r="AH38" t="s">
        <v>601</v>
      </c>
    </row>
    <row r="39" spans="1:96" x14ac:dyDescent="0.25">
      <c r="AH39" t="s">
        <v>602</v>
      </c>
    </row>
    <row r="40" spans="1:96" x14ac:dyDescent="0.25">
      <c r="AH40" t="s">
        <v>603</v>
      </c>
    </row>
    <row r="41" spans="1:96" s="187" customFormat="1" x14ac:dyDescent="0.25">
      <c r="A41" s="187" t="s">
        <v>1969</v>
      </c>
    </row>
    <row r="42" spans="1:96" x14ac:dyDescent="0.25">
      <c r="A42" s="128" t="s">
        <v>604</v>
      </c>
      <c r="B42" s="128" t="s">
        <v>605</v>
      </c>
      <c r="C42" s="128" t="s">
        <v>606</v>
      </c>
      <c r="D42" s="128" t="s">
        <v>607</v>
      </c>
      <c r="E42" s="128" t="s">
        <v>608</v>
      </c>
      <c r="F42" s="128" t="s">
        <v>609</v>
      </c>
      <c r="G42" s="128" t="s">
        <v>610</v>
      </c>
      <c r="H42" s="128" t="s">
        <v>611</v>
      </c>
      <c r="I42" s="128" t="s">
        <v>612</v>
      </c>
      <c r="J42" s="128" t="s">
        <v>613</v>
      </c>
      <c r="K42" s="128" t="s">
        <v>614</v>
      </c>
      <c r="L42" s="128" t="s">
        <v>615</v>
      </c>
      <c r="M42" s="128" t="s">
        <v>616</v>
      </c>
      <c r="N42" s="128" t="s">
        <v>617</v>
      </c>
      <c r="O42" s="128" t="s">
        <v>618</v>
      </c>
      <c r="P42" s="128" t="s">
        <v>619</v>
      </c>
      <c r="Q42" s="128" t="s">
        <v>620</v>
      </c>
      <c r="R42" s="128" t="s">
        <v>621</v>
      </c>
      <c r="S42" s="128" t="s">
        <v>622</v>
      </c>
      <c r="T42" s="128" t="s">
        <v>623</v>
      </c>
      <c r="U42" s="128" t="s">
        <v>624</v>
      </c>
      <c r="V42" s="128" t="s">
        <v>625</v>
      </c>
      <c r="W42" s="128" t="s">
        <v>626</v>
      </c>
      <c r="X42" s="128" t="s">
        <v>627</v>
      </c>
      <c r="Y42" s="128" t="s">
        <v>628</v>
      </c>
      <c r="Z42" s="128" t="s">
        <v>629</v>
      </c>
      <c r="AA42" s="128" t="s">
        <v>630</v>
      </c>
      <c r="AB42" s="128" t="s">
        <v>631</v>
      </c>
      <c r="AC42" s="128" t="s">
        <v>632</v>
      </c>
      <c r="AD42" s="128" t="s">
        <v>633</v>
      </c>
      <c r="AE42" s="128" t="s">
        <v>634</v>
      </c>
      <c r="AF42" s="128" t="s">
        <v>635</v>
      </c>
      <c r="AG42" s="128" t="s">
        <v>636</v>
      </c>
      <c r="AH42" s="128" t="s">
        <v>637</v>
      </c>
      <c r="AI42" s="128" t="s">
        <v>638</v>
      </c>
      <c r="AJ42" s="128" t="s">
        <v>639</v>
      </c>
      <c r="AK42" s="128" t="s">
        <v>640</v>
      </c>
      <c r="AL42" s="128" t="s">
        <v>641</v>
      </c>
      <c r="AM42" s="128" t="s">
        <v>642</v>
      </c>
      <c r="AN42" s="128" t="s">
        <v>643</v>
      </c>
      <c r="AO42" s="128" t="s">
        <v>644</v>
      </c>
      <c r="AP42" s="128" t="s">
        <v>645</v>
      </c>
      <c r="AQ42" s="128" t="s">
        <v>646</v>
      </c>
      <c r="AR42" s="128" t="s">
        <v>647</v>
      </c>
      <c r="AS42" s="128" t="s">
        <v>648</v>
      </c>
      <c r="AT42" s="128" t="s">
        <v>649</v>
      </c>
      <c r="AU42" s="128" t="s">
        <v>650</v>
      </c>
      <c r="AV42" s="128" t="s">
        <v>651</v>
      </c>
      <c r="AW42" s="128" t="s">
        <v>652</v>
      </c>
      <c r="AX42" s="128" t="s">
        <v>653</v>
      </c>
      <c r="AY42" s="128" t="s">
        <v>654</v>
      </c>
      <c r="AZ42" s="128" t="s">
        <v>655</v>
      </c>
      <c r="BA42" s="128" t="s">
        <v>656</v>
      </c>
      <c r="BB42" s="128" t="s">
        <v>657</v>
      </c>
      <c r="BC42" s="128" t="s">
        <v>658</v>
      </c>
      <c r="BD42" s="128" t="s">
        <v>659</v>
      </c>
      <c r="BE42" s="128" t="s">
        <v>660</v>
      </c>
      <c r="BF42" s="128" t="s">
        <v>661</v>
      </c>
      <c r="BG42" s="128" t="s">
        <v>662</v>
      </c>
      <c r="BH42" s="128" t="s">
        <v>663</v>
      </c>
      <c r="BI42" s="128" t="s">
        <v>664</v>
      </c>
      <c r="BJ42" s="128" t="s">
        <v>665</v>
      </c>
      <c r="BK42" s="128" t="s">
        <v>666</v>
      </c>
      <c r="BL42" s="128" t="s">
        <v>667</v>
      </c>
      <c r="BM42" s="128" t="s">
        <v>668</v>
      </c>
      <c r="BN42" s="128" t="s">
        <v>669</v>
      </c>
      <c r="BO42" s="128" t="s">
        <v>670</v>
      </c>
      <c r="BP42" s="128" t="s">
        <v>671</v>
      </c>
      <c r="BQ42" s="128" t="s">
        <v>672</v>
      </c>
      <c r="BR42" s="128" t="s">
        <v>673</v>
      </c>
      <c r="BS42" s="128" t="s">
        <v>674</v>
      </c>
      <c r="BT42" s="128" t="s">
        <v>675</v>
      </c>
      <c r="BU42" s="128" t="s">
        <v>676</v>
      </c>
      <c r="BV42" s="128" t="s">
        <v>677</v>
      </c>
      <c r="BW42" s="128" t="s">
        <v>678</v>
      </c>
      <c r="BX42" s="128" t="s">
        <v>679</v>
      </c>
      <c r="BY42" s="128" t="s">
        <v>680</v>
      </c>
      <c r="BZ42" s="128" t="s">
        <v>681</v>
      </c>
      <c r="CA42" s="128" t="s">
        <v>682</v>
      </c>
      <c r="CB42" s="128" t="s">
        <v>683</v>
      </c>
      <c r="CC42" s="128" t="s">
        <v>684</v>
      </c>
      <c r="CD42" s="128" t="s">
        <v>685</v>
      </c>
      <c r="CE42" s="128" t="s">
        <v>686</v>
      </c>
      <c r="CF42" s="128" t="s">
        <v>687</v>
      </c>
      <c r="CG42" s="128" t="s">
        <v>688</v>
      </c>
      <c r="CH42" s="128" t="s">
        <v>689</v>
      </c>
      <c r="CI42" s="128" t="s">
        <v>690</v>
      </c>
      <c r="CJ42" s="128" t="s">
        <v>691</v>
      </c>
      <c r="CK42" s="128" t="s">
        <v>692</v>
      </c>
      <c r="CL42" s="128" t="s">
        <v>693</v>
      </c>
      <c r="CM42" s="128" t="s">
        <v>694</v>
      </c>
      <c r="CN42" s="128" t="s">
        <v>695</v>
      </c>
      <c r="CO42" s="128" t="s">
        <v>696</v>
      </c>
      <c r="CP42" s="128" t="s">
        <v>697</v>
      </c>
      <c r="CQ42" s="128" t="s">
        <v>698</v>
      </c>
      <c r="CR42" t="s">
        <v>1965</v>
      </c>
    </row>
    <row r="43" spans="1:96" x14ac:dyDescent="0.25">
      <c r="A43" t="s">
        <v>52</v>
      </c>
      <c r="B43" t="s">
        <v>52</v>
      </c>
      <c r="C43" t="s">
        <v>52</v>
      </c>
      <c r="D43" t="s">
        <v>52</v>
      </c>
      <c r="E43" t="s">
        <v>52</v>
      </c>
      <c r="F43" t="s">
        <v>52</v>
      </c>
      <c r="G43" t="s">
        <v>52</v>
      </c>
      <c r="H43" t="s">
        <v>52</v>
      </c>
      <c r="I43" t="s">
        <v>52</v>
      </c>
      <c r="J43" t="s">
        <v>52</v>
      </c>
      <c r="K43" t="s">
        <v>52</v>
      </c>
      <c r="L43" t="s">
        <v>52</v>
      </c>
      <c r="M43" t="s">
        <v>52</v>
      </c>
      <c r="N43" t="s">
        <v>52</v>
      </c>
      <c r="O43" t="s">
        <v>52</v>
      </c>
      <c r="P43" t="s">
        <v>52</v>
      </c>
      <c r="Q43" t="s">
        <v>52</v>
      </c>
      <c r="R43" t="s">
        <v>52</v>
      </c>
      <c r="S43" t="s">
        <v>52</v>
      </c>
      <c r="T43" t="s">
        <v>52</v>
      </c>
      <c r="U43" t="s">
        <v>52</v>
      </c>
      <c r="V43" t="s">
        <v>52</v>
      </c>
      <c r="W43" t="s">
        <v>52</v>
      </c>
      <c r="X43" t="s">
        <v>52</v>
      </c>
      <c r="Y43" t="s">
        <v>52</v>
      </c>
      <c r="Z43" t="s">
        <v>52</v>
      </c>
      <c r="AA43" t="s">
        <v>52</v>
      </c>
      <c r="AB43" t="s">
        <v>52</v>
      </c>
      <c r="AC43" t="s">
        <v>52</v>
      </c>
      <c r="AD43" t="s">
        <v>52</v>
      </c>
      <c r="AE43" t="s">
        <v>52</v>
      </c>
      <c r="AF43" t="s">
        <v>52</v>
      </c>
      <c r="AG43" t="s">
        <v>52</v>
      </c>
      <c r="AH43" t="s">
        <v>52</v>
      </c>
      <c r="AI43" t="s">
        <v>52</v>
      </c>
      <c r="AJ43" t="s">
        <v>52</v>
      </c>
      <c r="AK43" t="s">
        <v>52</v>
      </c>
      <c r="AL43" t="s">
        <v>52</v>
      </c>
      <c r="AM43" t="s">
        <v>52</v>
      </c>
      <c r="AN43" t="s">
        <v>52</v>
      </c>
      <c r="AO43" t="s">
        <v>52</v>
      </c>
      <c r="AP43" t="s">
        <v>52</v>
      </c>
      <c r="AQ43" t="s">
        <v>52</v>
      </c>
      <c r="AR43" t="s">
        <v>52</v>
      </c>
      <c r="AS43" t="s">
        <v>52</v>
      </c>
      <c r="AT43" t="s">
        <v>52</v>
      </c>
      <c r="AU43" t="s">
        <v>52</v>
      </c>
      <c r="AV43" t="s">
        <v>52</v>
      </c>
      <c r="AW43" t="s">
        <v>52</v>
      </c>
      <c r="AX43" t="s">
        <v>52</v>
      </c>
      <c r="AY43" t="s">
        <v>52</v>
      </c>
      <c r="AZ43" t="s">
        <v>52</v>
      </c>
      <c r="BA43" t="s">
        <v>52</v>
      </c>
      <c r="BB43" t="s">
        <v>52</v>
      </c>
      <c r="BC43" t="s">
        <v>52</v>
      </c>
      <c r="BD43" t="s">
        <v>52</v>
      </c>
      <c r="BE43" t="s">
        <v>52</v>
      </c>
      <c r="BF43" t="s">
        <v>52</v>
      </c>
      <c r="BG43" t="s">
        <v>52</v>
      </c>
      <c r="BH43" t="s">
        <v>52</v>
      </c>
      <c r="BI43" t="s">
        <v>52</v>
      </c>
      <c r="BJ43" t="s">
        <v>52</v>
      </c>
      <c r="BK43" t="s">
        <v>52</v>
      </c>
      <c r="BL43" t="s">
        <v>52</v>
      </c>
      <c r="BM43" t="s">
        <v>52</v>
      </c>
      <c r="BN43" t="s">
        <v>52</v>
      </c>
      <c r="BO43" t="s">
        <v>52</v>
      </c>
      <c r="BP43" t="s">
        <v>52</v>
      </c>
      <c r="BQ43" t="s">
        <v>52</v>
      </c>
      <c r="BR43" t="s">
        <v>52</v>
      </c>
      <c r="BS43" t="s">
        <v>52</v>
      </c>
      <c r="BT43" t="s">
        <v>52</v>
      </c>
      <c r="BU43" t="s">
        <v>52</v>
      </c>
      <c r="BV43" t="s">
        <v>52</v>
      </c>
      <c r="BW43" t="s">
        <v>52</v>
      </c>
      <c r="BX43" t="s">
        <v>52</v>
      </c>
      <c r="BY43" t="s">
        <v>52</v>
      </c>
      <c r="BZ43" t="s">
        <v>52</v>
      </c>
      <c r="CA43" t="s">
        <v>52</v>
      </c>
      <c r="CB43" t="s">
        <v>52</v>
      </c>
      <c r="CC43" t="s">
        <v>52</v>
      </c>
      <c r="CD43" t="s">
        <v>52</v>
      </c>
      <c r="CE43" t="s">
        <v>52</v>
      </c>
      <c r="CF43" t="s">
        <v>52</v>
      </c>
      <c r="CG43" t="s">
        <v>52</v>
      </c>
      <c r="CH43" t="s">
        <v>52</v>
      </c>
      <c r="CI43" t="s">
        <v>52</v>
      </c>
      <c r="CJ43" t="s">
        <v>52</v>
      </c>
      <c r="CK43" t="s">
        <v>52</v>
      </c>
      <c r="CL43" t="s">
        <v>52</v>
      </c>
      <c r="CM43" t="s">
        <v>52</v>
      </c>
      <c r="CN43" t="s">
        <v>52</v>
      </c>
      <c r="CO43" t="s">
        <v>52</v>
      </c>
      <c r="CP43" t="s">
        <v>52</v>
      </c>
      <c r="CQ43" t="s">
        <v>52</v>
      </c>
      <c r="CR43" t="s">
        <v>52</v>
      </c>
    </row>
    <row r="44" spans="1:96" x14ac:dyDescent="0.25">
      <c r="A44" t="s">
        <v>699</v>
      </c>
      <c r="B44" t="s">
        <v>700</v>
      </c>
      <c r="C44" t="s">
        <v>701</v>
      </c>
      <c r="D44" t="s">
        <v>702</v>
      </c>
      <c r="E44" t="s">
        <v>703</v>
      </c>
      <c r="F44" t="s">
        <v>704</v>
      </c>
      <c r="G44" t="s">
        <v>705</v>
      </c>
      <c r="H44" t="s">
        <v>706</v>
      </c>
      <c r="I44" t="s">
        <v>707</v>
      </c>
      <c r="J44" t="s">
        <v>708</v>
      </c>
      <c r="K44" t="s">
        <v>709</v>
      </c>
      <c r="L44" t="s">
        <v>710</v>
      </c>
      <c r="M44" t="s">
        <v>711</v>
      </c>
      <c r="N44" t="s">
        <v>712</v>
      </c>
      <c r="O44" t="s">
        <v>775</v>
      </c>
      <c r="P44" t="s">
        <v>713</v>
      </c>
      <c r="Q44" t="s">
        <v>714</v>
      </c>
      <c r="R44" t="s">
        <v>715</v>
      </c>
      <c r="S44" t="s">
        <v>716</v>
      </c>
      <c r="T44" t="s">
        <v>717</v>
      </c>
      <c r="U44" t="s">
        <v>718</v>
      </c>
      <c r="V44" t="s">
        <v>719</v>
      </c>
      <c r="W44" t="s">
        <v>720</v>
      </c>
      <c r="X44" t="s">
        <v>721</v>
      </c>
      <c r="Y44" t="s">
        <v>722</v>
      </c>
      <c r="Z44" t="s">
        <v>723</v>
      </c>
      <c r="AA44" t="s">
        <v>724</v>
      </c>
      <c r="AB44" t="s">
        <v>723</v>
      </c>
      <c r="AC44" t="s">
        <v>725</v>
      </c>
      <c r="AD44" t="s">
        <v>726</v>
      </c>
      <c r="AE44" t="s">
        <v>727</v>
      </c>
      <c r="AF44" t="s">
        <v>727</v>
      </c>
      <c r="AG44" t="s">
        <v>727</v>
      </c>
      <c r="AH44" t="s">
        <v>728</v>
      </c>
      <c r="AI44" t="s">
        <v>729</v>
      </c>
      <c r="AJ44" t="s">
        <v>730</v>
      </c>
      <c r="AK44" t="s">
        <v>731</v>
      </c>
      <c r="AL44" t="s">
        <v>732</v>
      </c>
      <c r="AM44" t="s">
        <v>730</v>
      </c>
      <c r="AN44" t="s">
        <v>730</v>
      </c>
      <c r="AO44" t="s">
        <v>733</v>
      </c>
      <c r="AP44" t="s">
        <v>734</v>
      </c>
      <c r="AQ44" t="s">
        <v>735</v>
      </c>
      <c r="AR44" t="s">
        <v>736</v>
      </c>
      <c r="AS44" t="s">
        <v>736</v>
      </c>
      <c r="AT44" t="s">
        <v>737</v>
      </c>
      <c r="AU44" t="s">
        <v>738</v>
      </c>
      <c r="AV44" t="s">
        <v>739</v>
      </c>
      <c r="AW44" t="s">
        <v>740</v>
      </c>
      <c r="AX44" t="s">
        <v>741</v>
      </c>
      <c r="AY44" t="s">
        <v>742</v>
      </c>
      <c r="AZ44" t="s">
        <v>743</v>
      </c>
      <c r="BA44" t="s">
        <v>744</v>
      </c>
      <c r="BB44" t="s">
        <v>745</v>
      </c>
      <c r="BC44" t="s">
        <v>713</v>
      </c>
      <c r="BD44" t="s">
        <v>713</v>
      </c>
      <c r="BE44" t="s">
        <v>746</v>
      </c>
      <c r="BF44" t="s">
        <v>747</v>
      </c>
      <c r="BG44" t="s">
        <v>748</v>
      </c>
      <c r="BH44" t="s">
        <v>749</v>
      </c>
      <c r="BI44" t="s">
        <v>750</v>
      </c>
      <c r="BJ44" t="s">
        <v>750</v>
      </c>
      <c r="BK44" t="s">
        <v>751</v>
      </c>
      <c r="BL44" t="s">
        <v>752</v>
      </c>
      <c r="BM44" t="s">
        <v>753</v>
      </c>
      <c r="BN44" t="s">
        <v>754</v>
      </c>
      <c r="BO44" t="s">
        <v>755</v>
      </c>
      <c r="BP44" t="s">
        <v>756</v>
      </c>
      <c r="BQ44" t="s">
        <v>757</v>
      </c>
      <c r="BR44" t="s">
        <v>758</v>
      </c>
      <c r="BS44" t="s">
        <v>759</v>
      </c>
      <c r="BT44" t="s">
        <v>758</v>
      </c>
      <c r="BU44" t="s">
        <v>760</v>
      </c>
      <c r="BV44" t="s">
        <v>761</v>
      </c>
      <c r="BW44" t="s">
        <v>761</v>
      </c>
      <c r="BX44" t="s">
        <v>729</v>
      </c>
      <c r="BY44" t="s">
        <v>729</v>
      </c>
      <c r="BZ44" t="s">
        <v>729</v>
      </c>
      <c r="CA44" t="s">
        <v>762</v>
      </c>
      <c r="CB44" t="s">
        <v>763</v>
      </c>
      <c r="CC44" t="s">
        <v>762</v>
      </c>
      <c r="CD44" t="s">
        <v>764</v>
      </c>
      <c r="CE44" t="s">
        <v>765</v>
      </c>
      <c r="CF44" t="s">
        <v>766</v>
      </c>
      <c r="CG44" t="s">
        <v>767</v>
      </c>
      <c r="CH44" t="s">
        <v>729</v>
      </c>
      <c r="CI44" t="s">
        <v>768</v>
      </c>
      <c r="CJ44" t="s">
        <v>769</v>
      </c>
      <c r="CK44" t="s">
        <v>768</v>
      </c>
      <c r="CL44" t="s">
        <v>770</v>
      </c>
      <c r="CM44" t="s">
        <v>771</v>
      </c>
      <c r="CN44" t="s">
        <v>772</v>
      </c>
      <c r="CO44" t="s">
        <v>771</v>
      </c>
      <c r="CP44" t="s">
        <v>773</v>
      </c>
      <c r="CQ44" t="s">
        <v>774</v>
      </c>
    </row>
    <row r="45" spans="1:96" x14ac:dyDescent="0.25">
      <c r="AO45" t="s">
        <v>760</v>
      </c>
    </row>
    <row r="46" spans="1:96" s="187" customFormat="1" x14ac:dyDescent="0.25">
      <c r="A46" s="187" t="s">
        <v>1970</v>
      </c>
    </row>
    <row r="47" spans="1:96" x14ac:dyDescent="0.25">
      <c r="A47" s="139" t="s">
        <v>86</v>
      </c>
      <c r="B47" s="139" t="s">
        <v>87</v>
      </c>
      <c r="C47" s="139" t="s">
        <v>88</v>
      </c>
      <c r="D47" s="139" t="s">
        <v>89</v>
      </c>
      <c r="E47" s="139" t="s">
        <v>90</v>
      </c>
      <c r="F47" s="139" t="s">
        <v>91</v>
      </c>
      <c r="G47" s="139" t="s">
        <v>92</v>
      </c>
      <c r="H47" s="139" t="s">
        <v>93</v>
      </c>
      <c r="I47" s="139" t="s">
        <v>94</v>
      </c>
      <c r="J47" s="139" t="s">
        <v>95</v>
      </c>
      <c r="K47" s="139" t="s">
        <v>96</v>
      </c>
      <c r="L47" s="139" t="s">
        <v>97</v>
      </c>
      <c r="M47" s="139" t="s">
        <v>98</v>
      </c>
      <c r="N47" s="139" t="s">
        <v>99</v>
      </c>
      <c r="O47" s="139" t="s">
        <v>100</v>
      </c>
      <c r="P47" s="139" t="s">
        <v>101</v>
      </c>
      <c r="Q47" s="139" t="s">
        <v>102</v>
      </c>
      <c r="R47" s="139" t="s">
        <v>103</v>
      </c>
      <c r="S47" s="139" t="s">
        <v>104</v>
      </c>
      <c r="T47" s="139" t="s">
        <v>105</v>
      </c>
      <c r="U47" s="139" t="s">
        <v>106</v>
      </c>
      <c r="V47" s="139" t="s">
        <v>107</v>
      </c>
      <c r="W47" s="139" t="s">
        <v>108</v>
      </c>
      <c r="X47" s="139" t="s">
        <v>109</v>
      </c>
      <c r="Y47" s="139" t="s">
        <v>110</v>
      </c>
      <c r="Z47" s="139" t="s">
        <v>111</v>
      </c>
      <c r="AA47" s="139" t="s">
        <v>112</v>
      </c>
      <c r="AB47" s="139" t="s">
        <v>113</v>
      </c>
      <c r="AC47" s="139" t="s">
        <v>114</v>
      </c>
      <c r="AD47" s="139" t="s">
        <v>115</v>
      </c>
      <c r="AE47" s="139" t="s">
        <v>116</v>
      </c>
      <c r="AF47" s="139" t="s">
        <v>117</v>
      </c>
      <c r="AG47" s="139" t="s">
        <v>118</v>
      </c>
      <c r="AH47" s="139" t="s">
        <v>119</v>
      </c>
      <c r="AI47" s="139" t="s">
        <v>120</v>
      </c>
      <c r="AJ47" s="139" t="s">
        <v>121</v>
      </c>
      <c r="AK47" s="139" t="s">
        <v>122</v>
      </c>
      <c r="AL47" s="139" t="s">
        <v>123</v>
      </c>
      <c r="AM47" s="139" t="s">
        <v>124</v>
      </c>
      <c r="AN47" s="139" t="s">
        <v>125</v>
      </c>
      <c r="AO47" s="139" t="s">
        <v>126</v>
      </c>
      <c r="AP47" s="139" t="s">
        <v>127</v>
      </c>
      <c r="AQ47" s="139" t="s">
        <v>128</v>
      </c>
      <c r="AR47" s="139" t="s">
        <v>129</v>
      </c>
      <c r="AS47" s="139" t="s">
        <v>130</v>
      </c>
      <c r="AT47" s="139" t="s">
        <v>131</v>
      </c>
      <c r="AU47" s="139" t="s">
        <v>132</v>
      </c>
      <c r="AV47" s="139" t="s">
        <v>133</v>
      </c>
      <c r="AW47" s="139" t="s">
        <v>134</v>
      </c>
      <c r="AX47" s="139" t="s">
        <v>135</v>
      </c>
      <c r="AY47" s="139" t="s">
        <v>136</v>
      </c>
      <c r="AZ47" s="139" t="s">
        <v>137</v>
      </c>
      <c r="BA47" s="139" t="s">
        <v>138</v>
      </c>
      <c r="BB47" s="139" t="s">
        <v>139</v>
      </c>
      <c r="BC47" s="139" t="s">
        <v>140</v>
      </c>
      <c r="BD47" s="139" t="s">
        <v>141</v>
      </c>
      <c r="BE47" s="139" t="s">
        <v>142</v>
      </c>
      <c r="BF47" s="139" t="s">
        <v>143</v>
      </c>
      <c r="BG47" s="139" t="s">
        <v>144</v>
      </c>
      <c r="BH47" s="139" t="s">
        <v>145</v>
      </c>
      <c r="BI47" s="139" t="s">
        <v>146</v>
      </c>
      <c r="BJ47" s="139" t="s">
        <v>147</v>
      </c>
      <c r="BK47" s="139" t="s">
        <v>148</v>
      </c>
      <c r="BL47" s="139" t="s">
        <v>149</v>
      </c>
      <c r="BM47" s="139" t="s">
        <v>150</v>
      </c>
      <c r="BN47" s="139" t="s">
        <v>151</v>
      </c>
      <c r="BO47" s="139" t="s">
        <v>152</v>
      </c>
      <c r="BP47" s="139" t="s">
        <v>153</v>
      </c>
      <c r="BQ47" s="139" t="s">
        <v>154</v>
      </c>
      <c r="BR47" s="139" t="s">
        <v>155</v>
      </c>
      <c r="BS47" s="139" t="s">
        <v>156</v>
      </c>
      <c r="BT47" s="139" t="s">
        <v>157</v>
      </c>
      <c r="BU47" s="139" t="s">
        <v>158</v>
      </c>
      <c r="BV47" s="139" t="s">
        <v>159</v>
      </c>
      <c r="BW47" s="139" t="s">
        <v>160</v>
      </c>
      <c r="BX47" s="139" t="s">
        <v>161</v>
      </c>
      <c r="BY47" s="139" t="s">
        <v>162</v>
      </c>
      <c r="BZ47" s="139" t="s">
        <v>163</v>
      </c>
      <c r="CA47" s="139" t="s">
        <v>164</v>
      </c>
      <c r="CB47" s="139" t="s">
        <v>165</v>
      </c>
      <c r="CC47" s="139" t="s">
        <v>166</v>
      </c>
      <c r="CD47" s="139" t="s">
        <v>167</v>
      </c>
      <c r="CE47" s="139" t="s">
        <v>168</v>
      </c>
      <c r="CF47" s="139" t="s">
        <v>169</v>
      </c>
      <c r="CG47" s="139" t="s">
        <v>170</v>
      </c>
      <c r="CH47" s="139" t="s">
        <v>171</v>
      </c>
      <c r="CI47" s="139" t="s">
        <v>172</v>
      </c>
      <c r="CJ47" s="139" t="s">
        <v>173</v>
      </c>
      <c r="CK47" s="139" t="s">
        <v>174</v>
      </c>
      <c r="CL47" s="139" t="s">
        <v>175</v>
      </c>
      <c r="CM47" s="139" t="s">
        <v>176</v>
      </c>
      <c r="CN47" t="s">
        <v>177</v>
      </c>
    </row>
    <row r="48" spans="1:96" x14ac:dyDescent="0.25">
      <c r="A48" t="s">
        <v>52</v>
      </c>
      <c r="B48" t="s">
        <v>52</v>
      </c>
      <c r="C48" t="s">
        <v>52</v>
      </c>
      <c r="D48" t="s">
        <v>52</v>
      </c>
      <c r="E48" t="s">
        <v>52</v>
      </c>
      <c r="F48" t="s">
        <v>52</v>
      </c>
      <c r="G48" t="s">
        <v>52</v>
      </c>
      <c r="H48" t="s">
        <v>52</v>
      </c>
      <c r="I48" t="s">
        <v>52</v>
      </c>
      <c r="J48" t="s">
        <v>52</v>
      </c>
      <c r="K48" t="s">
        <v>52</v>
      </c>
      <c r="L48" t="s">
        <v>52</v>
      </c>
      <c r="M48" t="s">
        <v>52</v>
      </c>
      <c r="N48" t="s">
        <v>52</v>
      </c>
      <c r="O48" t="s">
        <v>52</v>
      </c>
      <c r="P48" t="s">
        <v>52</v>
      </c>
      <c r="Q48" t="s">
        <v>52</v>
      </c>
      <c r="R48" t="s">
        <v>52</v>
      </c>
      <c r="S48" t="s">
        <v>52</v>
      </c>
      <c r="T48" t="s">
        <v>52</v>
      </c>
      <c r="U48" t="s">
        <v>52</v>
      </c>
      <c r="V48" t="s">
        <v>52</v>
      </c>
      <c r="W48" t="s">
        <v>52</v>
      </c>
      <c r="X48" t="s">
        <v>52</v>
      </c>
      <c r="Y48" t="s">
        <v>52</v>
      </c>
      <c r="Z48" t="s">
        <v>52</v>
      </c>
      <c r="AA48" t="s">
        <v>52</v>
      </c>
      <c r="AB48" t="s">
        <v>52</v>
      </c>
      <c r="AC48" t="s">
        <v>52</v>
      </c>
      <c r="AD48" t="s">
        <v>52</v>
      </c>
      <c r="AE48" t="s">
        <v>52</v>
      </c>
      <c r="AF48" t="s">
        <v>52</v>
      </c>
      <c r="AG48" t="s">
        <v>52</v>
      </c>
      <c r="AH48" t="s">
        <v>52</v>
      </c>
      <c r="AI48" t="s">
        <v>52</v>
      </c>
      <c r="AJ48" t="s">
        <v>52</v>
      </c>
      <c r="AK48" t="s">
        <v>52</v>
      </c>
      <c r="AL48" t="s">
        <v>52</v>
      </c>
      <c r="AM48" t="s">
        <v>52</v>
      </c>
      <c r="AN48" t="s">
        <v>52</v>
      </c>
      <c r="AO48" t="s">
        <v>52</v>
      </c>
      <c r="AP48" t="s">
        <v>52</v>
      </c>
      <c r="AQ48" t="s">
        <v>52</v>
      </c>
      <c r="AR48" t="s">
        <v>52</v>
      </c>
      <c r="AS48" t="s">
        <v>52</v>
      </c>
      <c r="AT48" t="s">
        <v>52</v>
      </c>
      <c r="AU48" t="s">
        <v>52</v>
      </c>
      <c r="AV48" t="s">
        <v>52</v>
      </c>
      <c r="AW48" t="s">
        <v>52</v>
      </c>
      <c r="AX48" t="s">
        <v>52</v>
      </c>
      <c r="AY48" t="s">
        <v>52</v>
      </c>
      <c r="AZ48" t="s">
        <v>52</v>
      </c>
      <c r="BA48" t="s">
        <v>52</v>
      </c>
      <c r="BB48" t="s">
        <v>52</v>
      </c>
      <c r="BC48" t="s">
        <v>52</v>
      </c>
      <c r="BD48" t="s">
        <v>52</v>
      </c>
      <c r="BE48" t="s">
        <v>52</v>
      </c>
      <c r="BF48" t="s">
        <v>52</v>
      </c>
      <c r="BG48" t="s">
        <v>52</v>
      </c>
      <c r="BH48" t="s">
        <v>52</v>
      </c>
      <c r="BI48" t="s">
        <v>52</v>
      </c>
      <c r="BJ48" t="s">
        <v>52</v>
      </c>
      <c r="BK48" t="s">
        <v>52</v>
      </c>
      <c r="BL48" t="s">
        <v>52</v>
      </c>
      <c r="BM48" t="s">
        <v>52</v>
      </c>
      <c r="BN48" t="s">
        <v>52</v>
      </c>
      <c r="BO48" t="s">
        <v>52</v>
      </c>
      <c r="BP48" t="s">
        <v>52</v>
      </c>
      <c r="BQ48" t="s">
        <v>52</v>
      </c>
      <c r="BR48" t="s">
        <v>52</v>
      </c>
      <c r="BS48" t="s">
        <v>52</v>
      </c>
      <c r="BT48" t="s">
        <v>52</v>
      </c>
      <c r="BU48" t="s">
        <v>52</v>
      </c>
      <c r="BV48" t="s">
        <v>52</v>
      </c>
      <c r="BW48" t="s">
        <v>52</v>
      </c>
      <c r="BX48" t="s">
        <v>52</v>
      </c>
      <c r="BY48" t="s">
        <v>52</v>
      </c>
      <c r="BZ48" t="s">
        <v>52</v>
      </c>
      <c r="CA48" t="s">
        <v>52</v>
      </c>
      <c r="CB48" t="s">
        <v>52</v>
      </c>
      <c r="CC48" t="s">
        <v>52</v>
      </c>
      <c r="CD48" t="s">
        <v>52</v>
      </c>
      <c r="CE48" t="s">
        <v>52</v>
      </c>
      <c r="CF48" t="s">
        <v>52</v>
      </c>
      <c r="CG48" t="s">
        <v>52</v>
      </c>
      <c r="CH48" t="s">
        <v>52</v>
      </c>
      <c r="CI48" t="s">
        <v>52</v>
      </c>
      <c r="CJ48" t="s">
        <v>52</v>
      </c>
      <c r="CK48" t="s">
        <v>52</v>
      </c>
      <c r="CL48" t="s">
        <v>52</v>
      </c>
      <c r="CM48" t="s">
        <v>52</v>
      </c>
      <c r="CN48" t="s">
        <v>52</v>
      </c>
    </row>
    <row r="49" spans="1:91" x14ac:dyDescent="0.25">
      <c r="A49" t="s">
        <v>178</v>
      </c>
      <c r="B49" t="s">
        <v>179</v>
      </c>
      <c r="C49" t="s">
        <v>180</v>
      </c>
      <c r="D49" t="s">
        <v>181</v>
      </c>
      <c r="E49" t="s">
        <v>182</v>
      </c>
      <c r="F49" t="s">
        <v>183</v>
      </c>
      <c r="G49" t="s">
        <v>184</v>
      </c>
      <c r="H49" t="s">
        <v>185</v>
      </c>
      <c r="I49" t="s">
        <v>186</v>
      </c>
      <c r="J49" t="s">
        <v>187</v>
      </c>
      <c r="K49" t="s">
        <v>188</v>
      </c>
      <c r="L49" t="s">
        <v>189</v>
      </c>
      <c r="M49" t="s">
        <v>190</v>
      </c>
      <c r="N49" t="s">
        <v>191</v>
      </c>
      <c r="O49" t="s">
        <v>192</v>
      </c>
      <c r="P49" t="s">
        <v>193</v>
      </c>
      <c r="Q49" t="s">
        <v>194</v>
      </c>
      <c r="R49" t="s">
        <v>195</v>
      </c>
      <c r="S49" t="s">
        <v>196</v>
      </c>
      <c r="T49" t="s">
        <v>197</v>
      </c>
      <c r="U49" t="s">
        <v>198</v>
      </c>
      <c r="V49" t="s">
        <v>199</v>
      </c>
      <c r="W49" t="s">
        <v>200</v>
      </c>
      <c r="X49" t="s">
        <v>201</v>
      </c>
      <c r="Y49" t="s">
        <v>202</v>
      </c>
      <c r="Z49" t="s">
        <v>203</v>
      </c>
      <c r="AA49" t="s">
        <v>204</v>
      </c>
      <c r="AB49" t="s">
        <v>205</v>
      </c>
      <c r="AC49" t="s">
        <v>206</v>
      </c>
      <c r="AD49" t="s">
        <v>207</v>
      </c>
      <c r="AE49" t="s">
        <v>208</v>
      </c>
      <c r="AF49" t="s">
        <v>209</v>
      </c>
      <c r="AG49" t="s">
        <v>210</v>
      </c>
      <c r="AH49" t="s">
        <v>211</v>
      </c>
      <c r="AI49" t="s">
        <v>212</v>
      </c>
      <c r="AJ49" t="s">
        <v>213</v>
      </c>
      <c r="AK49" t="s">
        <v>214</v>
      </c>
      <c r="AL49" t="s">
        <v>215</v>
      </c>
      <c r="AM49" t="s">
        <v>216</v>
      </c>
      <c r="AN49" t="s">
        <v>217</v>
      </c>
      <c r="AO49" t="s">
        <v>218</v>
      </c>
      <c r="AP49" t="s">
        <v>219</v>
      </c>
      <c r="AQ49" t="s">
        <v>220</v>
      </c>
      <c r="AR49" t="s">
        <v>221</v>
      </c>
      <c r="AS49" t="s">
        <v>222</v>
      </c>
      <c r="AT49" t="s">
        <v>223</v>
      </c>
      <c r="AU49" t="s">
        <v>224</v>
      </c>
      <c r="AV49" t="s">
        <v>225</v>
      </c>
      <c r="AW49" t="s">
        <v>226</v>
      </c>
      <c r="AX49" t="s">
        <v>227</v>
      </c>
      <c r="AY49" t="s">
        <v>228</v>
      </c>
      <c r="AZ49" t="s">
        <v>229</v>
      </c>
      <c r="BA49" t="s">
        <v>230</v>
      </c>
      <c r="BB49" t="s">
        <v>231</v>
      </c>
      <c r="BC49" t="s">
        <v>232</v>
      </c>
      <c r="BD49" t="s">
        <v>233</v>
      </c>
      <c r="BE49" t="s">
        <v>234</v>
      </c>
      <c r="BF49" t="s">
        <v>235</v>
      </c>
      <c r="BG49" t="s">
        <v>236</v>
      </c>
      <c r="BH49" t="s">
        <v>237</v>
      </c>
      <c r="BI49" t="s">
        <v>238</v>
      </c>
      <c r="BJ49" t="s">
        <v>239</v>
      </c>
      <c r="BK49" t="s">
        <v>240</v>
      </c>
      <c r="BL49" t="s">
        <v>241</v>
      </c>
      <c r="BM49" t="s">
        <v>242</v>
      </c>
      <c r="BN49" t="s">
        <v>243</v>
      </c>
      <c r="BO49" t="s">
        <v>244</v>
      </c>
      <c r="BP49" t="s">
        <v>245</v>
      </c>
      <c r="BQ49" t="s">
        <v>246</v>
      </c>
      <c r="BR49" t="s">
        <v>247</v>
      </c>
      <c r="BS49" t="s">
        <v>248</v>
      </c>
      <c r="BT49" t="s">
        <v>249</v>
      </c>
      <c r="BU49" t="s">
        <v>250</v>
      </c>
      <c r="BV49" t="s">
        <v>251</v>
      </c>
      <c r="BW49" t="s">
        <v>252</v>
      </c>
      <c r="BX49" t="s">
        <v>253</v>
      </c>
      <c r="BY49" t="s">
        <v>254</v>
      </c>
      <c r="BZ49" t="s">
        <v>255</v>
      </c>
      <c r="CA49" t="s">
        <v>256</v>
      </c>
      <c r="CB49" t="s">
        <v>257</v>
      </c>
      <c r="CC49" t="s">
        <v>258</v>
      </c>
      <c r="CD49" t="s">
        <v>259</v>
      </c>
      <c r="CE49" t="s">
        <v>260</v>
      </c>
      <c r="CF49" t="s">
        <v>261</v>
      </c>
      <c r="CG49" t="s">
        <v>262</v>
      </c>
      <c r="CH49" t="s">
        <v>263</v>
      </c>
      <c r="CI49" t="s">
        <v>264</v>
      </c>
      <c r="CJ49" t="s">
        <v>265</v>
      </c>
      <c r="CK49" t="s">
        <v>266</v>
      </c>
      <c r="CL49" t="s">
        <v>267</v>
      </c>
      <c r="CM49" t="s">
        <v>268</v>
      </c>
    </row>
    <row r="50" spans="1:91" x14ac:dyDescent="0.25">
      <c r="A50" t="s">
        <v>269</v>
      </c>
      <c r="B50" t="s">
        <v>270</v>
      </c>
      <c r="C50" t="s">
        <v>271</v>
      </c>
      <c r="D50" t="s">
        <v>272</v>
      </c>
      <c r="E50" t="s">
        <v>273</v>
      </c>
      <c r="F50" t="s">
        <v>274</v>
      </c>
      <c r="G50" t="s">
        <v>275</v>
      </c>
      <c r="H50" t="s">
        <v>276</v>
      </c>
      <c r="I50" t="s">
        <v>277</v>
      </c>
      <c r="J50" t="s">
        <v>278</v>
      </c>
      <c r="K50" t="s">
        <v>279</v>
      </c>
      <c r="N50" t="s">
        <v>280</v>
      </c>
      <c r="O50" t="s">
        <v>281</v>
      </c>
      <c r="P50" t="s">
        <v>282</v>
      </c>
      <c r="R50" t="s">
        <v>283</v>
      </c>
      <c r="T50" t="s">
        <v>284</v>
      </c>
      <c r="W50" t="s">
        <v>285</v>
      </c>
      <c r="Z50" t="s">
        <v>286</v>
      </c>
      <c r="AB50" t="s">
        <v>287</v>
      </c>
      <c r="AC50" t="s">
        <v>288</v>
      </c>
      <c r="AD50" t="s">
        <v>289</v>
      </c>
      <c r="AE50" t="s">
        <v>290</v>
      </c>
      <c r="AF50" t="s">
        <v>291</v>
      </c>
      <c r="AG50" t="s">
        <v>292</v>
      </c>
      <c r="AH50" t="s">
        <v>293</v>
      </c>
      <c r="AI50" t="s">
        <v>294</v>
      </c>
      <c r="AJ50" t="s">
        <v>295</v>
      </c>
      <c r="AL50" t="s">
        <v>296</v>
      </c>
      <c r="AM50" t="s">
        <v>297</v>
      </c>
      <c r="AN50" t="s">
        <v>298</v>
      </c>
      <c r="AQ50" t="s">
        <v>299</v>
      </c>
      <c r="AR50" t="s">
        <v>300</v>
      </c>
      <c r="AS50" t="s">
        <v>301</v>
      </c>
      <c r="AT50" t="s">
        <v>302</v>
      </c>
      <c r="AU50" t="s">
        <v>303</v>
      </c>
      <c r="AV50" t="s">
        <v>304</v>
      </c>
      <c r="AW50" t="s">
        <v>305</v>
      </c>
      <c r="AY50" t="s">
        <v>306</v>
      </c>
      <c r="AZ50" t="s">
        <v>307</v>
      </c>
      <c r="BA50" t="s">
        <v>308</v>
      </c>
      <c r="BB50" t="s">
        <v>309</v>
      </c>
      <c r="BC50" t="s">
        <v>310</v>
      </c>
      <c r="BD50" t="s">
        <v>311</v>
      </c>
      <c r="BF50" t="s">
        <v>312</v>
      </c>
      <c r="BH50" t="s">
        <v>313</v>
      </c>
      <c r="BI50" t="s">
        <v>314</v>
      </c>
      <c r="BK50" t="s">
        <v>315</v>
      </c>
      <c r="BL50" t="s">
        <v>316</v>
      </c>
      <c r="BN50" t="s">
        <v>317</v>
      </c>
      <c r="BO50" t="s">
        <v>318</v>
      </c>
      <c r="BP50" t="s">
        <v>319</v>
      </c>
      <c r="BQ50" t="s">
        <v>320</v>
      </c>
      <c r="BR50" t="s">
        <v>321</v>
      </c>
      <c r="BT50" t="s">
        <v>322</v>
      </c>
      <c r="BV50" t="s">
        <v>323</v>
      </c>
      <c r="BZ50" t="s">
        <v>324</v>
      </c>
      <c r="CC50" t="s">
        <v>325</v>
      </c>
      <c r="CD50" t="s">
        <v>326</v>
      </c>
      <c r="CF50" t="s">
        <v>327</v>
      </c>
      <c r="CG50" t="s">
        <v>328</v>
      </c>
      <c r="CH50" t="s">
        <v>329</v>
      </c>
      <c r="CI50" t="s">
        <v>330</v>
      </c>
      <c r="CJ50" t="s">
        <v>331</v>
      </c>
      <c r="CK50" t="s">
        <v>332</v>
      </c>
    </row>
    <row r="51" spans="1:91" x14ac:dyDescent="0.25">
      <c r="A51" t="s">
        <v>333</v>
      </c>
      <c r="B51" t="s">
        <v>334</v>
      </c>
      <c r="C51" t="s">
        <v>335</v>
      </c>
      <c r="F51" t="s">
        <v>336</v>
      </c>
      <c r="G51" t="s">
        <v>337</v>
      </c>
      <c r="H51" t="s">
        <v>338</v>
      </c>
      <c r="I51" t="s">
        <v>339</v>
      </c>
      <c r="J51" t="s">
        <v>340</v>
      </c>
      <c r="K51" t="s">
        <v>341</v>
      </c>
      <c r="O51" t="s">
        <v>342</v>
      </c>
      <c r="W51" t="s">
        <v>343</v>
      </c>
      <c r="Z51" t="s">
        <v>344</v>
      </c>
      <c r="AD51" t="s">
        <v>345</v>
      </c>
      <c r="AE51" t="s">
        <v>346</v>
      </c>
      <c r="AF51" t="s">
        <v>347</v>
      </c>
      <c r="AG51" t="s">
        <v>348</v>
      </c>
      <c r="AH51" t="s">
        <v>349</v>
      </c>
      <c r="AI51" t="s">
        <v>350</v>
      </c>
      <c r="AJ51" t="s">
        <v>351</v>
      </c>
      <c r="AL51" t="s">
        <v>352</v>
      </c>
      <c r="AM51" t="s">
        <v>353</v>
      </c>
      <c r="AQ51" t="s">
        <v>354</v>
      </c>
      <c r="AR51" t="s">
        <v>355</v>
      </c>
      <c r="AS51" t="s">
        <v>356</v>
      </c>
      <c r="AT51" t="s">
        <v>357</v>
      </c>
      <c r="AV51" t="s">
        <v>358</v>
      </c>
      <c r="AW51" t="s">
        <v>359</v>
      </c>
      <c r="AY51" t="s">
        <v>360</v>
      </c>
      <c r="BA51" t="s">
        <v>361</v>
      </c>
      <c r="BC51" t="s">
        <v>362</v>
      </c>
      <c r="BD51" t="s">
        <v>363</v>
      </c>
      <c r="BI51" t="s">
        <v>364</v>
      </c>
      <c r="BK51" t="s">
        <v>365</v>
      </c>
      <c r="BL51" t="s">
        <v>366</v>
      </c>
      <c r="BO51" t="s">
        <v>367</v>
      </c>
      <c r="BP51" t="s">
        <v>368</v>
      </c>
      <c r="BV51" t="s">
        <v>369</v>
      </c>
      <c r="CC51" t="s">
        <v>370</v>
      </c>
      <c r="CD51" t="s">
        <v>371</v>
      </c>
      <c r="CH51" t="s">
        <v>372</v>
      </c>
      <c r="CI51" t="s">
        <v>373</v>
      </c>
      <c r="CJ51" t="s">
        <v>374</v>
      </c>
      <c r="CK51" t="s">
        <v>375</v>
      </c>
    </row>
    <row r="52" spans="1:91" x14ac:dyDescent="0.25">
      <c r="A52" t="s">
        <v>376</v>
      </c>
      <c r="B52" t="s">
        <v>377</v>
      </c>
      <c r="C52" t="s">
        <v>378</v>
      </c>
      <c r="F52" t="s">
        <v>379</v>
      </c>
      <c r="G52" t="s">
        <v>380</v>
      </c>
      <c r="H52" t="s">
        <v>381</v>
      </c>
      <c r="J52" t="s">
        <v>382</v>
      </c>
      <c r="W52" t="s">
        <v>383</v>
      </c>
      <c r="Z52" t="s">
        <v>384</v>
      </c>
      <c r="AD52" t="s">
        <v>385</v>
      </c>
      <c r="AF52" t="s">
        <v>386</v>
      </c>
      <c r="AG52" t="s">
        <v>387</v>
      </c>
      <c r="AH52" t="s">
        <v>388</v>
      </c>
      <c r="AI52" t="s">
        <v>389</v>
      </c>
      <c r="AJ52" t="s">
        <v>390</v>
      </c>
      <c r="AL52" t="s">
        <v>391</v>
      </c>
      <c r="AQ52" t="s">
        <v>392</v>
      </c>
      <c r="AR52" t="s">
        <v>393</v>
      </c>
      <c r="AT52" t="s">
        <v>394</v>
      </c>
      <c r="AW52" t="s">
        <v>395</v>
      </c>
      <c r="AY52" t="s">
        <v>396</v>
      </c>
      <c r="BD52" t="s">
        <v>397</v>
      </c>
      <c r="BI52" t="s">
        <v>398</v>
      </c>
      <c r="BL52" t="s">
        <v>399</v>
      </c>
      <c r="BO52" t="s">
        <v>400</v>
      </c>
      <c r="BP52" t="s">
        <v>401</v>
      </c>
      <c r="CC52" t="s">
        <v>402</v>
      </c>
      <c r="CD52" t="s">
        <v>403</v>
      </c>
      <c r="CH52" t="s">
        <v>404</v>
      </c>
      <c r="CI52" t="s">
        <v>405</v>
      </c>
    </row>
    <row r="53" spans="1:91" x14ac:dyDescent="0.25">
      <c r="A53" t="s">
        <v>406</v>
      </c>
      <c r="B53" t="s">
        <v>407</v>
      </c>
      <c r="C53" t="s">
        <v>408</v>
      </c>
      <c r="F53" t="s">
        <v>409</v>
      </c>
      <c r="G53" t="s">
        <v>410</v>
      </c>
      <c r="Z53" t="s">
        <v>411</v>
      </c>
      <c r="AD53" t="s">
        <v>412</v>
      </c>
      <c r="AF53" t="s">
        <v>413</v>
      </c>
      <c r="AG53" t="s">
        <v>414</v>
      </c>
      <c r="AH53" t="s">
        <v>415</v>
      </c>
      <c r="AI53" t="s">
        <v>416</v>
      </c>
      <c r="AQ53" t="s">
        <v>417</v>
      </c>
      <c r="AR53" t="s">
        <v>418</v>
      </c>
      <c r="AT53" t="s">
        <v>419</v>
      </c>
      <c r="AY53" t="s">
        <v>420</v>
      </c>
      <c r="BD53" t="s">
        <v>421</v>
      </c>
      <c r="BL53" t="s">
        <v>422</v>
      </c>
      <c r="BO53" t="s">
        <v>423</v>
      </c>
      <c r="BP53" t="s">
        <v>424</v>
      </c>
      <c r="CH53" t="s">
        <v>425</v>
      </c>
      <c r="CI53" t="s">
        <v>426</v>
      </c>
    </row>
    <row r="54" spans="1:91" x14ac:dyDescent="0.25">
      <c r="A54" t="s">
        <v>427</v>
      </c>
      <c r="B54" t="s">
        <v>428</v>
      </c>
      <c r="F54" t="s">
        <v>429</v>
      </c>
      <c r="G54" t="s">
        <v>430</v>
      </c>
      <c r="Z54" t="s">
        <v>431</v>
      </c>
      <c r="AD54" t="s">
        <v>432</v>
      </c>
      <c r="AF54" t="s">
        <v>433</v>
      </c>
      <c r="AG54" t="s">
        <v>434</v>
      </c>
      <c r="AH54" t="s">
        <v>435</v>
      </c>
      <c r="AI54" t="s">
        <v>436</v>
      </c>
      <c r="AQ54" t="s">
        <v>437</v>
      </c>
      <c r="AR54" t="s">
        <v>438</v>
      </c>
      <c r="AT54" t="s">
        <v>439</v>
      </c>
      <c r="BD54" t="s">
        <v>440</v>
      </c>
      <c r="CH54" t="s">
        <v>441</v>
      </c>
      <c r="CI54" t="s">
        <v>442</v>
      </c>
    </row>
    <row r="55" spans="1:91" x14ac:dyDescent="0.25">
      <c r="A55" t="s">
        <v>443</v>
      </c>
      <c r="B55" t="s">
        <v>444</v>
      </c>
      <c r="G55" t="s">
        <v>445</v>
      </c>
      <c r="Z55" t="s">
        <v>446</v>
      </c>
      <c r="AF55" t="s">
        <v>447</v>
      </c>
      <c r="AG55" t="s">
        <v>448</v>
      </c>
      <c r="AH55" t="s">
        <v>449</v>
      </c>
      <c r="AI55" t="s">
        <v>450</v>
      </c>
      <c r="AQ55" t="s">
        <v>451</v>
      </c>
      <c r="AR55" t="s">
        <v>452</v>
      </c>
      <c r="AT55" t="s">
        <v>453</v>
      </c>
      <c r="BD55" t="s">
        <v>454</v>
      </c>
      <c r="CH55" t="s">
        <v>455</v>
      </c>
      <c r="CI55" t="s">
        <v>456</v>
      </c>
    </row>
    <row r="56" spans="1:91" x14ac:dyDescent="0.25">
      <c r="A56" t="s">
        <v>457</v>
      </c>
      <c r="B56" t="s">
        <v>458</v>
      </c>
      <c r="G56" t="s">
        <v>459</v>
      </c>
      <c r="Z56" t="s">
        <v>460</v>
      </c>
      <c r="AF56" t="s">
        <v>461</v>
      </c>
      <c r="AG56" t="s">
        <v>462</v>
      </c>
      <c r="AH56" t="s">
        <v>463</v>
      </c>
      <c r="AI56" t="s">
        <v>464</v>
      </c>
      <c r="AQ56" t="s">
        <v>465</v>
      </c>
      <c r="AR56" t="s">
        <v>466</v>
      </c>
      <c r="AT56" t="s">
        <v>467</v>
      </c>
      <c r="BD56" t="s">
        <v>468</v>
      </c>
      <c r="CH56" t="s">
        <v>469</v>
      </c>
      <c r="CI56" t="s">
        <v>470</v>
      </c>
    </row>
    <row r="57" spans="1:91" x14ac:dyDescent="0.25">
      <c r="A57" t="s">
        <v>471</v>
      </c>
      <c r="B57" t="s">
        <v>472</v>
      </c>
      <c r="G57" t="s">
        <v>473</v>
      </c>
      <c r="Z57" t="s">
        <v>474</v>
      </c>
      <c r="AF57" t="s">
        <v>475</v>
      </c>
      <c r="AG57" t="s">
        <v>476</v>
      </c>
      <c r="AH57" t="s">
        <v>477</v>
      </c>
      <c r="AI57" t="s">
        <v>478</v>
      </c>
      <c r="AQ57" t="s">
        <v>479</v>
      </c>
      <c r="AR57" t="s">
        <v>480</v>
      </c>
      <c r="AT57" t="s">
        <v>481</v>
      </c>
      <c r="BD57" t="s">
        <v>482</v>
      </c>
      <c r="CH57" t="s">
        <v>483</v>
      </c>
      <c r="CI57" t="s">
        <v>484</v>
      </c>
    </row>
    <row r="58" spans="1:91" x14ac:dyDescent="0.25">
      <c r="A58" t="s">
        <v>485</v>
      </c>
      <c r="B58" t="s">
        <v>486</v>
      </c>
      <c r="G58" t="s">
        <v>487</v>
      </c>
      <c r="AF58" t="s">
        <v>488</v>
      </c>
      <c r="AG58" t="s">
        <v>489</v>
      </c>
      <c r="AH58" t="s">
        <v>490</v>
      </c>
      <c r="AI58" t="s">
        <v>491</v>
      </c>
      <c r="AQ58" t="s">
        <v>492</v>
      </c>
      <c r="AR58" t="s">
        <v>493</v>
      </c>
      <c r="AT58" t="s">
        <v>494</v>
      </c>
      <c r="BD58" t="s">
        <v>495</v>
      </c>
      <c r="CH58" t="s">
        <v>496</v>
      </c>
      <c r="CI58" t="s">
        <v>497</v>
      </c>
    </row>
    <row r="59" spans="1:91" x14ac:dyDescent="0.25">
      <c r="A59" t="s">
        <v>498</v>
      </c>
      <c r="B59" t="s">
        <v>499</v>
      </c>
      <c r="AF59" t="s">
        <v>500</v>
      </c>
      <c r="AG59" t="s">
        <v>501</v>
      </c>
      <c r="AH59" t="s">
        <v>502</v>
      </c>
      <c r="AI59" t="s">
        <v>503</v>
      </c>
      <c r="AR59" t="s">
        <v>504</v>
      </c>
      <c r="AT59" t="s">
        <v>505</v>
      </c>
      <c r="BD59" t="s">
        <v>506</v>
      </c>
      <c r="CH59" t="s">
        <v>507</v>
      </c>
      <c r="CI59" t="s">
        <v>508</v>
      </c>
    </row>
    <row r="60" spans="1:91" x14ac:dyDescent="0.25">
      <c r="A60" t="s">
        <v>509</v>
      </c>
      <c r="B60" t="s">
        <v>510</v>
      </c>
      <c r="AF60" t="s">
        <v>511</v>
      </c>
      <c r="AG60" t="s">
        <v>512</v>
      </c>
      <c r="AH60" t="s">
        <v>513</v>
      </c>
      <c r="AI60" t="s">
        <v>514</v>
      </c>
      <c r="AT60" t="s">
        <v>515</v>
      </c>
      <c r="CH60" t="s">
        <v>516</v>
      </c>
      <c r="CI60" t="s">
        <v>517</v>
      </c>
    </row>
    <row r="61" spans="1:91" x14ac:dyDescent="0.25">
      <c r="A61" t="s">
        <v>518</v>
      </c>
      <c r="B61" t="s">
        <v>519</v>
      </c>
      <c r="AF61" t="s">
        <v>520</v>
      </c>
      <c r="AG61" t="s">
        <v>521</v>
      </c>
      <c r="AH61" t="s">
        <v>522</v>
      </c>
      <c r="AI61" t="s">
        <v>523</v>
      </c>
      <c r="AT61" t="s">
        <v>524</v>
      </c>
      <c r="CH61" t="s">
        <v>525</v>
      </c>
      <c r="CI61" t="s">
        <v>526</v>
      </c>
    </row>
    <row r="62" spans="1:91" x14ac:dyDescent="0.25">
      <c r="A62" t="s">
        <v>527</v>
      </c>
      <c r="B62" t="s">
        <v>528</v>
      </c>
      <c r="AF62" t="s">
        <v>529</v>
      </c>
      <c r="AG62" t="s">
        <v>530</v>
      </c>
      <c r="AH62" t="s">
        <v>531</v>
      </c>
      <c r="AI62" t="s">
        <v>532</v>
      </c>
      <c r="AT62" t="s">
        <v>533</v>
      </c>
      <c r="CI62" t="s">
        <v>534</v>
      </c>
    </row>
    <row r="63" spans="1:91" x14ac:dyDescent="0.25">
      <c r="A63" t="s">
        <v>535</v>
      </c>
      <c r="B63" t="s">
        <v>536</v>
      </c>
      <c r="AF63" t="s">
        <v>537</v>
      </c>
      <c r="AG63" t="s">
        <v>538</v>
      </c>
      <c r="AH63" t="s">
        <v>539</v>
      </c>
      <c r="AT63" t="s">
        <v>540</v>
      </c>
      <c r="CI63" t="s">
        <v>541</v>
      </c>
    </row>
    <row r="64" spans="1:91" x14ac:dyDescent="0.25">
      <c r="A64" t="s">
        <v>542</v>
      </c>
      <c r="B64" t="s">
        <v>543</v>
      </c>
      <c r="AF64" t="s">
        <v>544</v>
      </c>
      <c r="AG64" t="s">
        <v>545</v>
      </c>
      <c r="AH64" t="s">
        <v>546</v>
      </c>
    </row>
    <row r="65" spans="1:34" x14ac:dyDescent="0.25">
      <c r="A65" t="s">
        <v>547</v>
      </c>
      <c r="B65" t="s">
        <v>548</v>
      </c>
      <c r="AF65" t="s">
        <v>549</v>
      </c>
      <c r="AG65" t="s">
        <v>550</v>
      </c>
      <c r="AH65" t="s">
        <v>551</v>
      </c>
    </row>
    <row r="66" spans="1:34" x14ac:dyDescent="0.25">
      <c r="A66" t="s">
        <v>552</v>
      </c>
      <c r="B66" t="s">
        <v>553</v>
      </c>
      <c r="AF66" t="s">
        <v>554</v>
      </c>
      <c r="AG66" t="s">
        <v>555</v>
      </c>
      <c r="AH66" t="s">
        <v>556</v>
      </c>
    </row>
    <row r="67" spans="1:34" x14ac:dyDescent="0.25">
      <c r="A67" t="s">
        <v>557</v>
      </c>
      <c r="B67" t="s">
        <v>558</v>
      </c>
      <c r="AF67" t="s">
        <v>559</v>
      </c>
      <c r="AG67" t="s">
        <v>560</v>
      </c>
      <c r="AH67" t="s">
        <v>561</v>
      </c>
    </row>
    <row r="68" spans="1:34" x14ac:dyDescent="0.25">
      <c r="A68" t="s">
        <v>562</v>
      </c>
      <c r="B68" t="s">
        <v>563</v>
      </c>
      <c r="AF68" t="s">
        <v>564</v>
      </c>
      <c r="AG68" t="s">
        <v>565</v>
      </c>
      <c r="AH68" t="s">
        <v>566</v>
      </c>
    </row>
    <row r="69" spans="1:34" x14ac:dyDescent="0.25">
      <c r="A69" t="s">
        <v>567</v>
      </c>
      <c r="AF69" t="s">
        <v>568</v>
      </c>
      <c r="AG69" t="s">
        <v>569</v>
      </c>
      <c r="AH69" t="s">
        <v>570</v>
      </c>
    </row>
    <row r="70" spans="1:34" x14ac:dyDescent="0.25">
      <c r="A70" t="s">
        <v>571</v>
      </c>
      <c r="AF70" t="s">
        <v>572</v>
      </c>
      <c r="AG70" t="s">
        <v>573</v>
      </c>
      <c r="AH70" t="s">
        <v>574</v>
      </c>
    </row>
    <row r="71" spans="1:34" x14ac:dyDescent="0.25">
      <c r="AF71" t="s">
        <v>575</v>
      </c>
      <c r="AG71" t="s">
        <v>576</v>
      </c>
      <c r="AH71" t="s">
        <v>577</v>
      </c>
    </row>
    <row r="72" spans="1:34" x14ac:dyDescent="0.25">
      <c r="AF72" t="s">
        <v>529</v>
      </c>
      <c r="AG72" t="s">
        <v>578</v>
      </c>
      <c r="AH72" t="s">
        <v>579</v>
      </c>
    </row>
    <row r="73" spans="1:34" x14ac:dyDescent="0.25">
      <c r="AF73" t="s">
        <v>580</v>
      </c>
      <c r="AG73" t="s">
        <v>581</v>
      </c>
      <c r="AH73" t="s">
        <v>582</v>
      </c>
    </row>
    <row r="74" spans="1:34" x14ac:dyDescent="0.25">
      <c r="AF74" t="s">
        <v>583</v>
      </c>
      <c r="AG74" t="s">
        <v>584</v>
      </c>
      <c r="AH74" t="s">
        <v>585</v>
      </c>
    </row>
    <row r="75" spans="1:34" x14ac:dyDescent="0.25">
      <c r="AF75" t="s">
        <v>586</v>
      </c>
      <c r="AG75" t="s">
        <v>587</v>
      </c>
      <c r="AH75" t="s">
        <v>588</v>
      </c>
    </row>
    <row r="76" spans="1:34" x14ac:dyDescent="0.25">
      <c r="AG76" t="s">
        <v>589</v>
      </c>
      <c r="AH76" t="s">
        <v>590</v>
      </c>
    </row>
    <row r="77" spans="1:34" x14ac:dyDescent="0.25">
      <c r="AG77" t="s">
        <v>591</v>
      </c>
      <c r="AH77" t="s">
        <v>592</v>
      </c>
    </row>
    <row r="78" spans="1:34" x14ac:dyDescent="0.25">
      <c r="AG78" t="s">
        <v>593</v>
      </c>
      <c r="AH78" t="s">
        <v>594</v>
      </c>
    </row>
    <row r="79" spans="1:34" x14ac:dyDescent="0.25">
      <c r="AG79" t="s">
        <v>595</v>
      </c>
      <c r="AH79" t="s">
        <v>596</v>
      </c>
    </row>
    <row r="80" spans="1:34" x14ac:dyDescent="0.25">
      <c r="AG80" t="s">
        <v>597</v>
      </c>
      <c r="AH80" t="s">
        <v>598</v>
      </c>
    </row>
    <row r="81" spans="1:33" x14ac:dyDescent="0.25">
      <c r="AG81" t="s">
        <v>599</v>
      </c>
    </row>
    <row r="82" spans="1:33" x14ac:dyDescent="0.25">
      <c r="AG82" t="s">
        <v>600</v>
      </c>
    </row>
    <row r="83" spans="1:33" x14ac:dyDescent="0.25">
      <c r="AG83" t="s">
        <v>601</v>
      </c>
    </row>
    <row r="84" spans="1:33" x14ac:dyDescent="0.25">
      <c r="AG84" t="s">
        <v>602</v>
      </c>
    </row>
    <row r="85" spans="1:33" x14ac:dyDescent="0.25">
      <c r="AG85" t="s">
        <v>603</v>
      </c>
    </row>
    <row r="86" spans="1:33" s="187" customFormat="1" x14ac:dyDescent="0.25">
      <c r="A86" s="187" t="s">
        <v>1971</v>
      </c>
    </row>
    <row r="87" spans="1:33" x14ac:dyDescent="0.25">
      <c r="A87" t="s">
        <v>866</v>
      </c>
      <c r="B87" t="s">
        <v>867</v>
      </c>
      <c r="C87" t="s">
        <v>868</v>
      </c>
      <c r="D87" t="s">
        <v>869</v>
      </c>
    </row>
    <row r="88" spans="1:33" x14ac:dyDescent="0.25">
      <c r="A88" t="s">
        <v>1978</v>
      </c>
      <c r="B88">
        <v>47917626</v>
      </c>
      <c r="C88" t="s">
        <v>870</v>
      </c>
      <c r="D88" t="s">
        <v>871</v>
      </c>
      <c r="I88" t="s">
        <v>1978</v>
      </c>
      <c r="J88" t="s">
        <v>2131</v>
      </c>
    </row>
    <row r="89" spans="1:33" x14ac:dyDescent="0.25">
      <c r="A89" t="s">
        <v>1979</v>
      </c>
      <c r="B89">
        <v>928974</v>
      </c>
      <c r="C89" t="s">
        <v>872</v>
      </c>
      <c r="D89" t="s">
        <v>873</v>
      </c>
      <c r="I89" t="s">
        <v>1979</v>
      </c>
    </row>
    <row r="90" spans="1:33" x14ac:dyDescent="0.25">
      <c r="A90" t="s">
        <v>1980</v>
      </c>
      <c r="B90">
        <v>1227755.3759999999</v>
      </c>
      <c r="C90" t="s">
        <v>874</v>
      </c>
      <c r="D90" t="s">
        <v>875</v>
      </c>
      <c r="I90" t="s">
        <v>1980</v>
      </c>
    </row>
    <row r="91" spans="1:33" x14ac:dyDescent="0.25">
      <c r="A91" t="s">
        <v>1981</v>
      </c>
      <c r="B91">
        <v>4193504.7</v>
      </c>
      <c r="C91" t="s">
        <v>876</v>
      </c>
      <c r="D91" t="s">
        <v>877</v>
      </c>
      <c r="I91" t="s">
        <v>1981</v>
      </c>
    </row>
    <row r="92" spans="1:33" x14ac:dyDescent="0.25">
      <c r="A92" t="s">
        <v>1982</v>
      </c>
      <c r="B92">
        <v>20100003.600000001</v>
      </c>
      <c r="C92" t="s">
        <v>878</v>
      </c>
      <c r="D92" t="s">
        <v>879</v>
      </c>
      <c r="I92" t="s">
        <v>1982</v>
      </c>
    </row>
    <row r="93" spans="1:33" x14ac:dyDescent="0.25">
      <c r="A93" t="s">
        <v>1983</v>
      </c>
      <c r="B93">
        <v>25813270.440000001</v>
      </c>
      <c r="C93" t="s">
        <v>11</v>
      </c>
      <c r="D93" t="s">
        <v>877</v>
      </c>
      <c r="I93" t="s">
        <v>1983</v>
      </c>
    </row>
    <row r="94" spans="1:33" x14ac:dyDescent="0.25">
      <c r="A94" t="s">
        <v>1984</v>
      </c>
      <c r="B94">
        <v>4200002.4000000004</v>
      </c>
      <c r="C94" t="s">
        <v>880</v>
      </c>
      <c r="D94" t="s">
        <v>881</v>
      </c>
      <c r="I94" t="s">
        <v>1984</v>
      </c>
    </row>
    <row r="95" spans="1:33" x14ac:dyDescent="0.25">
      <c r="A95" t="s">
        <v>1985</v>
      </c>
      <c r="B95">
        <v>45240001.200000003</v>
      </c>
      <c r="C95" t="s">
        <v>882</v>
      </c>
      <c r="D95" t="s">
        <v>877</v>
      </c>
      <c r="I95" t="s">
        <v>1985</v>
      </c>
    </row>
    <row r="96" spans="1:33" x14ac:dyDescent="0.25">
      <c r="A96" t="s">
        <v>1986</v>
      </c>
      <c r="B96">
        <v>185176125.59999999</v>
      </c>
      <c r="C96" t="s">
        <v>883</v>
      </c>
      <c r="D96" t="s">
        <v>877</v>
      </c>
      <c r="I96" t="s">
        <v>1986</v>
      </c>
    </row>
    <row r="97" spans="1:9" x14ac:dyDescent="0.25">
      <c r="A97" t="s">
        <v>1987</v>
      </c>
      <c r="B97">
        <v>7742401.2000000002</v>
      </c>
      <c r="C97" t="s">
        <v>884</v>
      </c>
      <c r="D97" t="s">
        <v>885</v>
      </c>
      <c r="I97" t="s">
        <v>1987</v>
      </c>
    </row>
    <row r="98" spans="1:9" x14ac:dyDescent="0.25">
      <c r="A98" t="s">
        <v>1988</v>
      </c>
      <c r="B98">
        <v>9599401.1999999993</v>
      </c>
      <c r="C98" t="s">
        <v>886</v>
      </c>
      <c r="D98" t="s">
        <v>877</v>
      </c>
      <c r="I98" t="s">
        <v>1988</v>
      </c>
    </row>
    <row r="99" spans="1:9" x14ac:dyDescent="0.25">
      <c r="A99" t="s">
        <v>1989</v>
      </c>
      <c r="B99">
        <v>152546950.40000001</v>
      </c>
      <c r="C99" t="s">
        <v>887</v>
      </c>
      <c r="D99" t="s">
        <v>877</v>
      </c>
      <c r="I99" t="s">
        <v>1989</v>
      </c>
    </row>
    <row r="100" spans="1:9" x14ac:dyDescent="0.25">
      <c r="A100" t="s">
        <v>1990</v>
      </c>
      <c r="B100">
        <v>9706367.7899999991</v>
      </c>
      <c r="C100" t="s">
        <v>888</v>
      </c>
      <c r="D100" t="s">
        <v>877</v>
      </c>
      <c r="I100" t="s">
        <v>1990</v>
      </c>
    </row>
    <row r="101" spans="1:9" x14ac:dyDescent="0.25">
      <c r="A101" t="s">
        <v>1991</v>
      </c>
      <c r="B101">
        <v>39600003.600000001</v>
      </c>
      <c r="C101" t="s">
        <v>889</v>
      </c>
      <c r="D101" t="s">
        <v>890</v>
      </c>
      <c r="I101" t="s">
        <v>1991</v>
      </c>
    </row>
    <row r="102" spans="1:9" x14ac:dyDescent="0.25">
      <c r="A102" t="s">
        <v>1992</v>
      </c>
      <c r="B102">
        <v>11280002.4</v>
      </c>
      <c r="C102" t="s">
        <v>891</v>
      </c>
      <c r="D102" t="s">
        <v>877</v>
      </c>
      <c r="I102" t="s">
        <v>1992</v>
      </c>
    </row>
    <row r="103" spans="1:9" x14ac:dyDescent="0.25">
      <c r="A103" t="s">
        <v>1993</v>
      </c>
      <c r="B103">
        <v>13059205.199999999</v>
      </c>
      <c r="C103" t="s">
        <v>892</v>
      </c>
      <c r="D103" t="s">
        <v>893</v>
      </c>
      <c r="I103" t="s">
        <v>1993</v>
      </c>
    </row>
    <row r="104" spans="1:9" x14ac:dyDescent="0.25">
      <c r="A104" t="s">
        <v>1994</v>
      </c>
      <c r="B104">
        <v>5986818.5</v>
      </c>
      <c r="C104" t="s">
        <v>894</v>
      </c>
      <c r="D104" t="s">
        <v>895</v>
      </c>
      <c r="I104" t="s">
        <v>1994</v>
      </c>
    </row>
    <row r="105" spans="1:9" x14ac:dyDescent="0.25">
      <c r="A105" t="s">
        <v>1995</v>
      </c>
      <c r="B105">
        <v>3137481.9</v>
      </c>
      <c r="C105" t="s">
        <v>896</v>
      </c>
      <c r="D105" t="s">
        <v>897</v>
      </c>
      <c r="I105" t="s">
        <v>1995</v>
      </c>
    </row>
    <row r="106" spans="1:9" x14ac:dyDescent="0.25">
      <c r="A106" t="s">
        <v>1996</v>
      </c>
      <c r="B106">
        <v>391820402.39999998</v>
      </c>
      <c r="C106" t="s">
        <v>898</v>
      </c>
      <c r="D106" t="s">
        <v>899</v>
      </c>
      <c r="I106" t="s">
        <v>1996</v>
      </c>
    </row>
    <row r="107" spans="1:9" x14ac:dyDescent="0.25">
      <c r="A107" t="s">
        <v>1997</v>
      </c>
      <c r="B107">
        <v>50839993.950000003</v>
      </c>
      <c r="C107" t="s">
        <v>900</v>
      </c>
      <c r="D107" t="s">
        <v>901</v>
      </c>
      <c r="I107" t="s">
        <v>1997</v>
      </c>
    </row>
    <row r="108" spans="1:9" x14ac:dyDescent="0.25">
      <c r="A108" t="s">
        <v>1998</v>
      </c>
      <c r="B108">
        <v>316786.15999999997</v>
      </c>
      <c r="C108" t="s">
        <v>902</v>
      </c>
      <c r="D108" t="s">
        <v>903</v>
      </c>
      <c r="I108" t="s">
        <v>1998</v>
      </c>
    </row>
    <row r="109" spans="1:9" x14ac:dyDescent="0.25">
      <c r="A109" t="s">
        <v>2133</v>
      </c>
      <c r="B109">
        <v>458320.63</v>
      </c>
      <c r="C109" t="s">
        <v>1649</v>
      </c>
      <c r="D109" t="s">
        <v>905</v>
      </c>
      <c r="I109" t="s">
        <v>1999</v>
      </c>
    </row>
    <row r="110" spans="1:9" x14ac:dyDescent="0.25">
      <c r="A110" t="s">
        <v>2000</v>
      </c>
      <c r="B110">
        <v>22683568.800000001</v>
      </c>
      <c r="C110" t="s">
        <v>906</v>
      </c>
      <c r="D110" t="s">
        <v>907</v>
      </c>
      <c r="I110" t="s">
        <v>2000</v>
      </c>
    </row>
    <row r="111" spans="1:9" x14ac:dyDescent="0.25">
      <c r="A111" t="s">
        <v>2001</v>
      </c>
      <c r="B111">
        <v>306587500</v>
      </c>
      <c r="C111" t="s">
        <v>908</v>
      </c>
      <c r="D111" t="s">
        <v>909</v>
      </c>
      <c r="I111" t="s">
        <v>2001</v>
      </c>
    </row>
    <row r="112" spans="1:9" x14ac:dyDescent="0.25">
      <c r="A112" t="s">
        <v>2002</v>
      </c>
      <c r="B112">
        <v>960661.2</v>
      </c>
      <c r="C112" t="s">
        <v>910</v>
      </c>
      <c r="D112" t="s">
        <v>911</v>
      </c>
      <c r="I112" t="s">
        <v>2002</v>
      </c>
    </row>
    <row r="113" spans="1:9" x14ac:dyDescent="0.25">
      <c r="A113" t="s">
        <v>2003</v>
      </c>
      <c r="B113">
        <v>533438085</v>
      </c>
      <c r="C113" t="s">
        <v>912</v>
      </c>
      <c r="D113" t="s">
        <v>913</v>
      </c>
      <c r="I113" t="s">
        <v>2003</v>
      </c>
    </row>
    <row r="114" spans="1:9" x14ac:dyDescent="0.25">
      <c r="A114" t="s">
        <v>2004</v>
      </c>
      <c r="B114">
        <v>2635758.6</v>
      </c>
      <c r="C114" t="s">
        <v>914</v>
      </c>
      <c r="D114" t="s">
        <v>915</v>
      </c>
      <c r="I114" t="s">
        <v>2004</v>
      </c>
    </row>
    <row r="115" spans="1:9" x14ac:dyDescent="0.25">
      <c r="A115" t="s">
        <v>2005</v>
      </c>
      <c r="B115">
        <v>411567.00900000002</v>
      </c>
      <c r="C115" t="s">
        <v>916</v>
      </c>
      <c r="D115" t="s">
        <v>917</v>
      </c>
      <c r="I115" t="s">
        <v>2005</v>
      </c>
    </row>
    <row r="116" spans="1:9" x14ac:dyDescent="0.25">
      <c r="A116" t="s">
        <v>2006</v>
      </c>
      <c r="B116">
        <v>229033624.40000001</v>
      </c>
      <c r="C116" t="s">
        <v>918</v>
      </c>
      <c r="D116" t="s">
        <v>919</v>
      </c>
      <c r="I116" t="s">
        <v>2006</v>
      </c>
    </row>
    <row r="117" spans="1:9" x14ac:dyDescent="0.25">
      <c r="A117" t="s">
        <v>2007</v>
      </c>
      <c r="B117">
        <v>7195998.5999999996</v>
      </c>
      <c r="C117" t="s">
        <v>920</v>
      </c>
      <c r="D117" t="s">
        <v>921</v>
      </c>
      <c r="I117" t="s">
        <v>2007</v>
      </c>
    </row>
    <row r="118" spans="1:9" x14ac:dyDescent="0.25">
      <c r="A118" t="s">
        <v>2008</v>
      </c>
      <c r="B118">
        <v>2951278.3339999998</v>
      </c>
      <c r="C118" t="s">
        <v>922</v>
      </c>
      <c r="D118" t="s">
        <v>923</v>
      </c>
      <c r="I118" t="s">
        <v>2008</v>
      </c>
    </row>
    <row r="119" spans="1:9" x14ac:dyDescent="0.25">
      <c r="A119" t="s">
        <v>2009</v>
      </c>
      <c r="B119">
        <v>24547499.350000001</v>
      </c>
      <c r="C119" t="s">
        <v>924</v>
      </c>
      <c r="D119" t="s">
        <v>925</v>
      </c>
      <c r="I119" t="s">
        <v>2009</v>
      </c>
    </row>
    <row r="120" spans="1:9" x14ac:dyDescent="0.25">
      <c r="A120" t="s">
        <v>2010</v>
      </c>
      <c r="B120">
        <v>69577.895000000004</v>
      </c>
      <c r="C120" t="s">
        <v>926</v>
      </c>
      <c r="D120" t="s">
        <v>927</v>
      </c>
      <c r="I120" t="s">
        <v>2010</v>
      </c>
    </row>
    <row r="121" spans="1:9" x14ac:dyDescent="0.25">
      <c r="A121" t="s">
        <v>2011</v>
      </c>
      <c r="B121">
        <v>1411358288</v>
      </c>
      <c r="C121" t="s">
        <v>928</v>
      </c>
      <c r="D121" t="s">
        <v>925</v>
      </c>
      <c r="I121" t="s">
        <v>2011</v>
      </c>
    </row>
    <row r="122" spans="1:9" x14ac:dyDescent="0.25">
      <c r="A122" t="s">
        <v>2012</v>
      </c>
      <c r="B122">
        <v>4276631.0590000004</v>
      </c>
      <c r="C122" t="s">
        <v>929</v>
      </c>
      <c r="D122" t="s">
        <v>930</v>
      </c>
      <c r="I122" t="s">
        <v>2012</v>
      </c>
    </row>
    <row r="123" spans="1:9" x14ac:dyDescent="0.25">
      <c r="A123" t="s">
        <v>2013</v>
      </c>
      <c r="B123">
        <v>120001.2</v>
      </c>
      <c r="C123" t="s">
        <v>931</v>
      </c>
      <c r="D123" t="s">
        <v>932</v>
      </c>
      <c r="I123" t="s">
        <v>2013</v>
      </c>
    </row>
    <row r="124" spans="1:9" x14ac:dyDescent="0.25">
      <c r="A124" t="s">
        <v>2014</v>
      </c>
      <c r="B124">
        <v>1020001.2</v>
      </c>
      <c r="C124" t="s">
        <v>933</v>
      </c>
      <c r="D124" t="s">
        <v>932</v>
      </c>
      <c r="I124" t="s">
        <v>2014</v>
      </c>
    </row>
    <row r="125" spans="1:9" x14ac:dyDescent="0.25">
      <c r="A125" t="s">
        <v>2015</v>
      </c>
      <c r="B125">
        <v>2269739004</v>
      </c>
      <c r="C125" t="s">
        <v>934</v>
      </c>
      <c r="D125" t="s">
        <v>935</v>
      </c>
      <c r="I125" t="s">
        <v>2015</v>
      </c>
    </row>
    <row r="126" spans="1:9" x14ac:dyDescent="0.25">
      <c r="A126" t="s">
        <v>2016</v>
      </c>
      <c r="B126">
        <v>5650707.1500000004</v>
      </c>
      <c r="C126" t="s">
        <v>936</v>
      </c>
      <c r="D126" t="s">
        <v>937</v>
      </c>
      <c r="I126" t="s">
        <v>2016</v>
      </c>
    </row>
    <row r="127" spans="1:9" x14ac:dyDescent="0.25">
      <c r="A127" t="s">
        <v>2017</v>
      </c>
      <c r="B127">
        <v>56776750</v>
      </c>
      <c r="C127" t="s">
        <v>938</v>
      </c>
      <c r="D127" t="s">
        <v>939</v>
      </c>
      <c r="I127" t="s">
        <v>2017</v>
      </c>
    </row>
    <row r="128" spans="1:9" x14ac:dyDescent="0.25">
      <c r="A128" t="s">
        <v>2018</v>
      </c>
      <c r="B128">
        <v>980001.4</v>
      </c>
      <c r="C128" t="s">
        <v>940</v>
      </c>
      <c r="D128" t="s">
        <v>941</v>
      </c>
      <c r="I128" t="s">
        <v>2018</v>
      </c>
    </row>
    <row r="129" spans="1:9" x14ac:dyDescent="0.25">
      <c r="A129" t="s">
        <v>2019</v>
      </c>
      <c r="B129">
        <v>1209813.71</v>
      </c>
      <c r="C129" t="s">
        <v>942</v>
      </c>
      <c r="D129" t="s">
        <v>943</v>
      </c>
      <c r="I129" t="s">
        <v>2019</v>
      </c>
    </row>
    <row r="130" spans="1:9" x14ac:dyDescent="0.25">
      <c r="A130" t="s">
        <v>2020</v>
      </c>
      <c r="B130">
        <v>64214874</v>
      </c>
      <c r="C130" t="s">
        <v>944</v>
      </c>
      <c r="D130" t="s">
        <v>939</v>
      </c>
      <c r="I130" t="s">
        <v>2020</v>
      </c>
    </row>
    <row r="131" spans="1:9" x14ac:dyDescent="0.25">
      <c r="A131" t="s">
        <v>2021</v>
      </c>
      <c r="B131">
        <v>472226693</v>
      </c>
      <c r="C131" t="s">
        <v>945</v>
      </c>
      <c r="D131" t="s">
        <v>946</v>
      </c>
      <c r="I131" t="s">
        <v>2021</v>
      </c>
    </row>
    <row r="132" spans="1:9" x14ac:dyDescent="0.25">
      <c r="A132" t="s">
        <v>2022</v>
      </c>
      <c r="B132">
        <v>1540002.8</v>
      </c>
      <c r="C132" t="s">
        <v>947</v>
      </c>
      <c r="D132" t="s">
        <v>948</v>
      </c>
      <c r="I132" t="s">
        <v>2022</v>
      </c>
    </row>
    <row r="133" spans="1:9" x14ac:dyDescent="0.25">
      <c r="A133" t="s">
        <v>2023</v>
      </c>
      <c r="B133">
        <v>2258901.12</v>
      </c>
      <c r="C133" t="s">
        <v>949</v>
      </c>
      <c r="D133" t="s">
        <v>950</v>
      </c>
      <c r="I133" t="s">
        <v>2023</v>
      </c>
    </row>
    <row r="134" spans="1:9" x14ac:dyDescent="0.25">
      <c r="A134" t="s">
        <v>2024</v>
      </c>
      <c r="B134">
        <v>3781265.35</v>
      </c>
      <c r="C134" t="s">
        <v>951</v>
      </c>
      <c r="D134" t="s">
        <v>952</v>
      </c>
      <c r="I134" t="s">
        <v>2024</v>
      </c>
    </row>
    <row r="135" spans="1:9" x14ac:dyDescent="0.25">
      <c r="A135" t="s">
        <v>2025</v>
      </c>
      <c r="B135">
        <v>13189434.5</v>
      </c>
      <c r="C135" t="s">
        <v>953</v>
      </c>
      <c r="D135" t="s">
        <v>954</v>
      </c>
      <c r="I135" t="s">
        <v>2025</v>
      </c>
    </row>
    <row r="136" spans="1:9" x14ac:dyDescent="0.25">
      <c r="A136" t="s">
        <v>2026</v>
      </c>
      <c r="B136">
        <v>7177739.2800000003</v>
      </c>
      <c r="C136" t="s">
        <v>955</v>
      </c>
      <c r="D136" t="s">
        <v>956</v>
      </c>
      <c r="I136" t="s">
        <v>2026</v>
      </c>
    </row>
    <row r="137" spans="1:9" x14ac:dyDescent="0.25">
      <c r="A137" t="s">
        <v>2027</v>
      </c>
      <c r="B137">
        <v>206012.4</v>
      </c>
      <c r="C137" t="s">
        <v>957</v>
      </c>
      <c r="D137" t="s">
        <v>958</v>
      </c>
      <c r="I137" t="s">
        <v>2027</v>
      </c>
    </row>
    <row r="138" spans="1:9" x14ac:dyDescent="0.25">
      <c r="A138" t="s">
        <v>2028</v>
      </c>
      <c r="B138">
        <v>2492206.71</v>
      </c>
      <c r="C138" t="s">
        <v>959</v>
      </c>
      <c r="D138" t="s">
        <v>960</v>
      </c>
      <c r="I138" t="s">
        <v>2028</v>
      </c>
    </row>
    <row r="139" spans="1:9" x14ac:dyDescent="0.25">
      <c r="A139" t="s">
        <v>2029</v>
      </c>
      <c r="B139">
        <v>408800002.80000001</v>
      </c>
      <c r="C139" t="s">
        <v>961</v>
      </c>
      <c r="D139" t="s">
        <v>962</v>
      </c>
      <c r="I139" t="s">
        <v>2029</v>
      </c>
    </row>
    <row r="140" spans="1:9" x14ac:dyDescent="0.25">
      <c r="A140" t="s">
        <v>2030</v>
      </c>
      <c r="B140">
        <v>12254423.58</v>
      </c>
      <c r="C140" t="s">
        <v>963</v>
      </c>
      <c r="D140" t="s">
        <v>964</v>
      </c>
      <c r="I140" t="s">
        <v>2030</v>
      </c>
    </row>
    <row r="141" spans="1:9" x14ac:dyDescent="0.25">
      <c r="A141" t="s">
        <v>2031</v>
      </c>
      <c r="B141">
        <v>8877242.5500000007</v>
      </c>
      <c r="C141" t="s">
        <v>965</v>
      </c>
      <c r="D141" t="s">
        <v>966</v>
      </c>
      <c r="I141" t="s">
        <v>2031</v>
      </c>
    </row>
    <row r="142" spans="1:9" x14ac:dyDescent="0.25">
      <c r="A142" t="s">
        <v>2032</v>
      </c>
      <c r="B142">
        <v>1284639088</v>
      </c>
      <c r="C142" t="s">
        <v>967</v>
      </c>
      <c r="D142" t="s">
        <v>968</v>
      </c>
      <c r="I142" t="s">
        <v>2032</v>
      </c>
    </row>
    <row r="143" spans="1:9" x14ac:dyDescent="0.25">
      <c r="A143" t="s">
        <v>2033</v>
      </c>
      <c r="B143">
        <v>159559060</v>
      </c>
      <c r="C143" t="s">
        <v>969</v>
      </c>
      <c r="D143" t="s">
        <v>970</v>
      </c>
      <c r="I143" t="s">
        <v>2033</v>
      </c>
    </row>
    <row r="144" spans="1:9" x14ac:dyDescent="0.25">
      <c r="A144" t="s">
        <v>2034</v>
      </c>
      <c r="B144">
        <v>1451666667</v>
      </c>
      <c r="C144" t="s">
        <v>971</v>
      </c>
      <c r="D144" t="s">
        <v>972</v>
      </c>
      <c r="I144" t="s">
        <v>2034</v>
      </c>
    </row>
    <row r="145" spans="1:9" x14ac:dyDescent="0.25">
      <c r="A145" t="s">
        <v>1977</v>
      </c>
      <c r="B145">
        <v>112000001.40000001</v>
      </c>
      <c r="C145" s="187" t="s">
        <v>973</v>
      </c>
      <c r="D145" s="187" t="s">
        <v>974</v>
      </c>
      <c r="E145" s="187"/>
      <c r="F145" s="187"/>
      <c r="G145" s="187" t="s">
        <v>1977</v>
      </c>
      <c r="I145" t="s">
        <v>1977</v>
      </c>
    </row>
    <row r="146" spans="1:9" x14ac:dyDescent="0.25">
      <c r="A146" t="s">
        <v>2035</v>
      </c>
      <c r="B146">
        <v>39941093.960000001</v>
      </c>
      <c r="C146" t="s">
        <v>887</v>
      </c>
      <c r="D146" t="s">
        <v>975</v>
      </c>
      <c r="I146" t="s">
        <v>2035</v>
      </c>
    </row>
    <row r="147" spans="1:9" x14ac:dyDescent="0.25">
      <c r="A147" t="s">
        <v>2036</v>
      </c>
      <c r="B147">
        <v>11242620</v>
      </c>
      <c r="C147" t="s">
        <v>883</v>
      </c>
      <c r="D147" t="s">
        <v>975</v>
      </c>
      <c r="I147" t="s">
        <v>2036</v>
      </c>
    </row>
    <row r="148" spans="1:9" x14ac:dyDescent="0.25">
      <c r="A148" t="s">
        <v>2037</v>
      </c>
      <c r="B148">
        <v>51123314.539999999</v>
      </c>
      <c r="C148" t="s">
        <v>887</v>
      </c>
      <c r="D148" t="s">
        <v>976</v>
      </c>
      <c r="I148" t="s">
        <v>2037</v>
      </c>
    </row>
    <row r="149" spans="1:9" x14ac:dyDescent="0.25">
      <c r="A149" t="s">
        <v>2038</v>
      </c>
      <c r="B149">
        <v>2580002.4</v>
      </c>
      <c r="C149" t="s">
        <v>889</v>
      </c>
      <c r="D149" t="s">
        <v>975</v>
      </c>
      <c r="I149" t="s">
        <v>2038</v>
      </c>
    </row>
    <row r="150" spans="1:9" x14ac:dyDescent="0.25">
      <c r="A150" t="s">
        <v>2039</v>
      </c>
      <c r="B150">
        <v>48000000</v>
      </c>
      <c r="C150" t="s">
        <v>912</v>
      </c>
      <c r="D150" t="s">
        <v>977</v>
      </c>
      <c r="I150" t="s">
        <v>2039</v>
      </c>
    </row>
    <row r="151" spans="1:9" x14ac:dyDescent="0.25">
      <c r="A151" t="s">
        <v>2040</v>
      </c>
      <c r="B151">
        <v>81729600</v>
      </c>
      <c r="C151" t="s">
        <v>882</v>
      </c>
      <c r="D151" t="s">
        <v>975</v>
      </c>
      <c r="I151" t="s">
        <v>2040</v>
      </c>
    </row>
    <row r="152" spans="1:9" x14ac:dyDescent="0.25">
      <c r="A152" t="s">
        <v>2041</v>
      </c>
      <c r="B152">
        <v>263867967.59999999</v>
      </c>
      <c r="C152" t="s">
        <v>883</v>
      </c>
      <c r="D152" t="s">
        <v>978</v>
      </c>
      <c r="I152" t="s">
        <v>2041</v>
      </c>
    </row>
    <row r="153" spans="1:9" x14ac:dyDescent="0.25">
      <c r="A153" t="s">
        <v>2042</v>
      </c>
      <c r="B153">
        <v>254506086.59999999</v>
      </c>
      <c r="C153" t="s">
        <v>887</v>
      </c>
      <c r="D153" t="s">
        <v>978</v>
      </c>
      <c r="I153" t="s">
        <v>2042</v>
      </c>
    </row>
    <row r="154" spans="1:9" x14ac:dyDescent="0.25">
      <c r="A154" t="s">
        <v>2043</v>
      </c>
      <c r="B154">
        <v>39629834</v>
      </c>
      <c r="C154" t="s">
        <v>889</v>
      </c>
      <c r="D154" t="s">
        <v>979</v>
      </c>
      <c r="I154" t="s">
        <v>2043</v>
      </c>
    </row>
    <row r="155" spans="1:9" x14ac:dyDescent="0.25">
      <c r="A155" t="s">
        <v>2044</v>
      </c>
      <c r="B155">
        <v>1200001.2</v>
      </c>
      <c r="C155" t="s">
        <v>891</v>
      </c>
      <c r="D155" t="s">
        <v>975</v>
      </c>
      <c r="I155" t="s">
        <v>2044</v>
      </c>
    </row>
    <row r="156" spans="1:9" x14ac:dyDescent="0.25">
      <c r="A156" t="s">
        <v>2045</v>
      </c>
      <c r="B156">
        <v>573900000</v>
      </c>
      <c r="C156" t="s">
        <v>912</v>
      </c>
      <c r="D156" t="s">
        <v>980</v>
      </c>
      <c r="I156" t="s">
        <v>2045</v>
      </c>
    </row>
    <row r="157" spans="1:9" x14ac:dyDescent="0.25">
      <c r="A157" t="s">
        <v>2046</v>
      </c>
      <c r="B157">
        <v>19866548.52</v>
      </c>
      <c r="C157" t="s">
        <v>11</v>
      </c>
      <c r="D157" t="s">
        <v>978</v>
      </c>
      <c r="I157" t="s">
        <v>2046</v>
      </c>
    </row>
    <row r="158" spans="1:9" x14ac:dyDescent="0.25">
      <c r="A158" t="s">
        <v>2047</v>
      </c>
      <c r="B158">
        <v>96832000</v>
      </c>
      <c r="C158" t="s">
        <v>882</v>
      </c>
      <c r="D158" t="s">
        <v>981</v>
      </c>
      <c r="I158" t="s">
        <v>2047</v>
      </c>
    </row>
    <row r="159" spans="1:9" x14ac:dyDescent="0.25">
      <c r="A159" t="s">
        <v>2048</v>
      </c>
      <c r="B159">
        <v>126000</v>
      </c>
      <c r="C159" t="s">
        <v>883</v>
      </c>
      <c r="D159" t="s">
        <v>982</v>
      </c>
      <c r="I159" t="s">
        <v>2048</v>
      </c>
    </row>
    <row r="160" spans="1:9" x14ac:dyDescent="0.25">
      <c r="A160" t="s">
        <v>2049</v>
      </c>
      <c r="B160">
        <v>50094392.649999999</v>
      </c>
      <c r="C160" t="s">
        <v>887</v>
      </c>
      <c r="D160" t="s">
        <v>982</v>
      </c>
      <c r="I160" t="s">
        <v>2049</v>
      </c>
    </row>
    <row r="161" spans="1:9" x14ac:dyDescent="0.25">
      <c r="A161" t="s">
        <v>2050</v>
      </c>
      <c r="B161">
        <v>10126563.6</v>
      </c>
      <c r="C161" t="s">
        <v>888</v>
      </c>
      <c r="D161" t="s">
        <v>983</v>
      </c>
      <c r="I161" t="s">
        <v>2050</v>
      </c>
    </row>
    <row r="162" spans="1:9" x14ac:dyDescent="0.25">
      <c r="A162" t="s">
        <v>2051</v>
      </c>
      <c r="B162">
        <v>720001.2</v>
      </c>
      <c r="C162" t="s">
        <v>889</v>
      </c>
      <c r="D162" t="s">
        <v>984</v>
      </c>
      <c r="I162" t="s">
        <v>2051</v>
      </c>
    </row>
    <row r="163" spans="1:9" x14ac:dyDescent="0.25">
      <c r="A163" t="s">
        <v>2052</v>
      </c>
      <c r="B163">
        <v>536802.46</v>
      </c>
      <c r="C163" t="s">
        <v>891</v>
      </c>
      <c r="D163" t="s">
        <v>982</v>
      </c>
      <c r="I163" t="s">
        <v>2052</v>
      </c>
    </row>
    <row r="164" spans="1:9" x14ac:dyDescent="0.25">
      <c r="A164" t="s">
        <v>2053</v>
      </c>
      <c r="B164">
        <v>105001.2</v>
      </c>
      <c r="C164" t="s">
        <v>912</v>
      </c>
      <c r="D164" t="s">
        <v>985</v>
      </c>
      <c r="I164" t="s">
        <v>2053</v>
      </c>
    </row>
    <row r="165" spans="1:9" x14ac:dyDescent="0.25">
      <c r="A165" t="s">
        <v>2054</v>
      </c>
      <c r="B165">
        <v>26423102</v>
      </c>
      <c r="C165" t="s">
        <v>878</v>
      </c>
      <c r="D165" t="s">
        <v>981</v>
      </c>
      <c r="I165" t="s">
        <v>2054</v>
      </c>
    </row>
    <row r="166" spans="1:9" x14ac:dyDescent="0.25">
      <c r="A166" t="s">
        <v>2055</v>
      </c>
      <c r="B166">
        <v>1199520</v>
      </c>
      <c r="C166" t="s">
        <v>11</v>
      </c>
      <c r="D166" t="s">
        <v>982</v>
      </c>
      <c r="I166" t="s">
        <v>2055</v>
      </c>
    </row>
    <row r="167" spans="1:9" x14ac:dyDescent="0.25">
      <c r="A167" t="s">
        <v>2056</v>
      </c>
      <c r="B167">
        <v>253579110</v>
      </c>
      <c r="C167" t="s">
        <v>882</v>
      </c>
      <c r="D167" t="s">
        <v>976</v>
      </c>
      <c r="I167" t="s">
        <v>2056</v>
      </c>
    </row>
    <row r="168" spans="1:9" x14ac:dyDescent="0.25">
      <c r="A168" t="s">
        <v>2057</v>
      </c>
      <c r="B168">
        <v>2544381</v>
      </c>
      <c r="C168" t="s">
        <v>883</v>
      </c>
      <c r="D168" t="s">
        <v>881</v>
      </c>
      <c r="I168" t="s">
        <v>2057</v>
      </c>
    </row>
    <row r="169" spans="1:9" x14ac:dyDescent="0.25">
      <c r="A169" t="s">
        <v>2058</v>
      </c>
      <c r="B169">
        <v>38981573.899999999</v>
      </c>
      <c r="C169" t="s">
        <v>886</v>
      </c>
      <c r="D169" t="s">
        <v>927</v>
      </c>
      <c r="I169" t="s">
        <v>2058</v>
      </c>
    </row>
    <row r="170" spans="1:9" x14ac:dyDescent="0.25">
      <c r="A170" t="s">
        <v>2059</v>
      </c>
      <c r="B170">
        <v>322181501.10000002</v>
      </c>
      <c r="C170" t="s">
        <v>887</v>
      </c>
      <c r="D170" t="s">
        <v>881</v>
      </c>
      <c r="I170" t="s">
        <v>2059</v>
      </c>
    </row>
    <row r="171" spans="1:9" x14ac:dyDescent="0.25">
      <c r="A171" t="s">
        <v>2060</v>
      </c>
      <c r="B171">
        <v>42500000</v>
      </c>
      <c r="C171" t="s">
        <v>888</v>
      </c>
      <c r="D171" t="s">
        <v>981</v>
      </c>
      <c r="I171" t="s">
        <v>2060</v>
      </c>
    </row>
    <row r="172" spans="1:9" x14ac:dyDescent="0.25">
      <c r="A172" t="s">
        <v>2061</v>
      </c>
      <c r="B172">
        <v>600001.19999999995</v>
      </c>
      <c r="C172" t="s">
        <v>889</v>
      </c>
      <c r="D172" t="s">
        <v>986</v>
      </c>
      <c r="I172" t="s">
        <v>2061</v>
      </c>
    </row>
    <row r="173" spans="1:9" x14ac:dyDescent="0.25">
      <c r="A173" t="s">
        <v>2062</v>
      </c>
      <c r="B173">
        <v>11331332.4</v>
      </c>
      <c r="C173" t="s">
        <v>891</v>
      </c>
      <c r="D173" t="s">
        <v>881</v>
      </c>
      <c r="I173" t="s">
        <v>2062</v>
      </c>
    </row>
    <row r="174" spans="1:9" x14ac:dyDescent="0.25">
      <c r="A174" t="s">
        <v>2063</v>
      </c>
      <c r="B174">
        <v>1740324.8589999999</v>
      </c>
      <c r="C174" t="s">
        <v>908</v>
      </c>
      <c r="D174" t="s">
        <v>927</v>
      </c>
      <c r="I174" t="s">
        <v>2063</v>
      </c>
    </row>
    <row r="175" spans="1:9" x14ac:dyDescent="0.25">
      <c r="A175" t="s">
        <v>2064</v>
      </c>
      <c r="B175">
        <v>460051621.5</v>
      </c>
      <c r="C175" t="s">
        <v>912</v>
      </c>
      <c r="D175" t="s">
        <v>987</v>
      </c>
      <c r="I175" t="s">
        <v>2064</v>
      </c>
    </row>
    <row r="176" spans="1:9" x14ac:dyDescent="0.25">
      <c r="A176" t="s">
        <v>2065</v>
      </c>
      <c r="B176">
        <v>2504696.0559999999</v>
      </c>
      <c r="C176" t="s">
        <v>929</v>
      </c>
      <c r="D176" t="s">
        <v>988</v>
      </c>
      <c r="I176" t="s">
        <v>2065</v>
      </c>
    </row>
    <row r="177" spans="1:9" x14ac:dyDescent="0.25">
      <c r="A177" t="s">
        <v>2066</v>
      </c>
      <c r="B177">
        <v>671300001.39999998</v>
      </c>
      <c r="C177" t="s">
        <v>973</v>
      </c>
      <c r="D177" t="s">
        <v>989</v>
      </c>
      <c r="I177" t="s">
        <v>2066</v>
      </c>
    </row>
    <row r="178" spans="1:9" x14ac:dyDescent="0.25">
      <c r="A178" t="s">
        <v>2067</v>
      </c>
      <c r="B178">
        <v>105692410</v>
      </c>
      <c r="C178" t="s">
        <v>878</v>
      </c>
      <c r="D178" t="s">
        <v>976</v>
      </c>
      <c r="I178" t="s">
        <v>2067</v>
      </c>
    </row>
    <row r="179" spans="1:9" x14ac:dyDescent="0.25">
      <c r="A179" t="s">
        <v>2068</v>
      </c>
      <c r="B179">
        <v>900003.6</v>
      </c>
      <c r="C179" t="s">
        <v>11</v>
      </c>
      <c r="D179" t="s">
        <v>881</v>
      </c>
      <c r="I179" t="s">
        <v>2068</v>
      </c>
    </row>
    <row r="180" spans="1:9" x14ac:dyDescent="0.25">
      <c r="A180" t="s">
        <v>2069</v>
      </c>
      <c r="B180">
        <v>9509231.5500000007</v>
      </c>
      <c r="C180" t="s">
        <v>882</v>
      </c>
      <c r="D180" t="s">
        <v>982</v>
      </c>
      <c r="I180" t="s">
        <v>2069</v>
      </c>
    </row>
    <row r="181" spans="1:9" x14ac:dyDescent="0.25">
      <c r="A181" t="s">
        <v>2070</v>
      </c>
      <c r="B181">
        <v>10555262</v>
      </c>
      <c r="C181" t="s">
        <v>883</v>
      </c>
      <c r="D181" t="s">
        <v>990</v>
      </c>
      <c r="I181" t="s">
        <v>2070</v>
      </c>
    </row>
    <row r="182" spans="1:9" x14ac:dyDescent="0.25">
      <c r="A182" t="s">
        <v>2071</v>
      </c>
      <c r="B182">
        <v>60003.6</v>
      </c>
      <c r="C182" t="s">
        <v>886</v>
      </c>
      <c r="D182" t="s">
        <v>881</v>
      </c>
      <c r="I182" t="s">
        <v>2071</v>
      </c>
    </row>
    <row r="183" spans="1:9" x14ac:dyDescent="0.25">
      <c r="A183" t="s">
        <v>2072</v>
      </c>
      <c r="B183">
        <v>65611189</v>
      </c>
      <c r="C183" t="s">
        <v>887</v>
      </c>
      <c r="D183" t="s">
        <v>990</v>
      </c>
      <c r="I183" t="s">
        <v>2072</v>
      </c>
    </row>
    <row r="184" spans="1:9" x14ac:dyDescent="0.25">
      <c r="A184" t="s">
        <v>2073</v>
      </c>
      <c r="B184">
        <v>2953347.52</v>
      </c>
      <c r="C184" t="s">
        <v>888</v>
      </c>
      <c r="D184" t="s">
        <v>881</v>
      </c>
      <c r="I184" t="s">
        <v>2073</v>
      </c>
    </row>
    <row r="185" spans="1:9" x14ac:dyDescent="0.25">
      <c r="A185" t="s">
        <v>2074</v>
      </c>
      <c r="B185">
        <v>78393264</v>
      </c>
      <c r="C185" t="s">
        <v>889</v>
      </c>
      <c r="D185" t="s">
        <v>981</v>
      </c>
      <c r="I185" t="s">
        <v>2074</v>
      </c>
    </row>
    <row r="186" spans="1:9" x14ac:dyDescent="0.25">
      <c r="A186" t="s">
        <v>2075</v>
      </c>
      <c r="B186">
        <v>110438940</v>
      </c>
      <c r="C186" t="s">
        <v>891</v>
      </c>
      <c r="D186" t="s">
        <v>990</v>
      </c>
      <c r="I186" t="s">
        <v>2075</v>
      </c>
    </row>
    <row r="187" spans="1:9" x14ac:dyDescent="0.25">
      <c r="A187" t="s">
        <v>2076</v>
      </c>
      <c r="B187">
        <v>913936466.39999998</v>
      </c>
      <c r="C187" t="s">
        <v>908</v>
      </c>
      <c r="D187" t="s">
        <v>991</v>
      </c>
      <c r="I187" t="s">
        <v>2076</v>
      </c>
    </row>
    <row r="188" spans="1:9" x14ac:dyDescent="0.25">
      <c r="A188" t="s">
        <v>2077</v>
      </c>
      <c r="B188">
        <v>264822206</v>
      </c>
      <c r="C188" t="s">
        <v>912</v>
      </c>
      <c r="D188" t="s">
        <v>992</v>
      </c>
      <c r="I188" t="s">
        <v>2077</v>
      </c>
    </row>
    <row r="189" spans="1:9" x14ac:dyDescent="0.25">
      <c r="A189" t="s">
        <v>2078</v>
      </c>
      <c r="B189">
        <v>2546940.2710000002</v>
      </c>
      <c r="C189" t="s">
        <v>929</v>
      </c>
      <c r="D189" t="s">
        <v>993</v>
      </c>
      <c r="I189" t="s">
        <v>2078</v>
      </c>
    </row>
    <row r="190" spans="1:9" x14ac:dyDescent="0.25">
      <c r="A190" t="s">
        <v>2079</v>
      </c>
      <c r="B190">
        <v>302120005.60000002</v>
      </c>
      <c r="C190" t="s">
        <v>973</v>
      </c>
      <c r="D190" t="s">
        <v>994</v>
      </c>
      <c r="I190" t="s">
        <v>2079</v>
      </c>
    </row>
    <row r="191" spans="1:9" x14ac:dyDescent="0.25">
      <c r="A191" t="s">
        <v>2080</v>
      </c>
      <c r="B191">
        <v>171601.2</v>
      </c>
      <c r="C191" t="s">
        <v>874</v>
      </c>
      <c r="D191" t="s">
        <v>995</v>
      </c>
      <c r="I191" t="s">
        <v>2080</v>
      </c>
    </row>
    <row r="192" spans="1:9" x14ac:dyDescent="0.25">
      <c r="A192" t="s">
        <v>2081</v>
      </c>
      <c r="B192">
        <v>354000001.19999999</v>
      </c>
      <c r="C192" t="s">
        <v>878</v>
      </c>
      <c r="D192" t="s">
        <v>978</v>
      </c>
      <c r="I192" t="s">
        <v>2081</v>
      </c>
    </row>
    <row r="193" spans="1:9" x14ac:dyDescent="0.25">
      <c r="A193" t="s">
        <v>2082</v>
      </c>
      <c r="B193">
        <v>2400002.4</v>
      </c>
      <c r="C193" t="s">
        <v>11</v>
      </c>
      <c r="D193" t="s">
        <v>885</v>
      </c>
      <c r="I193" t="s">
        <v>2082</v>
      </c>
    </row>
    <row r="194" spans="1:9" x14ac:dyDescent="0.25">
      <c r="A194" t="s">
        <v>2083</v>
      </c>
      <c r="B194">
        <v>1200001.2</v>
      </c>
      <c r="C194" t="s">
        <v>882</v>
      </c>
      <c r="D194" t="s">
        <v>885</v>
      </c>
      <c r="I194" t="s">
        <v>2083</v>
      </c>
    </row>
    <row r="195" spans="1:9" x14ac:dyDescent="0.25">
      <c r="A195" t="s">
        <v>2084</v>
      </c>
      <c r="B195">
        <v>1020000</v>
      </c>
      <c r="C195" t="s">
        <v>883</v>
      </c>
      <c r="D195" t="s">
        <v>885</v>
      </c>
      <c r="I195" t="s">
        <v>2084</v>
      </c>
    </row>
    <row r="196" spans="1:9" x14ac:dyDescent="0.25">
      <c r="A196" t="s">
        <v>2085</v>
      </c>
      <c r="B196">
        <v>26763910</v>
      </c>
      <c r="C196" t="s">
        <v>886</v>
      </c>
      <c r="D196" t="s">
        <v>990</v>
      </c>
      <c r="I196" t="s">
        <v>2085</v>
      </c>
    </row>
    <row r="197" spans="1:9" x14ac:dyDescent="0.25">
      <c r="A197" t="s">
        <v>2086</v>
      </c>
      <c r="B197">
        <v>8229806.4000000004</v>
      </c>
      <c r="C197" t="s">
        <v>887</v>
      </c>
      <c r="D197" t="s">
        <v>885</v>
      </c>
      <c r="I197" t="s">
        <v>2086</v>
      </c>
    </row>
    <row r="198" spans="1:9" x14ac:dyDescent="0.25">
      <c r="A198" t="s">
        <v>2087</v>
      </c>
      <c r="B198">
        <v>37405600</v>
      </c>
      <c r="C198" t="s">
        <v>888</v>
      </c>
      <c r="D198" t="s">
        <v>990</v>
      </c>
      <c r="I198" t="s">
        <v>2087</v>
      </c>
    </row>
    <row r="199" spans="1:9" x14ac:dyDescent="0.25">
      <c r="A199" t="s">
        <v>2088</v>
      </c>
      <c r="B199">
        <v>49657761</v>
      </c>
      <c r="C199" t="s">
        <v>889</v>
      </c>
      <c r="D199" t="s">
        <v>990</v>
      </c>
      <c r="I199" t="s">
        <v>2088</v>
      </c>
    </row>
    <row r="200" spans="1:9" x14ac:dyDescent="0.25">
      <c r="A200" t="s">
        <v>2089</v>
      </c>
      <c r="B200">
        <v>4620008.4000000004</v>
      </c>
      <c r="C200" t="s">
        <v>891</v>
      </c>
      <c r="D200" t="s">
        <v>885</v>
      </c>
      <c r="I200" t="s">
        <v>2089</v>
      </c>
    </row>
    <row r="201" spans="1:9" x14ac:dyDescent="0.25">
      <c r="A201" t="s">
        <v>2090</v>
      </c>
      <c r="B201">
        <v>1374372.3</v>
      </c>
      <c r="C201" t="s">
        <v>902</v>
      </c>
      <c r="D201" t="s">
        <v>996</v>
      </c>
      <c r="I201" t="s">
        <v>2090</v>
      </c>
    </row>
    <row r="202" spans="1:9" x14ac:dyDescent="0.25">
      <c r="A202" t="s">
        <v>2091</v>
      </c>
      <c r="B202">
        <v>818503819.20000005</v>
      </c>
      <c r="C202" t="s">
        <v>908</v>
      </c>
      <c r="D202" t="s">
        <v>997</v>
      </c>
      <c r="I202" t="s">
        <v>2091</v>
      </c>
    </row>
    <row r="203" spans="1:9" x14ac:dyDescent="0.25">
      <c r="A203" t="s">
        <v>2092</v>
      </c>
      <c r="B203">
        <v>3055811.24</v>
      </c>
      <c r="C203" t="s">
        <v>912</v>
      </c>
      <c r="D203" t="s">
        <v>1345</v>
      </c>
      <c r="I203" t="s">
        <v>2092</v>
      </c>
    </row>
    <row r="204" spans="1:9" x14ac:dyDescent="0.25">
      <c r="A204" t="s">
        <v>2093</v>
      </c>
      <c r="B204">
        <v>35000</v>
      </c>
      <c r="C204" t="s">
        <v>922</v>
      </c>
      <c r="D204" t="s">
        <v>999</v>
      </c>
      <c r="I204" t="s">
        <v>2093</v>
      </c>
    </row>
    <row r="205" spans="1:9" x14ac:dyDescent="0.25">
      <c r="A205" t="s">
        <v>2094</v>
      </c>
      <c r="B205">
        <v>19137186.91</v>
      </c>
      <c r="C205" t="s">
        <v>929</v>
      </c>
      <c r="D205" t="s">
        <v>1000</v>
      </c>
      <c r="I205" t="s">
        <v>2094</v>
      </c>
    </row>
    <row r="206" spans="1:9" x14ac:dyDescent="0.25">
      <c r="A206" t="s">
        <v>2095</v>
      </c>
      <c r="B206">
        <v>11349384</v>
      </c>
      <c r="C206" t="s">
        <v>933</v>
      </c>
      <c r="D206" t="s">
        <v>985</v>
      </c>
      <c r="I206" t="s">
        <v>2095</v>
      </c>
    </row>
    <row r="207" spans="1:9" x14ac:dyDescent="0.25">
      <c r="A207" t="s">
        <v>2096</v>
      </c>
      <c r="B207">
        <v>2191377.15</v>
      </c>
      <c r="C207" t="s">
        <v>945</v>
      </c>
      <c r="D207" t="s">
        <v>1001</v>
      </c>
      <c r="I207" t="s">
        <v>2096</v>
      </c>
    </row>
    <row r="208" spans="1:9" x14ac:dyDescent="0.25">
      <c r="A208" t="s">
        <v>2097</v>
      </c>
      <c r="B208">
        <v>163177883</v>
      </c>
      <c r="C208" t="s">
        <v>951</v>
      </c>
      <c r="D208" t="s">
        <v>1002</v>
      </c>
      <c r="I208" t="s">
        <v>2097</v>
      </c>
    </row>
    <row r="209" spans="1:9" x14ac:dyDescent="0.25">
      <c r="A209" t="s">
        <v>2098</v>
      </c>
      <c r="B209">
        <v>36000000</v>
      </c>
      <c r="C209" t="s">
        <v>959</v>
      </c>
      <c r="D209" t="s">
        <v>1003</v>
      </c>
      <c r="I209" t="s">
        <v>2098</v>
      </c>
    </row>
    <row r="210" spans="1:9" x14ac:dyDescent="0.25">
      <c r="A210" t="s">
        <v>2099</v>
      </c>
      <c r="B210">
        <v>149802.79999999999</v>
      </c>
      <c r="C210" t="s">
        <v>961</v>
      </c>
      <c r="D210" t="s">
        <v>1004</v>
      </c>
      <c r="I210" t="s">
        <v>2099</v>
      </c>
    </row>
    <row r="211" spans="1:9" x14ac:dyDescent="0.25">
      <c r="A211" t="s">
        <v>2100</v>
      </c>
      <c r="B211">
        <v>2770561949</v>
      </c>
      <c r="C211" t="s">
        <v>967</v>
      </c>
      <c r="D211" t="s">
        <v>1005</v>
      </c>
      <c r="I211" t="s">
        <v>2100</v>
      </c>
    </row>
    <row r="212" spans="1:9" x14ac:dyDescent="0.25">
      <c r="A212" t="s">
        <v>2101</v>
      </c>
      <c r="B212">
        <v>84830811</v>
      </c>
      <c r="C212" t="s">
        <v>969</v>
      </c>
      <c r="D212" t="s">
        <v>1006</v>
      </c>
      <c r="I212" t="s">
        <v>2101</v>
      </c>
    </row>
    <row r="213" spans="1:9" x14ac:dyDescent="0.25">
      <c r="A213" t="s">
        <v>2102</v>
      </c>
      <c r="B213">
        <v>5330000</v>
      </c>
      <c r="C213" t="s">
        <v>973</v>
      </c>
      <c r="D213" t="s">
        <v>1007</v>
      </c>
      <c r="I213" t="s">
        <v>2102</v>
      </c>
    </row>
    <row r="214" spans="1:9" x14ac:dyDescent="0.25">
      <c r="A214" t="s">
        <v>2103</v>
      </c>
      <c r="B214">
        <v>25202.400000000001</v>
      </c>
      <c r="C214" t="s">
        <v>874</v>
      </c>
      <c r="D214" t="s">
        <v>1008</v>
      </c>
      <c r="I214" t="s">
        <v>2103</v>
      </c>
    </row>
    <row r="215" spans="1:9" x14ac:dyDescent="0.25">
      <c r="A215" t="s">
        <v>2104</v>
      </c>
      <c r="B215">
        <v>6000001.2000000002</v>
      </c>
      <c r="C215" t="s">
        <v>878</v>
      </c>
      <c r="D215" t="s">
        <v>982</v>
      </c>
      <c r="I215" t="s">
        <v>2104</v>
      </c>
    </row>
    <row r="216" spans="1:9" x14ac:dyDescent="0.25">
      <c r="A216" t="s">
        <v>2105</v>
      </c>
      <c r="B216">
        <v>720002.4</v>
      </c>
      <c r="C216" t="s">
        <v>11</v>
      </c>
      <c r="D216" t="s">
        <v>890</v>
      </c>
      <c r="I216" t="s">
        <v>2105</v>
      </c>
    </row>
    <row r="217" spans="1:9" x14ac:dyDescent="0.25">
      <c r="A217" t="s">
        <v>2106</v>
      </c>
      <c r="B217">
        <v>1200001.2</v>
      </c>
      <c r="C217" t="s">
        <v>880</v>
      </c>
      <c r="D217" t="s">
        <v>975</v>
      </c>
      <c r="I217" t="s">
        <v>2106</v>
      </c>
    </row>
    <row r="218" spans="1:9" x14ac:dyDescent="0.25">
      <c r="A218" t="s">
        <v>2107</v>
      </c>
      <c r="B218">
        <v>52848004.799999997</v>
      </c>
      <c r="C218" t="s">
        <v>882</v>
      </c>
      <c r="D218" t="s">
        <v>890</v>
      </c>
      <c r="I218" t="s">
        <v>2107</v>
      </c>
    </row>
    <row r="219" spans="1:9" x14ac:dyDescent="0.25">
      <c r="A219" t="s">
        <v>2108</v>
      </c>
      <c r="B219">
        <v>10527938.4</v>
      </c>
      <c r="C219" t="s">
        <v>883</v>
      </c>
      <c r="D219" t="s">
        <v>890</v>
      </c>
      <c r="I219" t="s">
        <v>2108</v>
      </c>
    </row>
    <row r="220" spans="1:9" x14ac:dyDescent="0.25">
      <c r="A220" t="s">
        <v>2109</v>
      </c>
      <c r="B220">
        <v>9410594.7359999996</v>
      </c>
      <c r="C220" t="s">
        <v>884</v>
      </c>
      <c r="D220" t="s">
        <v>975</v>
      </c>
      <c r="I220" t="s">
        <v>2109</v>
      </c>
    </row>
    <row r="221" spans="1:9" x14ac:dyDescent="0.25">
      <c r="A221" t="s">
        <v>2110</v>
      </c>
      <c r="B221">
        <v>11514852.75</v>
      </c>
      <c r="C221" t="s">
        <v>886</v>
      </c>
      <c r="D221" t="s">
        <v>885</v>
      </c>
      <c r="I221" t="s">
        <v>2110</v>
      </c>
    </row>
    <row r="222" spans="1:9" x14ac:dyDescent="0.25">
      <c r="A222" t="s">
        <v>2111</v>
      </c>
      <c r="B222">
        <v>146157561.59999999</v>
      </c>
      <c r="C222" t="s">
        <v>887</v>
      </c>
      <c r="D222" t="s">
        <v>890</v>
      </c>
      <c r="I222" t="s">
        <v>2111</v>
      </c>
    </row>
    <row r="223" spans="1:9" x14ac:dyDescent="0.25">
      <c r="A223" t="s">
        <v>2112</v>
      </c>
      <c r="B223">
        <v>227990510</v>
      </c>
      <c r="C223" t="s">
        <v>888</v>
      </c>
      <c r="D223" t="s">
        <v>890</v>
      </c>
      <c r="I223" t="s">
        <v>2112</v>
      </c>
    </row>
    <row r="224" spans="1:9" x14ac:dyDescent="0.25">
      <c r="A224" t="s">
        <v>2113</v>
      </c>
      <c r="B224">
        <v>232476.11499999999</v>
      </c>
      <c r="C224" t="s">
        <v>889</v>
      </c>
      <c r="D224" t="s">
        <v>885</v>
      </c>
      <c r="I224" t="s">
        <v>2113</v>
      </c>
    </row>
    <row r="225" spans="1:9" x14ac:dyDescent="0.25">
      <c r="A225" t="s">
        <v>2114</v>
      </c>
      <c r="B225">
        <v>24667207.199999999</v>
      </c>
      <c r="C225" t="s">
        <v>891</v>
      </c>
      <c r="D225" t="s">
        <v>890</v>
      </c>
      <c r="I225" t="s">
        <v>2114</v>
      </c>
    </row>
    <row r="226" spans="1:9" x14ac:dyDescent="0.25">
      <c r="A226" t="s">
        <v>2115</v>
      </c>
      <c r="B226">
        <v>2504715.4900000002</v>
      </c>
      <c r="C226" t="s">
        <v>902</v>
      </c>
      <c r="D226" t="s">
        <v>1009</v>
      </c>
      <c r="I226" t="s">
        <v>2115</v>
      </c>
    </row>
    <row r="227" spans="1:9" x14ac:dyDescent="0.25">
      <c r="A227" t="s">
        <v>2116</v>
      </c>
      <c r="B227">
        <v>674320169.89999998</v>
      </c>
      <c r="C227" t="s">
        <v>908</v>
      </c>
      <c r="D227" t="s">
        <v>1010</v>
      </c>
      <c r="I227" t="s">
        <v>2116</v>
      </c>
    </row>
    <row r="228" spans="1:9" x14ac:dyDescent="0.25">
      <c r="A228" t="s">
        <v>2117</v>
      </c>
      <c r="B228">
        <v>2667190.4249999998</v>
      </c>
      <c r="C228" t="s">
        <v>912</v>
      </c>
      <c r="D228" t="s">
        <v>1011</v>
      </c>
      <c r="I228" t="s">
        <v>2117</v>
      </c>
    </row>
    <row r="229" spans="1:9" x14ac:dyDescent="0.25">
      <c r="A229" t="s">
        <v>2118</v>
      </c>
      <c r="B229">
        <v>45649.235000000001</v>
      </c>
      <c r="C229" t="s">
        <v>914</v>
      </c>
      <c r="D229" t="s">
        <v>1012</v>
      </c>
      <c r="I229" t="s">
        <v>2118</v>
      </c>
    </row>
    <row r="230" spans="1:9" x14ac:dyDescent="0.25">
      <c r="A230" t="s">
        <v>2119</v>
      </c>
      <c r="B230">
        <v>114755013.5</v>
      </c>
      <c r="C230" t="s">
        <v>922</v>
      </c>
      <c r="D230" t="s">
        <v>1013</v>
      </c>
      <c r="I230" t="s">
        <v>2119</v>
      </c>
    </row>
    <row r="231" spans="1:9" x14ac:dyDescent="0.25">
      <c r="A231" t="s">
        <v>2120</v>
      </c>
      <c r="B231">
        <v>45973.84</v>
      </c>
      <c r="C231" t="s">
        <v>929</v>
      </c>
      <c r="D231" t="s">
        <v>1014</v>
      </c>
      <c r="I231" t="s">
        <v>2120</v>
      </c>
    </row>
    <row r="232" spans="1:9" x14ac:dyDescent="0.25">
      <c r="A232" t="s">
        <v>2121</v>
      </c>
      <c r="B232">
        <v>240002.4</v>
      </c>
      <c r="C232" t="s">
        <v>931</v>
      </c>
      <c r="D232" t="s">
        <v>1015</v>
      </c>
      <c r="I232" t="s">
        <v>2121</v>
      </c>
    </row>
    <row r="233" spans="1:9" x14ac:dyDescent="0.25">
      <c r="A233" t="s">
        <v>2122</v>
      </c>
      <c r="B233">
        <v>5403676779</v>
      </c>
      <c r="C233" t="s">
        <v>933</v>
      </c>
      <c r="D233" t="s">
        <v>935</v>
      </c>
      <c r="I233" t="s">
        <v>2122</v>
      </c>
    </row>
    <row r="234" spans="1:9" x14ac:dyDescent="0.25">
      <c r="A234" t="s">
        <v>2123</v>
      </c>
      <c r="B234">
        <v>569057411</v>
      </c>
      <c r="C234" t="s">
        <v>938</v>
      </c>
      <c r="D234" t="s">
        <v>1016</v>
      </c>
      <c r="I234" t="s">
        <v>2123</v>
      </c>
    </row>
    <row r="235" spans="1:9" x14ac:dyDescent="0.25">
      <c r="A235" t="s">
        <v>2124</v>
      </c>
      <c r="B235">
        <v>5000</v>
      </c>
      <c r="C235" t="s">
        <v>945</v>
      </c>
      <c r="D235" t="s">
        <v>1017</v>
      </c>
      <c r="I235" t="s">
        <v>2124</v>
      </c>
    </row>
    <row r="236" spans="1:9" x14ac:dyDescent="0.25">
      <c r="A236" t="s">
        <v>2125</v>
      </c>
      <c r="B236">
        <v>189078070</v>
      </c>
      <c r="C236" t="s">
        <v>951</v>
      </c>
      <c r="D236" t="s">
        <v>1018</v>
      </c>
      <c r="I236" t="s">
        <v>2125</v>
      </c>
    </row>
    <row r="237" spans="1:9" x14ac:dyDescent="0.25">
      <c r="A237" t="s">
        <v>2126</v>
      </c>
      <c r="B237">
        <v>15526732.199999999</v>
      </c>
      <c r="C237" t="s">
        <v>957</v>
      </c>
      <c r="D237" t="s">
        <v>1019</v>
      </c>
      <c r="I237" t="s">
        <v>2126</v>
      </c>
    </row>
    <row r="238" spans="1:9" x14ac:dyDescent="0.25">
      <c r="A238" s="187" t="s">
        <v>2132</v>
      </c>
      <c r="B238" s="187">
        <v>170377.23300000001</v>
      </c>
      <c r="C238" t="s">
        <v>959</v>
      </c>
      <c r="D238" t="s">
        <v>1020</v>
      </c>
      <c r="I238" t="s">
        <v>1977</v>
      </c>
    </row>
    <row r="239" spans="1:9" x14ac:dyDescent="0.25">
      <c r="A239" t="s">
        <v>2127</v>
      </c>
      <c r="B239">
        <v>25578385.300000001</v>
      </c>
      <c r="C239" t="s">
        <v>961</v>
      </c>
      <c r="D239" t="s">
        <v>1021</v>
      </c>
      <c r="I239" t="s">
        <v>2127</v>
      </c>
    </row>
    <row r="240" spans="1:9" x14ac:dyDescent="0.25">
      <c r="A240" t="s">
        <v>2128</v>
      </c>
      <c r="B240">
        <v>245004499</v>
      </c>
      <c r="C240" t="s">
        <v>967</v>
      </c>
      <c r="D240" t="s">
        <v>1022</v>
      </c>
      <c r="I240" t="s">
        <v>2128</v>
      </c>
    </row>
    <row r="241" spans="1:9" x14ac:dyDescent="0.25">
      <c r="A241" t="s">
        <v>2129</v>
      </c>
      <c r="B241">
        <v>30862584</v>
      </c>
      <c r="C241" t="s">
        <v>969</v>
      </c>
      <c r="D241" t="s">
        <v>1023</v>
      </c>
      <c r="I241" t="s">
        <v>2129</v>
      </c>
    </row>
    <row r="242" spans="1:9" x14ac:dyDescent="0.25">
      <c r="A242" t="s">
        <v>2130</v>
      </c>
      <c r="B242">
        <v>2181682320</v>
      </c>
      <c r="C242" t="s">
        <v>973</v>
      </c>
      <c r="D242" t="s">
        <v>1024</v>
      </c>
      <c r="I242" t="s">
        <v>2130</v>
      </c>
    </row>
    <row r="245" spans="1:9" x14ac:dyDescent="0.25">
      <c r="D245" t="s">
        <v>1973</v>
      </c>
      <c r="F245" t="s">
        <v>1974</v>
      </c>
      <c r="G245">
        <v>1</v>
      </c>
      <c r="H245">
        <v>2</v>
      </c>
      <c r="I245">
        <v>3</v>
      </c>
    </row>
    <row r="246" spans="1:9" x14ac:dyDescent="0.25">
      <c r="D246">
        <v>1</v>
      </c>
    </row>
    <row r="247" spans="1:9" x14ac:dyDescent="0.25">
      <c r="D247">
        <v>2</v>
      </c>
    </row>
    <row r="248" spans="1:9" x14ac:dyDescent="0.25">
      <c r="D248">
        <v>3</v>
      </c>
    </row>
  </sheetData>
  <sortState ref="A88:B242">
    <sortCondition ref="A88:A242"/>
  </sortState>
  <pageMargins left="0.7" right="0.7" top="0.75" bottom="0.75" header="0.3" footer="0.3"/>
  <pageSetup paperSize="9" orientation="portrait"/>
  <tableParts count="1">
    <tablePart r:id="rId1"/>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9" tint="-0.249977111117893"/>
  </sheetPr>
  <dimension ref="A1:Y337"/>
  <sheetViews>
    <sheetView topLeftCell="C257" workbookViewId="0">
      <selection activeCell="B21" sqref="B21"/>
    </sheetView>
  </sheetViews>
  <sheetFormatPr baseColWidth="10" defaultColWidth="11.42578125" defaultRowHeight="15.75" x14ac:dyDescent="0.25"/>
  <cols>
    <col min="1" max="1" width="13" style="165" hidden="1" customWidth="1"/>
    <col min="2" max="2" width="37.28515625" style="165" hidden="1" customWidth="1"/>
    <col min="3" max="3" width="31.42578125" style="165" customWidth="1"/>
    <col min="4" max="4" width="16.85546875" style="165" hidden="1" customWidth="1"/>
    <col min="5" max="5" width="52.28515625" style="165" hidden="1" customWidth="1"/>
    <col min="6" max="6" width="11.42578125" style="165" hidden="1" customWidth="1"/>
    <col min="7" max="7" width="44.85546875" style="165" customWidth="1"/>
    <col min="8" max="8" width="52.85546875" style="165" customWidth="1"/>
    <col min="9" max="9" width="25" style="3" hidden="1" customWidth="1"/>
    <col min="10" max="10" width="25.42578125" style="173" customWidth="1"/>
    <col min="11" max="11" width="24.7109375" style="173" customWidth="1"/>
    <col min="12" max="12" width="14.28515625" style="165" hidden="1" customWidth="1"/>
    <col min="13" max="13" width="13.140625" style="165" hidden="1" customWidth="1"/>
    <col min="14" max="14" width="18.42578125" style="165" hidden="1" customWidth="1"/>
    <col min="15" max="15" width="3.7109375" style="165" hidden="1" customWidth="1"/>
    <col min="16" max="16" width="31.42578125" style="2" hidden="1" customWidth="1"/>
    <col min="17" max="18" width="22.42578125" style="1" hidden="1" customWidth="1"/>
    <col min="19" max="19" width="20" style="1" hidden="1" customWidth="1"/>
    <col min="20" max="20" width="20.42578125" style="165" hidden="1" customWidth="1"/>
    <col min="21" max="21" width="24.85546875" style="125" customWidth="1"/>
    <col min="22" max="22" width="26.28515625" style="125" customWidth="1"/>
    <col min="23" max="23" width="34.28515625" style="125" customWidth="1"/>
    <col min="24" max="25" width="21" style="125" customWidth="1"/>
    <col min="26" max="29" width="11.42578125" style="165" customWidth="1"/>
    <col min="30" max="16384" width="11.42578125" style="165"/>
  </cols>
  <sheetData>
    <row r="1" spans="1:25" ht="30" customHeight="1" x14ac:dyDescent="0.25">
      <c r="A1" s="32"/>
      <c r="B1" s="31"/>
      <c r="C1" s="31"/>
      <c r="D1" s="31"/>
      <c r="E1" s="31"/>
      <c r="F1" s="31"/>
      <c r="G1" s="31"/>
      <c r="H1" s="31"/>
      <c r="I1" s="31"/>
      <c r="J1" s="31"/>
      <c r="K1" s="174"/>
      <c r="L1" s="30"/>
      <c r="M1" s="30"/>
      <c r="N1" s="30"/>
      <c r="O1" s="30"/>
      <c r="Q1" s="484" t="s">
        <v>1499</v>
      </c>
      <c r="R1" s="485"/>
      <c r="S1" s="485"/>
      <c r="T1" s="486"/>
      <c r="V1" s="127"/>
      <c r="Y1" s="127"/>
    </row>
    <row r="2" spans="1:25" s="4" customFormat="1" ht="44.25" customHeight="1" x14ac:dyDescent="0.25">
      <c r="A2" s="29" t="s">
        <v>1500</v>
      </c>
      <c r="B2" s="29" t="s">
        <v>1501</v>
      </c>
      <c r="C2" s="29" t="s">
        <v>1502</v>
      </c>
      <c r="D2" s="29" t="s">
        <v>1503</v>
      </c>
      <c r="E2" s="29" t="s">
        <v>1504</v>
      </c>
      <c r="F2" s="29" t="s">
        <v>1505</v>
      </c>
      <c r="G2" s="29" t="s">
        <v>869</v>
      </c>
      <c r="H2" s="29" t="s">
        <v>1026</v>
      </c>
      <c r="I2" s="29" t="s">
        <v>1506</v>
      </c>
      <c r="J2" s="175" t="s">
        <v>1025</v>
      </c>
      <c r="K2" s="175" t="s">
        <v>1499</v>
      </c>
      <c r="L2" s="29" t="s">
        <v>1507</v>
      </c>
      <c r="M2" s="29" t="s">
        <v>1508</v>
      </c>
      <c r="N2" s="29" t="s">
        <v>1509</v>
      </c>
      <c r="O2" s="29" t="s">
        <v>1510</v>
      </c>
      <c r="P2" s="28" t="s">
        <v>1511</v>
      </c>
      <c r="Q2" s="175" t="s">
        <v>1512</v>
      </c>
      <c r="R2" s="175" t="s">
        <v>1513</v>
      </c>
      <c r="S2" s="175" t="s">
        <v>1514</v>
      </c>
      <c r="T2" s="175" t="s">
        <v>1515</v>
      </c>
      <c r="U2" s="126"/>
      <c r="V2" s="125"/>
      <c r="W2" s="126"/>
      <c r="X2" s="126"/>
      <c r="Y2" s="125"/>
    </row>
    <row r="3" spans="1:25" s="1" customFormat="1" ht="18" customHeight="1" x14ac:dyDescent="0.25">
      <c r="A3" s="9" t="s">
        <v>1516</v>
      </c>
      <c r="B3" s="9" t="s">
        <v>1517</v>
      </c>
      <c r="C3" s="9" t="s">
        <v>870</v>
      </c>
      <c r="D3" s="9"/>
      <c r="E3" s="9"/>
      <c r="F3" s="9"/>
      <c r="G3" s="9"/>
      <c r="H3" s="9"/>
      <c r="I3" s="17" t="s">
        <v>1518</v>
      </c>
      <c r="J3" s="176">
        <f>SUM(K4)</f>
        <v>0</v>
      </c>
      <c r="K3" s="176"/>
      <c r="L3" s="9"/>
      <c r="M3" s="9"/>
      <c r="N3" s="9"/>
      <c r="O3" s="9"/>
      <c r="P3" s="4"/>
      <c r="U3" s="127" t="str">
        <f>IF(K3="","UR_"&amp;LEFT(C3,6),"")</f>
        <v>UR_01CD03</v>
      </c>
      <c r="V3" s="125" t="s">
        <v>1519</v>
      </c>
      <c r="W3" s="127"/>
      <c r="X3" s="127"/>
      <c r="Y3" s="125"/>
    </row>
    <row r="4" spans="1:25" s="11" customFormat="1" x14ac:dyDescent="0.25">
      <c r="G4" t="s">
        <v>52</v>
      </c>
    </row>
    <row r="5" spans="1:25" s="5" customFormat="1" x14ac:dyDescent="0.25">
      <c r="A5" s="14" t="s">
        <v>1516</v>
      </c>
      <c r="B5" s="14" t="s">
        <v>1517</v>
      </c>
      <c r="C5" s="14" t="s">
        <v>870</v>
      </c>
      <c r="D5" s="16" t="s">
        <v>1520</v>
      </c>
      <c r="E5" s="16" t="s">
        <v>1521</v>
      </c>
      <c r="F5" s="16" t="s">
        <v>1522</v>
      </c>
      <c r="G5" s="16" t="s">
        <v>871</v>
      </c>
      <c r="H5" s="14" t="s">
        <v>699</v>
      </c>
      <c r="I5" s="15" t="s">
        <v>1518</v>
      </c>
      <c r="J5" s="177"/>
      <c r="K5" s="177">
        <v>47917626</v>
      </c>
      <c r="L5" s="14"/>
      <c r="M5" s="14"/>
      <c r="N5" s="14"/>
      <c r="O5" s="14"/>
      <c r="P5" s="13"/>
      <c r="Q5" s="12"/>
      <c r="R5" s="12"/>
      <c r="S5" s="12"/>
      <c r="U5" s="127" t="str">
        <f>IF(K4="","UR_"&amp;LEFT(C4,6),"")</f>
        <v>UR_</v>
      </c>
      <c r="V5" s="125"/>
      <c r="W5" s="125"/>
      <c r="X5" s="125"/>
      <c r="Y5" s="125"/>
    </row>
    <row r="6" spans="1:25" s="11" customFormat="1" x14ac:dyDescent="0.25">
      <c r="A6" s="9" t="s">
        <v>1523</v>
      </c>
      <c r="B6" s="9" t="s">
        <v>1524</v>
      </c>
      <c r="C6" s="9" t="s">
        <v>872</v>
      </c>
      <c r="D6" s="9"/>
      <c r="E6" s="9"/>
      <c r="F6" s="9"/>
      <c r="G6" s="9"/>
      <c r="H6" s="9"/>
      <c r="I6" s="17" t="s">
        <v>1518</v>
      </c>
      <c r="J6" s="176">
        <f>SUM(K6)</f>
        <v>0</v>
      </c>
      <c r="K6" s="176"/>
      <c r="L6" s="9"/>
      <c r="M6" s="9"/>
      <c r="N6" s="9"/>
      <c r="O6" s="9"/>
      <c r="P6" s="4"/>
      <c r="Q6" s="6"/>
      <c r="R6" s="6"/>
      <c r="S6" s="6"/>
      <c r="U6" s="127" t="str">
        <f>IF(K5="","UR_"&amp;LEFT(C5,6),"")</f>
        <v/>
      </c>
      <c r="V6" s="125" t="s">
        <v>1525</v>
      </c>
      <c r="W6" s="125"/>
      <c r="X6" s="125"/>
      <c r="Y6" s="125"/>
    </row>
    <row r="7" spans="1:25" s="5" customFormat="1" x14ac:dyDescent="0.25">
      <c r="G7" t="s">
        <v>52</v>
      </c>
    </row>
    <row r="8" spans="1:25" s="11" customFormat="1" x14ac:dyDescent="0.25">
      <c r="A8" s="14" t="s">
        <v>1523</v>
      </c>
      <c r="B8" s="14" t="s">
        <v>1524</v>
      </c>
      <c r="C8" s="14" t="s">
        <v>872</v>
      </c>
      <c r="D8" s="16" t="s">
        <v>1526</v>
      </c>
      <c r="E8" s="16" t="s">
        <v>1527</v>
      </c>
      <c r="F8" s="16" t="s">
        <v>1522</v>
      </c>
      <c r="G8" s="16" t="s">
        <v>873</v>
      </c>
      <c r="H8" s="177" t="s">
        <v>700</v>
      </c>
      <c r="I8" s="178" t="s">
        <v>1518</v>
      </c>
      <c r="J8" s="177"/>
      <c r="K8" s="177">
        <v>928974</v>
      </c>
      <c r="L8" s="14"/>
      <c r="M8" s="14"/>
      <c r="N8" s="14"/>
      <c r="O8" s="14"/>
      <c r="P8" s="13"/>
      <c r="Q8" s="12"/>
      <c r="R8" s="12"/>
      <c r="S8" s="12"/>
      <c r="U8" s="127" t="str">
        <f>IF(K6="","UR_"&amp;LEFT(C6,6),"")</f>
        <v>UR_01CD06</v>
      </c>
      <c r="V8" s="125"/>
      <c r="W8" s="125"/>
      <c r="X8" s="125"/>
      <c r="Y8" s="125"/>
    </row>
    <row r="9" spans="1:25" s="11" customFormat="1" x14ac:dyDescent="0.25">
      <c r="A9" s="9" t="s">
        <v>1528</v>
      </c>
      <c r="B9" s="9" t="s">
        <v>1529</v>
      </c>
      <c r="C9" s="9" t="s">
        <v>874</v>
      </c>
      <c r="D9" s="9"/>
      <c r="E9" s="9"/>
      <c r="F9" s="9"/>
      <c r="G9" s="9"/>
      <c r="H9" s="9"/>
      <c r="I9" s="17" t="s">
        <v>1518</v>
      </c>
      <c r="J9" s="176">
        <f>SUM(K8:K10)</f>
        <v>928974</v>
      </c>
      <c r="K9" s="176"/>
      <c r="L9" s="9"/>
      <c r="M9" s="9"/>
      <c r="N9" s="9"/>
      <c r="O9" s="9"/>
      <c r="P9" s="4"/>
      <c r="Q9" s="6"/>
      <c r="R9" s="6"/>
      <c r="S9" s="6"/>
      <c r="U9" s="127" t="str">
        <f>IF(K7="","UR_"&amp;LEFT(C7,6),"")</f>
        <v>UR_</v>
      </c>
      <c r="V9" s="125" t="s">
        <v>1530</v>
      </c>
      <c r="W9" s="125"/>
      <c r="X9" s="125"/>
      <c r="Y9" s="125"/>
    </row>
    <row r="10" spans="1:25" s="11" customFormat="1" x14ac:dyDescent="0.25">
      <c r="G10" t="s">
        <v>52</v>
      </c>
    </row>
    <row r="11" spans="1:25" x14ac:dyDescent="0.25">
      <c r="A11" s="14" t="s">
        <v>1528</v>
      </c>
      <c r="B11" s="14" t="s">
        <v>1529</v>
      </c>
      <c r="C11" s="14" t="s">
        <v>874</v>
      </c>
      <c r="D11" s="16" t="s">
        <v>1531</v>
      </c>
      <c r="E11" s="16" t="s">
        <v>1532</v>
      </c>
      <c r="F11" s="16" t="s">
        <v>1533</v>
      </c>
      <c r="G11" s="16" t="s">
        <v>875</v>
      </c>
      <c r="H11" s="14" t="s">
        <v>701</v>
      </c>
      <c r="I11" s="27" t="s">
        <v>1518</v>
      </c>
      <c r="J11" s="177"/>
      <c r="K11" s="177">
        <v>1227755.3759999999</v>
      </c>
      <c r="L11" s="14"/>
      <c r="M11" s="14"/>
      <c r="N11" s="14"/>
      <c r="O11" s="14"/>
      <c r="P11" s="13"/>
      <c r="Q11" s="12"/>
      <c r="R11" s="12"/>
      <c r="S11" s="12"/>
      <c r="U11" s="127" t="str">
        <f>IF(K8="","UR_"&amp;LEFT(C8,6),"")</f>
        <v/>
      </c>
    </row>
    <row r="12" spans="1:25" s="11" customFormat="1" x14ac:dyDescent="0.25">
      <c r="A12" s="14" t="s">
        <v>1528</v>
      </c>
      <c r="B12" s="14" t="s">
        <v>1529</v>
      </c>
      <c r="C12" s="14" t="s">
        <v>874</v>
      </c>
      <c r="D12" s="16" t="s">
        <v>1534</v>
      </c>
      <c r="E12" s="16" t="s">
        <v>1535</v>
      </c>
      <c r="F12" s="16" t="s">
        <v>1536</v>
      </c>
      <c r="G12" s="16" t="s">
        <v>1008</v>
      </c>
      <c r="H12" s="14" t="s">
        <v>702</v>
      </c>
      <c r="I12" s="27" t="s">
        <v>1518</v>
      </c>
      <c r="J12" s="177"/>
      <c r="K12" s="177">
        <v>25202.400000000001</v>
      </c>
      <c r="L12" s="14"/>
      <c r="M12" s="14"/>
      <c r="N12" s="14"/>
      <c r="O12" s="14"/>
      <c r="P12" s="13"/>
      <c r="Q12" s="179"/>
      <c r="R12" s="12"/>
      <c r="S12" s="12"/>
      <c r="U12" s="127" t="str">
        <f>IF(K9="","UR_"&amp;LEFT(C9,6),"")</f>
        <v>UR_02C001</v>
      </c>
      <c r="V12" s="125"/>
      <c r="W12" s="125"/>
      <c r="X12" s="125"/>
      <c r="Y12" s="125"/>
    </row>
    <row r="13" spans="1:25" s="5" customFormat="1" x14ac:dyDescent="0.25">
      <c r="A13" s="14" t="s">
        <v>1528</v>
      </c>
      <c r="B13" s="14" t="s">
        <v>1529</v>
      </c>
      <c r="C13" s="14" t="s">
        <v>874</v>
      </c>
      <c r="D13" s="16" t="s">
        <v>1537</v>
      </c>
      <c r="E13" s="16" t="s">
        <v>1538</v>
      </c>
      <c r="F13" s="16" t="s">
        <v>1539</v>
      </c>
      <c r="G13" s="16" t="s">
        <v>995</v>
      </c>
      <c r="H13" s="14" t="s">
        <v>703</v>
      </c>
      <c r="I13" s="27" t="s">
        <v>1518</v>
      </c>
      <c r="J13" s="177"/>
      <c r="K13" s="177">
        <v>171601.2</v>
      </c>
      <c r="L13" s="14"/>
      <c r="M13" s="14"/>
      <c r="N13" s="14"/>
      <c r="O13" s="14"/>
      <c r="P13" s="13"/>
      <c r="Q13" s="12"/>
      <c r="R13" s="12"/>
      <c r="S13" s="12"/>
      <c r="U13" s="127" t="str">
        <f>IF(K10="","UR_"&amp;LEFT(C10,6),"")</f>
        <v>UR_</v>
      </c>
      <c r="V13" s="125"/>
      <c r="W13" s="125"/>
      <c r="X13" s="125"/>
      <c r="Y13" s="125"/>
    </row>
    <row r="14" spans="1:25" s="11" customFormat="1" x14ac:dyDescent="0.25">
      <c r="A14" s="9" t="s">
        <v>1540</v>
      </c>
      <c r="B14" s="9" t="s">
        <v>1541</v>
      </c>
      <c r="C14" s="9" t="s">
        <v>1542</v>
      </c>
      <c r="D14" s="9"/>
      <c r="E14" s="9"/>
      <c r="F14" s="9"/>
      <c r="G14" s="9"/>
      <c r="H14" s="9"/>
      <c r="I14" s="17" t="s">
        <v>1518</v>
      </c>
      <c r="J14" s="176">
        <f>SUM(K12)</f>
        <v>25202.400000000001</v>
      </c>
      <c r="K14" s="176"/>
      <c r="L14" s="9"/>
      <c r="M14" s="9"/>
      <c r="N14" s="9"/>
      <c r="O14" s="9"/>
      <c r="P14" s="4"/>
      <c r="U14" s="127" t="str">
        <f>IF(K11="","UR_"&amp;LEFT(C11,6),"")</f>
        <v/>
      </c>
      <c r="V14" s="125" t="s">
        <v>1543</v>
      </c>
      <c r="W14" s="11" t="s">
        <v>1967</v>
      </c>
    </row>
    <row r="15" spans="1:25" s="11" customFormat="1" x14ac:dyDescent="0.25">
      <c r="G15" t="s">
        <v>52</v>
      </c>
      <c r="W15" t="s">
        <v>52</v>
      </c>
    </row>
    <row r="16" spans="1:25" s="11" customFormat="1" x14ac:dyDescent="0.25">
      <c r="A16" s="14" t="s">
        <v>1540</v>
      </c>
      <c r="B16" s="14" t="s">
        <v>1541</v>
      </c>
      <c r="C16" s="14" t="s">
        <v>1542</v>
      </c>
      <c r="D16" s="16" t="s">
        <v>1544</v>
      </c>
      <c r="E16" s="16" t="s">
        <v>1545</v>
      </c>
      <c r="F16" s="16" t="s">
        <v>1522</v>
      </c>
      <c r="G16" s="16" t="s">
        <v>877</v>
      </c>
      <c r="H16" s="14" t="s">
        <v>704</v>
      </c>
      <c r="I16" s="15" t="s">
        <v>1518</v>
      </c>
      <c r="J16" s="177"/>
      <c r="K16" s="177">
        <v>4193504.7</v>
      </c>
      <c r="L16" s="14"/>
      <c r="M16" s="14"/>
      <c r="N16" s="14"/>
      <c r="O16" s="14"/>
      <c r="P16" s="13"/>
      <c r="Q16" s="12"/>
      <c r="R16" s="12"/>
      <c r="S16" s="12"/>
      <c r="U16" s="127" t="str">
        <f>IF(K12="","UR_"&amp;LEFT(C12,6),"")</f>
        <v/>
      </c>
      <c r="V16" s="125"/>
      <c r="W16" s="125"/>
      <c r="X16" s="125"/>
      <c r="Y16" s="125"/>
    </row>
    <row r="17" spans="1:25" s="11" customFormat="1" x14ac:dyDescent="0.25">
      <c r="A17" s="9" t="s">
        <v>1546</v>
      </c>
      <c r="B17" s="9" t="s">
        <v>1547</v>
      </c>
      <c r="C17" s="9" t="s">
        <v>878</v>
      </c>
      <c r="D17" s="9"/>
      <c r="E17" s="9"/>
      <c r="F17" s="9"/>
      <c r="G17" s="9"/>
      <c r="H17" s="9"/>
      <c r="I17" s="17" t="s">
        <v>1518</v>
      </c>
      <c r="J17" s="176">
        <f>SUM(K14:K18)</f>
        <v>4193504.7</v>
      </c>
      <c r="K17" s="176"/>
      <c r="L17" s="9"/>
      <c r="M17" s="9"/>
      <c r="N17" s="9"/>
      <c r="O17" s="9"/>
      <c r="P17" s="4"/>
      <c r="Q17" s="6"/>
      <c r="R17" s="6"/>
      <c r="S17" s="6"/>
      <c r="U17" s="127" t="str">
        <f>IF(K13="","UR_"&amp;LEFT(C13,6),"")</f>
        <v/>
      </c>
      <c r="V17" s="125" t="s">
        <v>1548</v>
      </c>
      <c r="W17" s="125"/>
      <c r="X17" s="125"/>
      <c r="Y17" s="125"/>
    </row>
    <row r="18" spans="1:25" s="11" customFormat="1" x14ac:dyDescent="0.25">
      <c r="G18" t="s">
        <v>52</v>
      </c>
    </row>
    <row r="19" spans="1:25" x14ac:dyDescent="0.25">
      <c r="A19" s="14" t="s">
        <v>1546</v>
      </c>
      <c r="B19" s="14" t="s">
        <v>1547</v>
      </c>
      <c r="C19" s="14" t="s">
        <v>878</v>
      </c>
      <c r="D19" s="16" t="s">
        <v>1549</v>
      </c>
      <c r="E19" s="16" t="s">
        <v>1550</v>
      </c>
      <c r="F19" s="16" t="s">
        <v>1522</v>
      </c>
      <c r="G19" s="16" t="s">
        <v>879</v>
      </c>
      <c r="H19" s="14" t="s">
        <v>705</v>
      </c>
      <c r="I19" s="15" t="s">
        <v>1518</v>
      </c>
      <c r="J19" s="177"/>
      <c r="K19" s="177">
        <v>20100003.600000001</v>
      </c>
      <c r="L19" s="14"/>
      <c r="M19" s="14"/>
      <c r="N19" s="14"/>
      <c r="O19" s="14"/>
      <c r="P19" s="13"/>
      <c r="Q19" s="12"/>
      <c r="R19" s="12"/>
      <c r="S19" s="12"/>
      <c r="U19" s="127" t="str">
        <f t="shared" ref="U19:U24" si="0">IF(K14="","UR_"&amp;LEFT(C14,6),"")</f>
        <v>UR_02CD01</v>
      </c>
    </row>
    <row r="20" spans="1:25" s="11" customFormat="1" x14ac:dyDescent="0.25">
      <c r="A20" s="14" t="s">
        <v>1546</v>
      </c>
      <c r="B20" s="14" t="s">
        <v>1547</v>
      </c>
      <c r="C20" s="14" t="s">
        <v>878</v>
      </c>
      <c r="D20" s="16" t="s">
        <v>1551</v>
      </c>
      <c r="E20" s="16" t="s">
        <v>1552</v>
      </c>
      <c r="F20" s="16" t="s">
        <v>1553</v>
      </c>
      <c r="G20" s="16" t="s">
        <v>982</v>
      </c>
      <c r="H20" s="14" t="s">
        <v>706</v>
      </c>
      <c r="I20" s="15" t="s">
        <v>1518</v>
      </c>
      <c r="J20" s="177"/>
      <c r="K20" s="177">
        <v>6000001.2000000002</v>
      </c>
      <c r="L20" s="14"/>
      <c r="M20" s="14"/>
      <c r="N20" s="14"/>
      <c r="O20" s="14"/>
      <c r="P20" s="13"/>
      <c r="Q20" s="179"/>
      <c r="R20" s="12"/>
      <c r="S20" s="12"/>
      <c r="U20" s="127" t="str">
        <f t="shared" si="0"/>
        <v>UR_</v>
      </c>
      <c r="V20" s="125"/>
      <c r="W20" s="125"/>
      <c r="X20" s="125"/>
      <c r="Y20" s="125"/>
    </row>
    <row r="21" spans="1:25" s="11" customFormat="1" x14ac:dyDescent="0.25">
      <c r="A21" s="14" t="s">
        <v>1546</v>
      </c>
      <c r="B21" s="14" t="s">
        <v>1547</v>
      </c>
      <c r="C21" s="14" t="s">
        <v>878</v>
      </c>
      <c r="D21" s="16" t="s">
        <v>1554</v>
      </c>
      <c r="E21" s="16" t="s">
        <v>1555</v>
      </c>
      <c r="F21" s="16" t="s">
        <v>1556</v>
      </c>
      <c r="G21" s="16" t="s">
        <v>978</v>
      </c>
      <c r="H21" s="14" t="s">
        <v>707</v>
      </c>
      <c r="I21" s="15" t="s">
        <v>1518</v>
      </c>
      <c r="J21" s="177"/>
      <c r="K21" s="177">
        <v>354000001.19999999</v>
      </c>
      <c r="L21" s="14"/>
      <c r="M21" s="14"/>
      <c r="N21" s="14"/>
      <c r="O21" s="14"/>
      <c r="P21" s="13"/>
      <c r="Q21" s="12"/>
      <c r="R21" s="12"/>
      <c r="S21" s="12"/>
      <c r="U21" s="127" t="str">
        <f t="shared" si="0"/>
        <v/>
      </c>
      <c r="V21" s="125"/>
      <c r="W21" s="125"/>
      <c r="X21" s="125"/>
      <c r="Y21" s="125"/>
    </row>
    <row r="22" spans="1:25" s="11" customFormat="1" x14ac:dyDescent="0.25">
      <c r="A22" s="14" t="s">
        <v>1546</v>
      </c>
      <c r="B22" s="14" t="s">
        <v>1547</v>
      </c>
      <c r="C22" s="14" t="s">
        <v>878</v>
      </c>
      <c r="D22" s="16" t="s">
        <v>1557</v>
      </c>
      <c r="E22" s="16" t="s">
        <v>1558</v>
      </c>
      <c r="F22" s="16" t="s">
        <v>1559</v>
      </c>
      <c r="G22" s="16" t="s">
        <v>976</v>
      </c>
      <c r="H22" s="14" t="s">
        <v>708</v>
      </c>
      <c r="I22" s="15" t="s">
        <v>1518</v>
      </c>
      <c r="J22" s="177"/>
      <c r="K22" s="177">
        <v>105692410</v>
      </c>
      <c r="L22" s="14"/>
      <c r="M22" s="14"/>
      <c r="N22" s="14"/>
      <c r="O22" s="14"/>
      <c r="P22" s="13"/>
      <c r="Q22" s="12"/>
      <c r="R22" s="12"/>
      <c r="S22" s="12"/>
      <c r="U22" s="127" t="str">
        <f t="shared" si="0"/>
        <v>UR_02CD02</v>
      </c>
      <c r="V22" s="125"/>
      <c r="W22" s="125"/>
      <c r="X22" s="125"/>
      <c r="Y22" s="125"/>
    </row>
    <row r="23" spans="1:25" s="11" customFormat="1" x14ac:dyDescent="0.25">
      <c r="A23" s="14" t="s">
        <v>1546</v>
      </c>
      <c r="B23" s="14" t="s">
        <v>1547</v>
      </c>
      <c r="C23" s="14" t="s">
        <v>878</v>
      </c>
      <c r="D23" s="16" t="s">
        <v>1560</v>
      </c>
      <c r="E23" s="16" t="s">
        <v>1561</v>
      </c>
      <c r="F23" s="16" t="s">
        <v>1536</v>
      </c>
      <c r="G23" s="16" t="s">
        <v>981</v>
      </c>
      <c r="H23" s="14" t="s">
        <v>709</v>
      </c>
      <c r="I23" s="15" t="s">
        <v>1518</v>
      </c>
      <c r="J23" s="177"/>
      <c r="K23" s="177">
        <v>26423102</v>
      </c>
      <c r="L23" s="14"/>
      <c r="M23" s="14"/>
      <c r="N23" s="14"/>
      <c r="O23" s="14"/>
      <c r="P23" s="13"/>
      <c r="Q23" s="12"/>
      <c r="R23" s="12"/>
      <c r="S23" s="12"/>
      <c r="U23" s="127" t="str">
        <f t="shared" si="0"/>
        <v>UR_</v>
      </c>
      <c r="V23" s="125"/>
      <c r="W23" s="125"/>
      <c r="X23" s="125"/>
      <c r="Y23" s="125"/>
    </row>
    <row r="24" spans="1:25" s="11" customFormat="1" x14ac:dyDescent="0.25">
      <c r="A24" s="9" t="s">
        <v>1562</v>
      </c>
      <c r="B24" s="9" t="s">
        <v>1563</v>
      </c>
      <c r="C24" s="9" t="s">
        <v>11</v>
      </c>
      <c r="D24" s="9"/>
      <c r="E24" s="9"/>
      <c r="F24" s="9"/>
      <c r="G24" s="9"/>
      <c r="H24" s="9"/>
      <c r="I24" s="17" t="s">
        <v>1518</v>
      </c>
      <c r="J24" s="176">
        <f>SUM(K20:K25)</f>
        <v>492115514.39999998</v>
      </c>
      <c r="K24" s="176"/>
      <c r="L24" s="9"/>
      <c r="M24" s="9"/>
      <c r="N24" s="9"/>
      <c r="O24" s="9"/>
      <c r="P24" s="4"/>
      <c r="U24" s="127" t="str">
        <f t="shared" si="0"/>
        <v/>
      </c>
      <c r="V24" s="125" t="s">
        <v>1564</v>
      </c>
    </row>
    <row r="25" spans="1:25" s="11" customFormat="1" x14ac:dyDescent="0.25">
      <c r="G25" t="s">
        <v>52</v>
      </c>
    </row>
    <row r="26" spans="1:25" ht="16.5" customHeight="1" thickBot="1" x14ac:dyDescent="0.3">
      <c r="A26" s="14" t="s">
        <v>1562</v>
      </c>
      <c r="B26" s="14" t="s">
        <v>1563</v>
      </c>
      <c r="C26" s="14" t="s">
        <v>11</v>
      </c>
      <c r="D26" s="16" t="s">
        <v>1544</v>
      </c>
      <c r="E26" s="16" t="s">
        <v>1545</v>
      </c>
      <c r="F26" s="16" t="s">
        <v>1522</v>
      </c>
      <c r="G26" s="16" t="s">
        <v>877</v>
      </c>
      <c r="H26" s="14" t="s">
        <v>704</v>
      </c>
      <c r="I26" s="15" t="s">
        <v>1518</v>
      </c>
      <c r="J26" s="177"/>
      <c r="K26" s="177">
        <v>25813270.440000001</v>
      </c>
      <c r="L26" s="14"/>
      <c r="M26" s="14"/>
      <c r="N26" s="14"/>
      <c r="O26" s="14"/>
      <c r="P26" s="13"/>
      <c r="Q26" s="12"/>
      <c r="R26" s="12"/>
      <c r="S26" s="12"/>
      <c r="U26" s="127" t="str">
        <f t="shared" ref="U26:U32" si="1">IF(K20="","UR_"&amp;LEFT(C20,6),"")</f>
        <v/>
      </c>
    </row>
    <row r="27" spans="1:25" s="11" customFormat="1" ht="16.5" customHeight="1" thickBot="1" x14ac:dyDescent="0.3">
      <c r="A27" s="14" t="s">
        <v>1562</v>
      </c>
      <c r="B27" s="14" t="s">
        <v>1563</v>
      </c>
      <c r="C27" s="14" t="s">
        <v>11</v>
      </c>
      <c r="D27" s="16" t="s">
        <v>1549</v>
      </c>
      <c r="E27" s="16" t="s">
        <v>1565</v>
      </c>
      <c r="F27" s="16" t="s">
        <v>1522</v>
      </c>
      <c r="G27" s="16" t="s">
        <v>890</v>
      </c>
      <c r="H27" s="14" t="s">
        <v>705</v>
      </c>
      <c r="I27" s="15" t="s">
        <v>1518</v>
      </c>
      <c r="J27" s="177"/>
      <c r="K27" s="177">
        <v>720002.4</v>
      </c>
      <c r="L27" s="14"/>
      <c r="M27" s="14"/>
      <c r="N27" s="14"/>
      <c r="O27" s="14"/>
      <c r="P27" s="13"/>
      <c r="Q27" s="179"/>
      <c r="R27" s="12"/>
      <c r="S27" s="12"/>
      <c r="U27" s="127" t="str">
        <f t="shared" si="1"/>
        <v/>
      </c>
      <c r="V27" s="125"/>
      <c r="W27" s="125"/>
      <c r="X27" s="125"/>
      <c r="Y27" s="125"/>
    </row>
    <row r="28" spans="1:25" s="11" customFormat="1" x14ac:dyDescent="0.25">
      <c r="A28" s="14" t="s">
        <v>1562</v>
      </c>
      <c r="B28" s="14" t="s">
        <v>1563</v>
      </c>
      <c r="C28" s="14" t="s">
        <v>11</v>
      </c>
      <c r="D28" s="16" t="s">
        <v>1566</v>
      </c>
      <c r="E28" s="16" t="s">
        <v>1567</v>
      </c>
      <c r="F28" s="16" t="s">
        <v>1522</v>
      </c>
      <c r="G28" s="16" t="s">
        <v>885</v>
      </c>
      <c r="H28" s="14" t="s">
        <v>710</v>
      </c>
      <c r="I28" s="15" t="s">
        <v>1518</v>
      </c>
      <c r="J28" s="177"/>
      <c r="K28" s="177">
        <v>2400002.4</v>
      </c>
      <c r="L28" s="14"/>
      <c r="M28" s="14"/>
      <c r="N28" s="14"/>
      <c r="O28" s="14"/>
      <c r="P28" s="13"/>
      <c r="Q28" s="12"/>
      <c r="R28" s="12"/>
      <c r="S28" s="12"/>
      <c r="U28" s="127" t="str">
        <f t="shared" si="1"/>
        <v/>
      </c>
      <c r="V28" s="125"/>
      <c r="W28" s="125"/>
      <c r="X28" s="125"/>
      <c r="Y28" s="125"/>
    </row>
    <row r="29" spans="1:25" ht="16.5" customHeight="1" thickBot="1" x14ac:dyDescent="0.3">
      <c r="A29" s="14" t="s">
        <v>1562</v>
      </c>
      <c r="B29" s="14" t="s">
        <v>1563</v>
      </c>
      <c r="C29" s="14" t="s">
        <v>11</v>
      </c>
      <c r="D29" s="16" t="s">
        <v>1568</v>
      </c>
      <c r="E29" s="16" t="s">
        <v>1569</v>
      </c>
      <c r="F29" s="16" t="s">
        <v>1522</v>
      </c>
      <c r="G29" s="16" t="s">
        <v>881</v>
      </c>
      <c r="H29" s="14" t="s">
        <v>711</v>
      </c>
      <c r="I29" s="15" t="s">
        <v>1518</v>
      </c>
      <c r="J29" s="177"/>
      <c r="K29" s="177">
        <v>900003.6</v>
      </c>
      <c r="L29" s="14"/>
      <c r="M29" s="14"/>
      <c r="N29" s="14"/>
      <c r="O29" s="14"/>
      <c r="P29" s="13"/>
      <c r="Q29" s="12"/>
      <c r="R29" s="12"/>
      <c r="S29" s="12"/>
      <c r="U29" s="127" t="str">
        <f t="shared" si="1"/>
        <v/>
      </c>
    </row>
    <row r="30" spans="1:25" s="11" customFormat="1" ht="16.5" customHeight="1" thickBot="1" x14ac:dyDescent="0.3">
      <c r="A30" s="14" t="s">
        <v>1562</v>
      </c>
      <c r="B30" s="14" t="s">
        <v>1563</v>
      </c>
      <c r="C30" s="14" t="s">
        <v>11</v>
      </c>
      <c r="D30" s="16" t="s">
        <v>1551</v>
      </c>
      <c r="E30" s="16" t="s">
        <v>1552</v>
      </c>
      <c r="F30" s="16" t="s">
        <v>1553</v>
      </c>
      <c r="G30" s="16" t="s">
        <v>982</v>
      </c>
      <c r="H30" s="14" t="s">
        <v>706</v>
      </c>
      <c r="I30" s="15" t="s">
        <v>1518</v>
      </c>
      <c r="J30" s="177"/>
      <c r="K30" s="177">
        <v>1199520</v>
      </c>
      <c r="L30" s="14"/>
      <c r="M30" s="14"/>
      <c r="N30" s="14"/>
      <c r="O30" s="14"/>
      <c r="P30" s="13"/>
      <c r="Q30" s="12"/>
      <c r="R30" s="12"/>
      <c r="S30" s="12"/>
      <c r="U30" s="127" t="str">
        <f t="shared" si="1"/>
        <v>UR_02CD03</v>
      </c>
      <c r="V30" s="125"/>
      <c r="W30" s="125" t="s">
        <v>877</v>
      </c>
      <c r="X30" s="125"/>
      <c r="Y30" s="125"/>
    </row>
    <row r="31" spans="1:25" s="11" customFormat="1" x14ac:dyDescent="0.25">
      <c r="A31" s="14" t="s">
        <v>1562</v>
      </c>
      <c r="B31" s="14" t="s">
        <v>1563</v>
      </c>
      <c r="C31" s="14" t="s">
        <v>11</v>
      </c>
      <c r="D31" s="16" t="s">
        <v>1554</v>
      </c>
      <c r="E31" s="16" t="s">
        <v>1555</v>
      </c>
      <c r="F31" s="16" t="s">
        <v>1556</v>
      </c>
      <c r="G31" s="16" t="s">
        <v>978</v>
      </c>
      <c r="H31" s="14" t="s">
        <v>707</v>
      </c>
      <c r="I31" s="15" t="s">
        <v>1518</v>
      </c>
      <c r="J31" s="177"/>
      <c r="K31" s="177">
        <v>19866548.52</v>
      </c>
      <c r="L31" s="22"/>
      <c r="M31" s="14"/>
      <c r="N31" s="14"/>
      <c r="O31" s="14"/>
      <c r="P31" s="13"/>
      <c r="Q31" s="12"/>
      <c r="R31" s="12"/>
      <c r="S31" s="12"/>
      <c r="U31" s="127" t="str">
        <f t="shared" si="1"/>
        <v>UR_</v>
      </c>
      <c r="V31" s="125"/>
      <c r="W31" s="125" t="s">
        <v>890</v>
      </c>
      <c r="X31" s="125"/>
      <c r="Y31" s="125"/>
    </row>
    <row r="32" spans="1:25" s="11" customFormat="1" x14ac:dyDescent="0.25">
      <c r="A32" s="9" t="s">
        <v>1570</v>
      </c>
      <c r="B32" s="9" t="s">
        <v>1571</v>
      </c>
      <c r="C32" s="9" t="s">
        <v>1572</v>
      </c>
      <c r="D32" s="9"/>
      <c r="E32" s="9"/>
      <c r="F32" s="9"/>
      <c r="G32" s="9"/>
      <c r="H32" s="9"/>
      <c r="I32" s="17" t="s">
        <v>1518</v>
      </c>
      <c r="J32" s="176">
        <f>SUM(K27:K28)</f>
        <v>3120004.8</v>
      </c>
      <c r="K32" s="176"/>
      <c r="L32" s="9"/>
      <c r="M32" s="9"/>
      <c r="N32" s="9"/>
      <c r="O32" s="9"/>
      <c r="P32" s="4"/>
      <c r="U32" s="127" t="str">
        <f t="shared" si="1"/>
        <v/>
      </c>
      <c r="V32" s="125" t="s">
        <v>1573</v>
      </c>
      <c r="W32" s="125" t="s">
        <v>885</v>
      </c>
    </row>
    <row r="33" spans="1:25" s="11" customFormat="1" x14ac:dyDescent="0.25">
      <c r="G33" t="s">
        <v>52</v>
      </c>
    </row>
    <row r="34" spans="1:25" s="11" customFormat="1" x14ac:dyDescent="0.25">
      <c r="A34" s="14" t="s">
        <v>1570</v>
      </c>
      <c r="B34" s="14" t="s">
        <v>1571</v>
      </c>
      <c r="C34" s="14" t="s">
        <v>1572</v>
      </c>
      <c r="D34" s="16" t="s">
        <v>1568</v>
      </c>
      <c r="E34" s="16" t="s">
        <v>1569</v>
      </c>
      <c r="F34" s="16" t="s">
        <v>1522</v>
      </c>
      <c r="G34" s="16" t="s">
        <v>881</v>
      </c>
      <c r="H34" s="14" t="s">
        <v>711</v>
      </c>
      <c r="I34" s="15" t="s">
        <v>1518</v>
      </c>
      <c r="J34" s="177"/>
      <c r="K34" s="177">
        <v>4200002.4000000004</v>
      </c>
      <c r="L34" s="21"/>
      <c r="M34" s="14"/>
      <c r="N34" s="14"/>
      <c r="O34" s="14"/>
      <c r="P34" s="13"/>
      <c r="Q34" s="12"/>
      <c r="R34" s="12"/>
      <c r="S34" s="12"/>
      <c r="U34" s="127" t="str">
        <f>IF(K27="","UR_"&amp;LEFT(C27,6),"")</f>
        <v/>
      </c>
      <c r="V34" s="125"/>
      <c r="W34" s="125" t="s">
        <v>990</v>
      </c>
      <c r="X34" s="125"/>
      <c r="Y34" s="125"/>
    </row>
    <row r="35" spans="1:25" s="11" customFormat="1" x14ac:dyDescent="0.25">
      <c r="A35" s="14" t="s">
        <v>1570</v>
      </c>
      <c r="B35" s="14" t="s">
        <v>1571</v>
      </c>
      <c r="C35" s="14" t="s">
        <v>1572</v>
      </c>
      <c r="D35" s="16" t="s">
        <v>1574</v>
      </c>
      <c r="E35" s="16" t="s">
        <v>1575</v>
      </c>
      <c r="F35" s="16" t="s">
        <v>1539</v>
      </c>
      <c r="G35" s="16" t="s">
        <v>975</v>
      </c>
      <c r="H35" s="14" t="s">
        <v>712</v>
      </c>
      <c r="I35" s="15" t="s">
        <v>1518</v>
      </c>
      <c r="J35" s="177"/>
      <c r="K35" s="177">
        <v>1200001.2</v>
      </c>
      <c r="L35" s="22"/>
      <c r="M35" s="14"/>
      <c r="N35" s="14"/>
      <c r="O35" s="14"/>
      <c r="P35" s="13"/>
      <c r="Q35" s="12"/>
      <c r="R35" s="12"/>
      <c r="S35" s="12"/>
      <c r="U35" s="127" t="str">
        <f>IF(K28="","UR_"&amp;LEFT(C28,6),"")</f>
        <v/>
      </c>
      <c r="V35" s="125"/>
      <c r="W35" s="125" t="s">
        <v>881</v>
      </c>
      <c r="X35" s="125"/>
      <c r="Y35" s="125"/>
    </row>
    <row r="36" spans="1:25" s="11" customFormat="1" x14ac:dyDescent="0.25">
      <c r="A36" s="9" t="s">
        <v>1576</v>
      </c>
      <c r="B36" s="9" t="s">
        <v>1577</v>
      </c>
      <c r="C36" s="9" t="s">
        <v>882</v>
      </c>
      <c r="D36" s="9"/>
      <c r="E36" s="9"/>
      <c r="F36" s="9"/>
      <c r="G36" s="9"/>
      <c r="H36" s="9"/>
      <c r="I36" s="17" t="s">
        <v>1518</v>
      </c>
      <c r="J36" s="176">
        <f>SUM(K30:K36)</f>
        <v>26466072.120000001</v>
      </c>
      <c r="K36" s="176"/>
      <c r="L36" s="9"/>
      <c r="M36" s="9"/>
      <c r="N36" s="9"/>
      <c r="O36" s="9"/>
      <c r="P36" s="4"/>
      <c r="U36" s="127" t="str">
        <f>IF(K29="","UR_"&amp;LEFT(C29,6),"")</f>
        <v/>
      </c>
      <c r="V36" s="125" t="s">
        <v>1578</v>
      </c>
      <c r="W36" s="125" t="s">
        <v>982</v>
      </c>
    </row>
    <row r="37" spans="1:25" x14ac:dyDescent="0.25">
      <c r="G37" t="s">
        <v>52</v>
      </c>
    </row>
    <row r="38" spans="1:25" s="11" customFormat="1" x14ac:dyDescent="0.25">
      <c r="A38" s="14" t="s">
        <v>1576</v>
      </c>
      <c r="B38" s="14" t="s">
        <v>1577</v>
      </c>
      <c r="C38" s="14" t="s">
        <v>882</v>
      </c>
      <c r="D38" s="16" t="s">
        <v>1544</v>
      </c>
      <c r="E38" s="16" t="s">
        <v>1545</v>
      </c>
      <c r="F38" s="16" t="s">
        <v>1522</v>
      </c>
      <c r="G38" s="124" t="s">
        <v>877</v>
      </c>
      <c r="H38" s="14" t="s">
        <v>704</v>
      </c>
      <c r="I38" s="15" t="s">
        <v>1518</v>
      </c>
      <c r="J38" s="177"/>
      <c r="K38" s="177">
        <v>45240001.200000003</v>
      </c>
      <c r="L38" s="26"/>
      <c r="M38" s="14"/>
      <c r="N38" s="14"/>
      <c r="O38" s="14"/>
      <c r="P38" s="13"/>
      <c r="Q38" s="12"/>
      <c r="R38" s="12"/>
      <c r="S38" s="12"/>
      <c r="U38" s="127" t="str">
        <f t="shared" ref="U38:U45" si="2">IF(K30="","UR_"&amp;LEFT(C30,6),"")</f>
        <v/>
      </c>
      <c r="V38" s="125"/>
      <c r="W38" s="125" t="s">
        <v>978</v>
      </c>
      <c r="X38" s="125"/>
      <c r="Y38" s="125"/>
    </row>
    <row r="39" spans="1:25" s="11" customFormat="1" x14ac:dyDescent="0.25">
      <c r="A39" s="14" t="s">
        <v>1576</v>
      </c>
      <c r="B39" s="14" t="s">
        <v>1577</v>
      </c>
      <c r="C39" s="14" t="s">
        <v>882</v>
      </c>
      <c r="D39" s="16" t="s">
        <v>1549</v>
      </c>
      <c r="E39" s="16" t="s">
        <v>1565</v>
      </c>
      <c r="F39" s="16" t="s">
        <v>1522</v>
      </c>
      <c r="G39" s="124" t="s">
        <v>890</v>
      </c>
      <c r="H39" s="14" t="s">
        <v>705</v>
      </c>
      <c r="I39" s="15" t="s">
        <v>1518</v>
      </c>
      <c r="J39" s="177"/>
      <c r="K39" s="177">
        <v>52848004.799999997</v>
      </c>
      <c r="L39" s="22"/>
      <c r="M39" s="14"/>
      <c r="N39" s="14"/>
      <c r="O39" s="14"/>
      <c r="P39" s="13"/>
      <c r="Q39" s="12"/>
      <c r="R39" s="12"/>
      <c r="S39" s="12"/>
      <c r="U39" s="127" t="str">
        <f t="shared" si="2"/>
        <v/>
      </c>
      <c r="V39" s="125"/>
      <c r="W39" s="125" t="s">
        <v>975</v>
      </c>
      <c r="X39" s="125"/>
      <c r="Y39" s="125"/>
    </row>
    <row r="40" spans="1:25" s="11" customFormat="1" x14ac:dyDescent="0.25">
      <c r="A40" s="14" t="s">
        <v>1576</v>
      </c>
      <c r="B40" s="14" t="s">
        <v>1577</v>
      </c>
      <c r="C40" s="14" t="s">
        <v>882</v>
      </c>
      <c r="D40" s="16" t="s">
        <v>1566</v>
      </c>
      <c r="E40" s="16" t="s">
        <v>1567</v>
      </c>
      <c r="F40" s="16" t="s">
        <v>1522</v>
      </c>
      <c r="G40" s="124" t="s">
        <v>885</v>
      </c>
      <c r="H40" s="14" t="s">
        <v>710</v>
      </c>
      <c r="I40" s="15" t="s">
        <v>1518</v>
      </c>
      <c r="J40" s="177"/>
      <c r="K40" s="177">
        <v>1200001.2</v>
      </c>
      <c r="L40" s="14"/>
      <c r="M40" s="14"/>
      <c r="N40" s="14"/>
      <c r="O40" s="14"/>
      <c r="P40" s="13"/>
      <c r="Q40" s="12"/>
      <c r="R40" s="12"/>
      <c r="S40" s="12"/>
      <c r="U40" s="127" t="str">
        <f t="shared" si="2"/>
        <v>UR_02CD04</v>
      </c>
      <c r="V40" s="125"/>
      <c r="W40" s="125"/>
      <c r="X40" s="125"/>
      <c r="Y40" s="125"/>
    </row>
    <row r="41" spans="1:25" s="11" customFormat="1" x14ac:dyDescent="0.25">
      <c r="A41" s="14" t="s">
        <v>1576</v>
      </c>
      <c r="B41" s="14" t="s">
        <v>1577</v>
      </c>
      <c r="C41" s="14" t="s">
        <v>882</v>
      </c>
      <c r="D41" s="16" t="s">
        <v>1551</v>
      </c>
      <c r="E41" s="16" t="s">
        <v>1552</v>
      </c>
      <c r="F41" s="16" t="s">
        <v>1553</v>
      </c>
      <c r="G41" s="124" t="s">
        <v>982</v>
      </c>
      <c r="H41" s="14" t="s">
        <v>706</v>
      </c>
      <c r="I41" s="15" t="s">
        <v>1518</v>
      </c>
      <c r="J41" s="177"/>
      <c r="K41" s="177">
        <v>9509231.5499999989</v>
      </c>
      <c r="L41" s="14"/>
      <c r="M41" s="14"/>
      <c r="N41" s="14"/>
      <c r="O41" s="14"/>
      <c r="P41" s="13"/>
      <c r="Q41" s="12"/>
      <c r="R41" s="12"/>
      <c r="S41" s="12"/>
      <c r="U41" s="127" t="str">
        <f t="shared" si="2"/>
        <v>UR_</v>
      </c>
      <c r="V41" s="125"/>
      <c r="W41" s="125"/>
      <c r="X41" s="125"/>
      <c r="Y41" s="125"/>
    </row>
    <row r="42" spans="1:25" s="11" customFormat="1" x14ac:dyDescent="0.25">
      <c r="A42" s="14" t="s">
        <v>1576</v>
      </c>
      <c r="B42" s="14" t="s">
        <v>1577</v>
      </c>
      <c r="C42" s="14" t="s">
        <v>882</v>
      </c>
      <c r="D42" s="16" t="s">
        <v>1557</v>
      </c>
      <c r="E42" s="16" t="s">
        <v>1558</v>
      </c>
      <c r="F42" s="16" t="s">
        <v>1559</v>
      </c>
      <c r="G42" s="124" t="s">
        <v>976</v>
      </c>
      <c r="H42" s="14" t="s">
        <v>708</v>
      </c>
      <c r="I42" s="15" t="s">
        <v>1518</v>
      </c>
      <c r="J42" s="177"/>
      <c r="K42" s="177">
        <v>253579110</v>
      </c>
      <c r="L42" s="14"/>
      <c r="M42" s="14"/>
      <c r="N42" s="14"/>
      <c r="O42" s="14"/>
      <c r="P42" s="13"/>
      <c r="Q42" s="12"/>
      <c r="R42" s="12"/>
      <c r="S42" s="12"/>
      <c r="U42" s="127" t="str">
        <f t="shared" si="2"/>
        <v/>
      </c>
      <c r="V42" s="125"/>
      <c r="W42" s="125"/>
      <c r="X42" s="125"/>
      <c r="Y42" s="125"/>
    </row>
    <row r="43" spans="1:25" s="11" customFormat="1" x14ac:dyDescent="0.25">
      <c r="A43" s="14" t="s">
        <v>1576</v>
      </c>
      <c r="B43" s="14" t="s">
        <v>1577</v>
      </c>
      <c r="C43" s="14" t="s">
        <v>882</v>
      </c>
      <c r="D43" s="16" t="s">
        <v>1560</v>
      </c>
      <c r="E43" s="16" t="s">
        <v>1561</v>
      </c>
      <c r="F43" s="16" t="s">
        <v>1536</v>
      </c>
      <c r="G43" s="124" t="s">
        <v>981</v>
      </c>
      <c r="H43" s="14" t="s">
        <v>709</v>
      </c>
      <c r="I43" s="15" t="s">
        <v>1518</v>
      </c>
      <c r="J43" s="177"/>
      <c r="K43" s="180">
        <v>96832000</v>
      </c>
      <c r="L43" s="14"/>
      <c r="M43" s="14"/>
      <c r="N43" s="14"/>
      <c r="O43" s="14"/>
      <c r="P43" s="13"/>
      <c r="Q43" s="12"/>
      <c r="R43" s="12"/>
      <c r="S43" s="12"/>
      <c r="U43" s="127" t="str">
        <f t="shared" si="2"/>
        <v/>
      </c>
      <c r="V43" s="125"/>
      <c r="W43" s="125"/>
      <c r="X43" s="125"/>
      <c r="Y43" s="125"/>
    </row>
    <row r="44" spans="1:25" s="11" customFormat="1" ht="16.5" customHeight="1" thickBot="1" x14ac:dyDescent="0.3">
      <c r="A44" s="14" t="s">
        <v>1576</v>
      </c>
      <c r="B44" s="14" t="s">
        <v>1577</v>
      </c>
      <c r="C44" s="14" t="s">
        <v>882</v>
      </c>
      <c r="D44" s="16" t="s">
        <v>1574</v>
      </c>
      <c r="E44" s="16" t="s">
        <v>1575</v>
      </c>
      <c r="F44" s="16" t="s">
        <v>1539</v>
      </c>
      <c r="G44" s="124" t="s">
        <v>975</v>
      </c>
      <c r="H44" s="14" t="s">
        <v>712</v>
      </c>
      <c r="I44" s="15" t="s">
        <v>1518</v>
      </c>
      <c r="J44" s="177"/>
      <c r="K44" s="177">
        <v>81729600</v>
      </c>
      <c r="L44" s="14"/>
      <c r="M44" s="14"/>
      <c r="N44" s="14"/>
      <c r="O44" s="14"/>
      <c r="P44" s="13"/>
      <c r="Q44" s="12"/>
      <c r="R44" s="12"/>
      <c r="S44" s="12"/>
      <c r="U44" s="127" t="str">
        <f t="shared" si="2"/>
        <v>UR_02CD07</v>
      </c>
      <c r="V44" s="125"/>
      <c r="W44" s="125"/>
      <c r="X44" s="125"/>
      <c r="Y44" s="125"/>
    </row>
    <row r="45" spans="1:25" s="11" customFormat="1" ht="17.25" customHeight="1" thickTop="1" thickBot="1" x14ac:dyDescent="0.3">
      <c r="A45" s="9" t="s">
        <v>1579</v>
      </c>
      <c r="B45" s="9" t="s">
        <v>1580</v>
      </c>
      <c r="C45" s="9" t="s">
        <v>883</v>
      </c>
      <c r="D45" s="9"/>
      <c r="E45" s="9"/>
      <c r="F45" s="9"/>
      <c r="G45" s="9"/>
      <c r="H45" s="9"/>
      <c r="I45" s="17" t="s">
        <v>1518</v>
      </c>
      <c r="J45" s="176">
        <f>SUM(K38:K45)</f>
        <v>540937948.75</v>
      </c>
      <c r="K45" s="176"/>
      <c r="L45" s="9"/>
      <c r="M45" s="9"/>
      <c r="N45" s="9"/>
      <c r="O45" s="9"/>
      <c r="P45" s="4"/>
      <c r="U45" s="127" t="str">
        <f t="shared" si="2"/>
        <v>UR_</v>
      </c>
      <c r="V45" s="125" t="s">
        <v>1581</v>
      </c>
    </row>
    <row r="46" spans="1:25" ht="16.5" customHeight="1" thickBot="1" x14ac:dyDescent="0.3">
      <c r="G46" t="s">
        <v>52</v>
      </c>
    </row>
    <row r="47" spans="1:25" s="11" customFormat="1" x14ac:dyDescent="0.25">
      <c r="A47" s="14" t="s">
        <v>1579</v>
      </c>
      <c r="B47" s="14" t="s">
        <v>1580</v>
      </c>
      <c r="C47" s="14" t="s">
        <v>883</v>
      </c>
      <c r="D47" s="16" t="s">
        <v>1544</v>
      </c>
      <c r="E47" s="16" t="s">
        <v>1545</v>
      </c>
      <c r="F47" s="16" t="s">
        <v>1522</v>
      </c>
      <c r="G47" s="16" t="s">
        <v>877</v>
      </c>
      <c r="H47" s="14" t="s">
        <v>704</v>
      </c>
      <c r="I47" s="15" t="s">
        <v>1518</v>
      </c>
      <c r="J47" s="177"/>
      <c r="K47" s="177">
        <v>185176125.59999999</v>
      </c>
      <c r="L47" s="14"/>
      <c r="M47" s="14"/>
      <c r="N47" s="14"/>
      <c r="O47" s="14"/>
      <c r="P47" s="13"/>
      <c r="Q47" s="12"/>
      <c r="R47" s="12"/>
      <c r="S47" s="12"/>
      <c r="U47" s="127" t="str">
        <f t="shared" ref="U47:U55" si="3">IF(K38="","UR_"&amp;LEFT(C38,6),"")</f>
        <v/>
      </c>
      <c r="V47" s="125"/>
      <c r="W47" s="125"/>
      <c r="X47" s="125"/>
      <c r="Y47" s="125"/>
    </row>
    <row r="48" spans="1:25" s="11" customFormat="1" x14ac:dyDescent="0.25">
      <c r="A48" s="14" t="s">
        <v>1579</v>
      </c>
      <c r="B48" s="14" t="s">
        <v>1580</v>
      </c>
      <c r="C48" s="14" t="s">
        <v>883</v>
      </c>
      <c r="D48" s="16" t="s">
        <v>1549</v>
      </c>
      <c r="E48" s="16" t="s">
        <v>1565</v>
      </c>
      <c r="F48" s="16" t="s">
        <v>1522</v>
      </c>
      <c r="G48" s="16" t="s">
        <v>890</v>
      </c>
      <c r="H48" s="14" t="s">
        <v>705</v>
      </c>
      <c r="I48" s="15" t="s">
        <v>1518</v>
      </c>
      <c r="J48" s="177"/>
      <c r="K48" s="177">
        <v>10527938.4</v>
      </c>
      <c r="L48" s="22"/>
      <c r="M48" s="14"/>
      <c r="N48" s="14"/>
      <c r="O48" s="14"/>
      <c r="P48" s="13"/>
      <c r="Q48" s="12"/>
      <c r="R48" s="12"/>
      <c r="S48" s="12"/>
      <c r="U48" s="127" t="str">
        <f t="shared" si="3"/>
        <v/>
      </c>
      <c r="V48" s="125"/>
      <c r="W48" s="125"/>
      <c r="X48" s="125"/>
      <c r="Y48" s="125"/>
    </row>
    <row r="49" spans="1:25" x14ac:dyDescent="0.25">
      <c r="A49" s="14" t="s">
        <v>1579</v>
      </c>
      <c r="B49" s="14" t="s">
        <v>1580</v>
      </c>
      <c r="C49" s="14" t="s">
        <v>883</v>
      </c>
      <c r="D49" s="16" t="s">
        <v>1566</v>
      </c>
      <c r="E49" s="16" t="s">
        <v>1567</v>
      </c>
      <c r="F49" s="16" t="s">
        <v>1522</v>
      </c>
      <c r="G49" s="16" t="s">
        <v>885</v>
      </c>
      <c r="H49" s="14" t="s">
        <v>710</v>
      </c>
      <c r="I49" s="15" t="s">
        <v>1518</v>
      </c>
      <c r="J49" s="177"/>
      <c r="K49" s="177">
        <v>1020000</v>
      </c>
      <c r="L49" s="14"/>
      <c r="M49" s="14"/>
      <c r="N49" s="14"/>
      <c r="O49" s="14"/>
      <c r="P49" s="13"/>
      <c r="Q49" s="12"/>
      <c r="R49" s="12"/>
      <c r="S49" s="12"/>
      <c r="U49" s="127" t="str">
        <f t="shared" si="3"/>
        <v/>
      </c>
    </row>
    <row r="50" spans="1:25" s="11" customFormat="1" x14ac:dyDescent="0.25">
      <c r="A50" s="14" t="s">
        <v>1579</v>
      </c>
      <c r="B50" s="14" t="s">
        <v>1580</v>
      </c>
      <c r="C50" s="14" t="s">
        <v>883</v>
      </c>
      <c r="D50" s="16" t="s">
        <v>1582</v>
      </c>
      <c r="E50" s="16" t="s">
        <v>1583</v>
      </c>
      <c r="F50" s="16" t="s">
        <v>1522</v>
      </c>
      <c r="G50" s="16" t="s">
        <v>990</v>
      </c>
      <c r="H50" s="14" t="s">
        <v>775</v>
      </c>
      <c r="I50" s="15" t="s">
        <v>1518</v>
      </c>
      <c r="J50" s="177"/>
      <c r="K50" s="177">
        <v>10555262</v>
      </c>
      <c r="L50" s="14"/>
      <c r="M50" s="14"/>
      <c r="N50" s="14"/>
      <c r="O50" s="14"/>
      <c r="P50" s="13"/>
      <c r="Q50" s="12"/>
      <c r="R50" s="12"/>
      <c r="S50" s="12"/>
      <c r="U50" s="127" t="str">
        <f t="shared" si="3"/>
        <v/>
      </c>
      <c r="V50" s="125"/>
      <c r="W50" s="125"/>
      <c r="X50" s="125"/>
      <c r="Y50" s="125"/>
    </row>
    <row r="51" spans="1:25" s="11" customFormat="1" x14ac:dyDescent="0.25">
      <c r="A51" s="14" t="s">
        <v>1579</v>
      </c>
      <c r="B51" s="14" t="s">
        <v>1580</v>
      </c>
      <c r="C51" s="14" t="s">
        <v>883</v>
      </c>
      <c r="D51" s="16" t="s">
        <v>1568</v>
      </c>
      <c r="E51" s="16" t="s">
        <v>1569</v>
      </c>
      <c r="F51" s="16" t="s">
        <v>1522</v>
      </c>
      <c r="G51" s="16" t="s">
        <v>881</v>
      </c>
      <c r="H51" s="14" t="s">
        <v>711</v>
      </c>
      <c r="I51" s="15" t="s">
        <v>1518</v>
      </c>
      <c r="J51" s="177"/>
      <c r="K51" s="177">
        <v>2544381</v>
      </c>
      <c r="L51" s="22"/>
      <c r="M51" s="14"/>
      <c r="N51" s="14"/>
      <c r="O51" s="14"/>
      <c r="P51" s="13"/>
      <c r="Q51" s="12"/>
      <c r="R51" s="12"/>
      <c r="S51" s="12"/>
      <c r="U51" s="127" t="str">
        <f t="shared" si="3"/>
        <v/>
      </c>
      <c r="V51" s="125"/>
      <c r="W51" s="125"/>
      <c r="X51" s="125"/>
      <c r="Y51" s="125"/>
    </row>
    <row r="52" spans="1:25" s="11" customFormat="1" x14ac:dyDescent="0.25">
      <c r="A52" s="14" t="s">
        <v>1579</v>
      </c>
      <c r="B52" s="14" t="s">
        <v>1580</v>
      </c>
      <c r="C52" s="14" t="s">
        <v>883</v>
      </c>
      <c r="D52" s="16" t="s">
        <v>1551</v>
      </c>
      <c r="E52" s="16" t="s">
        <v>1552</v>
      </c>
      <c r="F52" s="16" t="s">
        <v>1553</v>
      </c>
      <c r="G52" s="16" t="s">
        <v>982</v>
      </c>
      <c r="H52" s="14" t="s">
        <v>706</v>
      </c>
      <c r="I52" s="15" t="s">
        <v>1518</v>
      </c>
      <c r="J52" s="177"/>
      <c r="K52" s="177">
        <v>126000</v>
      </c>
      <c r="L52" s="14"/>
      <c r="M52" s="14"/>
      <c r="N52" s="14"/>
      <c r="O52" s="14"/>
      <c r="P52" s="13"/>
      <c r="Q52" s="12"/>
      <c r="R52" s="12"/>
      <c r="S52" s="12"/>
      <c r="U52" s="127" t="str">
        <f t="shared" si="3"/>
        <v/>
      </c>
      <c r="V52" s="125"/>
      <c r="W52" s="125"/>
      <c r="X52" s="125"/>
      <c r="Y52" s="125"/>
    </row>
    <row r="53" spans="1:25" s="11" customFormat="1" ht="16.5" customHeight="1" thickBot="1" x14ac:dyDescent="0.3">
      <c r="A53" s="14" t="s">
        <v>1579</v>
      </c>
      <c r="B53" s="14" t="s">
        <v>1580</v>
      </c>
      <c r="C53" s="14" t="s">
        <v>883</v>
      </c>
      <c r="D53" s="16" t="s">
        <v>1554</v>
      </c>
      <c r="E53" s="16" t="s">
        <v>1555</v>
      </c>
      <c r="F53" s="16" t="s">
        <v>1556</v>
      </c>
      <c r="G53" s="16" t="s">
        <v>978</v>
      </c>
      <c r="H53" s="14" t="s">
        <v>707</v>
      </c>
      <c r="I53" s="15" t="s">
        <v>1518</v>
      </c>
      <c r="J53" s="177"/>
      <c r="K53" s="177">
        <v>263867967.59999999</v>
      </c>
      <c r="L53" s="14"/>
      <c r="M53" s="14"/>
      <c r="N53" s="14"/>
      <c r="O53" s="14"/>
      <c r="P53" s="13"/>
      <c r="Q53" s="12"/>
      <c r="R53" s="12"/>
      <c r="S53" s="12"/>
      <c r="U53" s="127" t="str">
        <f t="shared" si="3"/>
        <v/>
      </c>
      <c r="V53" s="125"/>
      <c r="W53" s="125"/>
      <c r="X53" s="125"/>
      <c r="Y53" s="125"/>
    </row>
    <row r="54" spans="1:25" s="11" customFormat="1" ht="16.5" customHeight="1" thickBot="1" x14ac:dyDescent="0.3">
      <c r="A54" s="14" t="s">
        <v>1579</v>
      </c>
      <c r="B54" s="14" t="s">
        <v>1580</v>
      </c>
      <c r="C54" s="14" t="s">
        <v>883</v>
      </c>
      <c r="D54" s="16" t="s">
        <v>1574</v>
      </c>
      <c r="E54" s="16" t="s">
        <v>1575</v>
      </c>
      <c r="F54" s="16" t="s">
        <v>1539</v>
      </c>
      <c r="G54" s="16" t="s">
        <v>975</v>
      </c>
      <c r="H54" s="14" t="s">
        <v>712</v>
      </c>
      <c r="I54" s="15" t="s">
        <v>1518</v>
      </c>
      <c r="J54" s="177"/>
      <c r="K54" s="177">
        <v>11242620</v>
      </c>
      <c r="L54" s="25"/>
      <c r="M54" s="14"/>
      <c r="N54" s="14"/>
      <c r="O54" s="14"/>
      <c r="P54" s="13"/>
      <c r="Q54" s="12"/>
      <c r="R54" s="12"/>
      <c r="S54" s="12"/>
      <c r="U54" s="127" t="str">
        <f t="shared" si="3"/>
        <v>UR_02CD08</v>
      </c>
      <c r="V54" s="125"/>
      <c r="W54" s="125"/>
      <c r="X54" s="125"/>
      <c r="Y54" s="125"/>
    </row>
    <row r="55" spans="1:25" ht="16.5" customHeight="1" thickTop="1" x14ac:dyDescent="0.25">
      <c r="A55" s="9" t="s">
        <v>1584</v>
      </c>
      <c r="B55" s="9" t="s">
        <v>1585</v>
      </c>
      <c r="C55" s="9" t="s">
        <v>884</v>
      </c>
      <c r="D55" s="9"/>
      <c r="E55" s="9"/>
      <c r="F55" s="9"/>
      <c r="G55" s="9"/>
      <c r="H55" s="9"/>
      <c r="I55" s="17" t="s">
        <v>1518</v>
      </c>
      <c r="J55" s="176">
        <f>SUM(K47:K48)</f>
        <v>195704064</v>
      </c>
      <c r="K55" s="176"/>
      <c r="L55" s="24"/>
      <c r="M55" s="9"/>
      <c r="N55" s="9"/>
      <c r="O55" s="9"/>
      <c r="P55" s="4"/>
      <c r="U55" s="127" t="str">
        <f t="shared" si="3"/>
        <v>UR_</v>
      </c>
      <c r="V55" s="125" t="s">
        <v>1586</v>
      </c>
    </row>
    <row r="56" spans="1:25" s="11" customFormat="1" ht="16.5" customHeight="1" thickBot="1" x14ac:dyDescent="0.3">
      <c r="G56" t="s">
        <v>52</v>
      </c>
    </row>
    <row r="57" spans="1:25" s="11" customFormat="1" ht="16.5" customHeight="1" thickBot="1" x14ac:dyDescent="0.3">
      <c r="A57" s="14" t="s">
        <v>1584</v>
      </c>
      <c r="B57" s="14" t="s">
        <v>1585</v>
      </c>
      <c r="C57" s="14" t="s">
        <v>884</v>
      </c>
      <c r="D57" s="16" t="s">
        <v>1566</v>
      </c>
      <c r="E57" s="16" t="s">
        <v>1567</v>
      </c>
      <c r="F57" s="16" t="s">
        <v>1522</v>
      </c>
      <c r="G57" s="16" t="s">
        <v>885</v>
      </c>
      <c r="H57" s="14" t="s">
        <v>710</v>
      </c>
      <c r="I57" s="15" t="s">
        <v>1518</v>
      </c>
      <c r="J57" s="177"/>
      <c r="K57" s="177">
        <v>7742401.2000000002</v>
      </c>
      <c r="L57" s="14"/>
      <c r="M57" s="14"/>
      <c r="N57" s="14"/>
      <c r="O57" s="14"/>
      <c r="P57" s="13"/>
      <c r="Q57" s="12"/>
      <c r="R57" s="12"/>
      <c r="S57" s="12"/>
      <c r="U57" s="127" t="str">
        <f>IF(K47="","UR_"&amp;LEFT(C47,6),"")</f>
        <v/>
      </c>
      <c r="V57" s="125"/>
      <c r="W57" s="125"/>
      <c r="X57" s="125"/>
      <c r="Y57" s="125"/>
    </row>
    <row r="58" spans="1:25" s="11" customFormat="1" x14ac:dyDescent="0.25">
      <c r="A58" s="14" t="s">
        <v>1584</v>
      </c>
      <c r="B58" s="14" t="s">
        <v>1585</v>
      </c>
      <c r="C58" s="14" t="s">
        <v>884</v>
      </c>
      <c r="D58" s="16" t="s">
        <v>1574</v>
      </c>
      <c r="E58" s="16" t="s">
        <v>1575</v>
      </c>
      <c r="F58" s="16" t="s">
        <v>1539</v>
      </c>
      <c r="G58" s="16" t="s">
        <v>975</v>
      </c>
      <c r="H58" s="14" t="s">
        <v>712</v>
      </c>
      <c r="I58" s="15" t="s">
        <v>1518</v>
      </c>
      <c r="J58" s="177"/>
      <c r="K58" s="177">
        <v>9410594.7359999996</v>
      </c>
      <c r="L58" s="22"/>
      <c r="M58" s="14"/>
      <c r="N58" s="14"/>
      <c r="O58" s="14"/>
      <c r="P58" s="13"/>
      <c r="Q58" s="12"/>
      <c r="R58" s="12"/>
      <c r="S58" s="12"/>
      <c r="U58" s="127" t="str">
        <f>IF(K48="","UR_"&amp;LEFT(C48,6),"")</f>
        <v/>
      </c>
      <c r="V58" s="125"/>
      <c r="W58" s="125"/>
      <c r="X58" s="125"/>
      <c r="Y58" s="125"/>
    </row>
    <row r="59" spans="1:25" s="11" customFormat="1" x14ac:dyDescent="0.25">
      <c r="A59" s="9" t="s">
        <v>1587</v>
      </c>
      <c r="B59" s="9" t="s">
        <v>1588</v>
      </c>
      <c r="C59" s="9" t="s">
        <v>886</v>
      </c>
      <c r="D59" s="9"/>
      <c r="E59" s="9"/>
      <c r="F59" s="9"/>
      <c r="G59" s="9"/>
      <c r="H59" s="9"/>
      <c r="I59" s="17" t="s">
        <v>1518</v>
      </c>
      <c r="J59" s="176">
        <f>SUM(K50:K54)</f>
        <v>288336230.60000002</v>
      </c>
      <c r="K59" s="176"/>
      <c r="L59" s="9"/>
      <c r="M59" s="9"/>
      <c r="N59" s="9"/>
      <c r="O59" s="9"/>
      <c r="P59" s="4"/>
      <c r="U59" s="127" t="str">
        <f>IF(K49="","UR_"&amp;LEFT(C49,6),"")</f>
        <v/>
      </c>
      <c r="V59" s="125" t="s">
        <v>1589</v>
      </c>
    </row>
    <row r="60" spans="1:25" s="11" customFormat="1" x14ac:dyDescent="0.25">
      <c r="G60" t="s">
        <v>52</v>
      </c>
    </row>
    <row r="61" spans="1:25" s="11" customFormat="1" x14ac:dyDescent="0.25">
      <c r="A61" s="14" t="s">
        <v>1587</v>
      </c>
      <c r="B61" s="14" t="s">
        <v>1588</v>
      </c>
      <c r="C61" s="14" t="s">
        <v>886</v>
      </c>
      <c r="D61" s="16" t="s">
        <v>1544</v>
      </c>
      <c r="E61" s="16" t="s">
        <v>1545</v>
      </c>
      <c r="F61" s="16" t="s">
        <v>1522</v>
      </c>
      <c r="G61" s="16" t="s">
        <v>877</v>
      </c>
      <c r="H61" s="14" t="s">
        <v>704</v>
      </c>
      <c r="I61" s="15" t="s">
        <v>1518</v>
      </c>
      <c r="J61" s="177"/>
      <c r="K61" s="177">
        <v>9599401.1999999993</v>
      </c>
      <c r="L61" s="14"/>
      <c r="M61" s="14"/>
      <c r="N61" s="14"/>
      <c r="O61" s="14"/>
      <c r="P61" s="13"/>
      <c r="Q61" s="12"/>
      <c r="R61" s="12"/>
      <c r="S61" s="12"/>
      <c r="U61" s="127" t="str">
        <f t="shared" ref="U61:U66" si="4">IF(K50="","UR_"&amp;LEFT(C50,6),"")</f>
        <v/>
      </c>
      <c r="V61" s="125"/>
      <c r="W61" s="125"/>
      <c r="X61" s="125"/>
      <c r="Y61" s="125"/>
    </row>
    <row r="62" spans="1:25" s="11" customFormat="1" ht="16.5" customHeight="1" thickBot="1" x14ac:dyDescent="0.3">
      <c r="A62" s="14" t="s">
        <v>1587</v>
      </c>
      <c r="B62" s="14" t="s">
        <v>1588</v>
      </c>
      <c r="C62" s="14" t="s">
        <v>886</v>
      </c>
      <c r="D62" s="16" t="s">
        <v>1566</v>
      </c>
      <c r="E62" s="16" t="s">
        <v>1567</v>
      </c>
      <c r="F62" s="16" t="s">
        <v>1522</v>
      </c>
      <c r="G62" s="16" t="s">
        <v>885</v>
      </c>
      <c r="H62" s="14" t="s">
        <v>710</v>
      </c>
      <c r="I62" s="15" t="s">
        <v>1518</v>
      </c>
      <c r="J62" s="177"/>
      <c r="K62" s="177">
        <v>11514852.75</v>
      </c>
      <c r="L62" s="14"/>
      <c r="M62" s="14"/>
      <c r="N62" s="14"/>
      <c r="O62" s="14"/>
      <c r="P62" s="13"/>
      <c r="Q62" s="12"/>
      <c r="R62" s="12"/>
      <c r="S62" s="12"/>
      <c r="U62" s="127" t="str">
        <f t="shared" si="4"/>
        <v/>
      </c>
      <c r="V62" s="125"/>
      <c r="W62" s="125"/>
      <c r="X62" s="125"/>
      <c r="Y62" s="125"/>
    </row>
    <row r="63" spans="1:25" s="11" customFormat="1" ht="16.5" customHeight="1" thickBot="1" x14ac:dyDescent="0.3">
      <c r="A63" s="14" t="s">
        <v>1587</v>
      </c>
      <c r="B63" s="14" t="s">
        <v>1588</v>
      </c>
      <c r="C63" s="14" t="s">
        <v>886</v>
      </c>
      <c r="D63" s="16" t="s">
        <v>1582</v>
      </c>
      <c r="E63" s="16" t="s">
        <v>1583</v>
      </c>
      <c r="F63" s="16" t="s">
        <v>1522</v>
      </c>
      <c r="G63" s="16" t="s">
        <v>990</v>
      </c>
      <c r="H63" s="14" t="s">
        <v>775</v>
      </c>
      <c r="I63" s="15" t="s">
        <v>1518</v>
      </c>
      <c r="J63" s="177"/>
      <c r="K63" s="177">
        <v>26763910</v>
      </c>
      <c r="L63" s="14"/>
      <c r="M63" s="14"/>
      <c r="N63" s="14"/>
      <c r="O63" s="14"/>
      <c r="P63" s="13"/>
      <c r="Q63" s="12"/>
      <c r="R63" s="12"/>
      <c r="S63" s="12"/>
      <c r="U63" s="127" t="str">
        <f t="shared" si="4"/>
        <v/>
      </c>
      <c r="V63" s="125"/>
      <c r="W63" s="125"/>
      <c r="X63" s="125"/>
      <c r="Y63" s="125"/>
    </row>
    <row r="64" spans="1:25" s="11" customFormat="1" x14ac:dyDescent="0.25">
      <c r="A64" s="14" t="s">
        <v>1587</v>
      </c>
      <c r="B64" s="14" t="s">
        <v>1588</v>
      </c>
      <c r="C64" s="14" t="s">
        <v>886</v>
      </c>
      <c r="D64" s="16" t="s">
        <v>1568</v>
      </c>
      <c r="E64" s="16" t="s">
        <v>1569</v>
      </c>
      <c r="F64" s="16" t="s">
        <v>1522</v>
      </c>
      <c r="G64" s="16" t="s">
        <v>881</v>
      </c>
      <c r="H64" s="14" t="s">
        <v>711</v>
      </c>
      <c r="I64" s="15" t="s">
        <v>1518</v>
      </c>
      <c r="J64" s="177"/>
      <c r="K64" s="177">
        <v>60003.6</v>
      </c>
      <c r="L64" s="14"/>
      <c r="M64" s="14"/>
      <c r="N64" s="14"/>
      <c r="O64" s="14"/>
      <c r="P64" s="13"/>
      <c r="Q64" s="12"/>
      <c r="R64" s="12"/>
      <c r="S64" s="12"/>
      <c r="U64" s="127" t="str">
        <f t="shared" si="4"/>
        <v/>
      </c>
      <c r="V64" s="125"/>
      <c r="W64" s="125"/>
      <c r="X64" s="125"/>
      <c r="Y64" s="125"/>
    </row>
    <row r="65" spans="1:25" x14ac:dyDescent="0.25">
      <c r="A65" s="14" t="s">
        <v>1587</v>
      </c>
      <c r="B65" s="14" t="s">
        <v>1588</v>
      </c>
      <c r="C65" s="14" t="s">
        <v>886</v>
      </c>
      <c r="D65" s="16" t="s">
        <v>1590</v>
      </c>
      <c r="E65" s="16" t="s">
        <v>1591</v>
      </c>
      <c r="F65" s="16"/>
      <c r="G65" s="16" t="s">
        <v>927</v>
      </c>
      <c r="H65" s="14" t="s">
        <v>713</v>
      </c>
      <c r="I65" s="15" t="s">
        <v>1518</v>
      </c>
      <c r="J65" s="177"/>
      <c r="K65" s="177">
        <v>38981573.899999999</v>
      </c>
      <c r="L65" s="23"/>
      <c r="M65" s="14"/>
      <c r="N65" s="14"/>
      <c r="O65" s="14"/>
      <c r="P65" s="13"/>
      <c r="Q65" s="12"/>
      <c r="R65" s="12"/>
      <c r="S65" s="12"/>
      <c r="U65" s="127" t="str">
        <f t="shared" si="4"/>
        <v/>
      </c>
    </row>
    <row r="66" spans="1:25" s="11" customFormat="1" x14ac:dyDescent="0.25">
      <c r="A66" s="9" t="s">
        <v>1592</v>
      </c>
      <c r="B66" s="9" t="s">
        <v>1593</v>
      </c>
      <c r="C66" s="9" t="s">
        <v>887</v>
      </c>
      <c r="D66" s="9"/>
      <c r="E66" s="9"/>
      <c r="F66" s="9"/>
      <c r="G66" s="9"/>
      <c r="H66" s="9"/>
      <c r="I66" s="17" t="s">
        <v>1518</v>
      </c>
      <c r="J66" s="176">
        <f>SUM(K56:K64)</f>
        <v>65091163.486000001</v>
      </c>
      <c r="K66" s="176"/>
      <c r="L66" s="9"/>
      <c r="M66" s="9"/>
      <c r="N66" s="9"/>
      <c r="O66" s="9"/>
      <c r="P66" s="490"/>
      <c r="U66" s="127" t="str">
        <f t="shared" si="4"/>
        <v>UR_02CD09</v>
      </c>
      <c r="V66" s="125" t="s">
        <v>1594</v>
      </c>
    </row>
    <row r="67" spans="1:25" s="11" customFormat="1" x14ac:dyDescent="0.25">
      <c r="G67" t="s">
        <v>52</v>
      </c>
      <c r="P67" s="488"/>
    </row>
    <row r="68" spans="1:25" s="11" customFormat="1" x14ac:dyDescent="0.25">
      <c r="A68" s="14" t="s">
        <v>1592</v>
      </c>
      <c r="B68" s="14" t="s">
        <v>1593</v>
      </c>
      <c r="C68" s="14" t="s">
        <v>887</v>
      </c>
      <c r="D68" s="16" t="s">
        <v>1544</v>
      </c>
      <c r="E68" s="16" t="s">
        <v>1545</v>
      </c>
      <c r="F68" s="16" t="s">
        <v>1522</v>
      </c>
      <c r="G68" s="16" t="s">
        <v>877</v>
      </c>
      <c r="H68" s="14" t="s">
        <v>704</v>
      </c>
      <c r="I68" s="15" t="s">
        <v>1518</v>
      </c>
      <c r="J68" s="177"/>
      <c r="K68" s="177">
        <v>152546950.428</v>
      </c>
      <c r="L68" s="14"/>
      <c r="M68" s="14"/>
      <c r="N68" s="14"/>
      <c r="O68" s="14"/>
      <c r="P68" s="488"/>
      <c r="Q68" s="12"/>
      <c r="R68" s="12"/>
      <c r="S68" s="12"/>
      <c r="U68" s="127" t="str">
        <f>IF(K56="","UR_"&amp;LEFT(C56,6),"")</f>
        <v>UR_</v>
      </c>
      <c r="V68" s="125"/>
      <c r="W68" s="125"/>
      <c r="X68" s="125"/>
      <c r="Y68" s="125"/>
    </row>
    <row r="69" spans="1:25" s="11" customFormat="1" x14ac:dyDescent="0.25">
      <c r="A69" s="14" t="s">
        <v>1592</v>
      </c>
      <c r="B69" s="14" t="s">
        <v>1593</v>
      </c>
      <c r="C69" s="14" t="s">
        <v>887</v>
      </c>
      <c r="D69" s="16" t="s">
        <v>1549</v>
      </c>
      <c r="E69" s="16" t="s">
        <v>1565</v>
      </c>
      <c r="F69" s="16" t="s">
        <v>1522</v>
      </c>
      <c r="G69" s="16" t="s">
        <v>890</v>
      </c>
      <c r="H69" s="14" t="s">
        <v>705</v>
      </c>
      <c r="I69" s="15" t="s">
        <v>1518</v>
      </c>
      <c r="J69" s="177"/>
      <c r="K69" s="177">
        <v>146157561.62400001</v>
      </c>
      <c r="L69" s="21"/>
      <c r="M69" s="14"/>
      <c r="N69" s="14"/>
      <c r="O69" s="14"/>
      <c r="P69" s="488"/>
      <c r="Q69" s="12"/>
      <c r="R69" s="12"/>
      <c r="S69" s="12"/>
      <c r="U69" s="127" t="str">
        <f t="shared" ref="U69:U77" si="5">IF(K57="","UR_"&amp;LEFT(C57,6),"")</f>
        <v/>
      </c>
      <c r="V69" s="125"/>
      <c r="W69" s="125"/>
      <c r="X69" s="125"/>
      <c r="Y69" s="125"/>
    </row>
    <row r="70" spans="1:25" s="11" customFormat="1" x14ac:dyDescent="0.25">
      <c r="A70" s="14" t="s">
        <v>1592</v>
      </c>
      <c r="B70" s="14" t="s">
        <v>1593</v>
      </c>
      <c r="C70" s="14" t="s">
        <v>887</v>
      </c>
      <c r="D70" s="16" t="s">
        <v>1566</v>
      </c>
      <c r="E70" s="16" t="s">
        <v>1567</v>
      </c>
      <c r="F70" s="16" t="s">
        <v>1522</v>
      </c>
      <c r="G70" s="16" t="s">
        <v>885</v>
      </c>
      <c r="H70" s="14" t="s">
        <v>710</v>
      </c>
      <c r="I70" s="15" t="s">
        <v>1518</v>
      </c>
      <c r="J70" s="177"/>
      <c r="K70" s="177">
        <v>8229806.4000000004</v>
      </c>
      <c r="L70" s="14"/>
      <c r="M70" s="14"/>
      <c r="N70" s="14"/>
      <c r="O70" s="14"/>
      <c r="P70" s="488"/>
      <c r="Q70" s="12"/>
      <c r="R70" s="12"/>
      <c r="S70" s="12"/>
      <c r="U70" s="127" t="str">
        <f t="shared" si="5"/>
        <v/>
      </c>
      <c r="V70" s="125"/>
      <c r="W70" s="125"/>
      <c r="X70" s="125"/>
      <c r="Y70" s="125"/>
    </row>
    <row r="71" spans="1:25" s="11" customFormat="1" x14ac:dyDescent="0.25">
      <c r="A71" s="14" t="s">
        <v>1592</v>
      </c>
      <c r="B71" s="14" t="s">
        <v>1593</v>
      </c>
      <c r="C71" s="14" t="s">
        <v>887</v>
      </c>
      <c r="D71" s="16" t="s">
        <v>1582</v>
      </c>
      <c r="E71" s="16" t="s">
        <v>1583</v>
      </c>
      <c r="F71" s="16" t="s">
        <v>1522</v>
      </c>
      <c r="G71" s="16" t="s">
        <v>990</v>
      </c>
      <c r="H71" s="14" t="s">
        <v>775</v>
      </c>
      <c r="I71" s="15" t="s">
        <v>27</v>
      </c>
      <c r="J71" s="177"/>
      <c r="K71" s="177">
        <v>65611189</v>
      </c>
      <c r="L71" s="14"/>
      <c r="M71" s="14"/>
      <c r="N71" s="14"/>
      <c r="O71" s="14"/>
      <c r="P71" s="488"/>
      <c r="Q71" s="12"/>
      <c r="R71" s="12"/>
      <c r="S71" s="12"/>
      <c r="U71" s="127" t="str">
        <f t="shared" si="5"/>
        <v>UR_02CD12</v>
      </c>
      <c r="V71" s="125"/>
      <c r="W71" s="125"/>
      <c r="X71" s="125"/>
      <c r="Y71" s="125"/>
    </row>
    <row r="72" spans="1:25" x14ac:dyDescent="0.25">
      <c r="A72" s="14" t="s">
        <v>1592</v>
      </c>
      <c r="B72" s="14" t="s">
        <v>1593</v>
      </c>
      <c r="C72" s="14" t="s">
        <v>887</v>
      </c>
      <c r="D72" s="16" t="s">
        <v>1568</v>
      </c>
      <c r="E72" s="16" t="s">
        <v>1569</v>
      </c>
      <c r="F72" s="16" t="s">
        <v>1522</v>
      </c>
      <c r="G72" s="16" t="s">
        <v>881</v>
      </c>
      <c r="H72" s="14" t="s">
        <v>711</v>
      </c>
      <c r="I72" s="15" t="s">
        <v>1518</v>
      </c>
      <c r="J72" s="177"/>
      <c r="K72" s="177">
        <v>322181501.07599998</v>
      </c>
      <c r="L72" s="14"/>
      <c r="M72" s="14"/>
      <c r="N72" s="14"/>
      <c r="O72" s="14"/>
      <c r="P72" s="13"/>
      <c r="Q72" s="12"/>
      <c r="R72" s="12"/>
      <c r="S72" s="12"/>
      <c r="U72" s="127" t="str">
        <f t="shared" si="5"/>
        <v>UR_</v>
      </c>
    </row>
    <row r="73" spans="1:25" s="11" customFormat="1" x14ac:dyDescent="0.25">
      <c r="A73" s="14" t="s">
        <v>1592</v>
      </c>
      <c r="B73" s="14" t="s">
        <v>1593</v>
      </c>
      <c r="C73" s="14" t="s">
        <v>887</v>
      </c>
      <c r="D73" s="16" t="s">
        <v>1551</v>
      </c>
      <c r="E73" s="16" t="s">
        <v>1552</v>
      </c>
      <c r="F73" s="16" t="s">
        <v>1553</v>
      </c>
      <c r="G73" s="16" t="s">
        <v>982</v>
      </c>
      <c r="H73" s="14" t="s">
        <v>706</v>
      </c>
      <c r="I73" s="15" t="s">
        <v>1518</v>
      </c>
      <c r="J73" s="177"/>
      <c r="K73" s="177">
        <v>50094392.652000003</v>
      </c>
      <c r="L73" s="14"/>
      <c r="M73" s="14"/>
      <c r="N73" s="14"/>
      <c r="O73" s="14"/>
      <c r="P73" s="487"/>
      <c r="Q73" s="12"/>
      <c r="R73" s="12"/>
      <c r="S73" s="12"/>
      <c r="U73" s="127" t="str">
        <f t="shared" si="5"/>
        <v/>
      </c>
      <c r="V73" s="125"/>
      <c r="W73" s="125"/>
      <c r="X73" s="125"/>
      <c r="Y73" s="125"/>
    </row>
    <row r="74" spans="1:25" s="11" customFormat="1" x14ac:dyDescent="0.25">
      <c r="A74" s="14" t="s">
        <v>1592</v>
      </c>
      <c r="B74" s="14" t="s">
        <v>1593</v>
      </c>
      <c r="C74" s="14" t="s">
        <v>887</v>
      </c>
      <c r="D74" s="16" t="s">
        <v>1554</v>
      </c>
      <c r="E74" s="16" t="s">
        <v>1555</v>
      </c>
      <c r="F74" s="16" t="s">
        <v>1556</v>
      </c>
      <c r="G74" s="16" t="s">
        <v>978</v>
      </c>
      <c r="H74" s="14" t="s">
        <v>707</v>
      </c>
      <c r="I74" s="15" t="s">
        <v>1518</v>
      </c>
      <c r="J74" s="177"/>
      <c r="K74" s="177">
        <v>254506086.62400001</v>
      </c>
      <c r="L74" s="22"/>
      <c r="M74" s="14"/>
      <c r="N74" s="14"/>
      <c r="O74" s="14"/>
      <c r="P74" s="488"/>
      <c r="Q74" s="12"/>
      <c r="R74" s="12"/>
      <c r="S74" s="12"/>
      <c r="U74" s="127" t="str">
        <f t="shared" si="5"/>
        <v/>
      </c>
      <c r="V74" s="125"/>
      <c r="W74" s="125"/>
      <c r="X74" s="125"/>
      <c r="Y74" s="125"/>
    </row>
    <row r="75" spans="1:25" s="11" customFormat="1" x14ac:dyDescent="0.25">
      <c r="A75" s="14" t="s">
        <v>1592</v>
      </c>
      <c r="B75" s="14" t="s">
        <v>1593</v>
      </c>
      <c r="C75" s="14" t="s">
        <v>887</v>
      </c>
      <c r="D75" s="16" t="s">
        <v>1557</v>
      </c>
      <c r="E75" s="16" t="s">
        <v>1558</v>
      </c>
      <c r="F75" s="16" t="s">
        <v>1559</v>
      </c>
      <c r="G75" s="16" t="s">
        <v>976</v>
      </c>
      <c r="H75" s="14" t="s">
        <v>708</v>
      </c>
      <c r="I75" s="15" t="s">
        <v>1518</v>
      </c>
      <c r="J75" s="177"/>
      <c r="K75" s="177">
        <v>51123314.544</v>
      </c>
      <c r="L75" s="21"/>
      <c r="M75" s="14"/>
      <c r="N75" s="14"/>
      <c r="O75" s="14"/>
      <c r="P75" s="488"/>
      <c r="Q75" s="12"/>
      <c r="R75" s="12"/>
      <c r="S75" s="12"/>
      <c r="U75" s="127" t="str">
        <f t="shared" si="5"/>
        <v/>
      </c>
      <c r="V75" s="125"/>
      <c r="W75" s="125"/>
      <c r="X75" s="125"/>
      <c r="Y75" s="125"/>
    </row>
    <row r="76" spans="1:25" s="11" customFormat="1" x14ac:dyDescent="0.25">
      <c r="A76" s="14" t="s">
        <v>1592</v>
      </c>
      <c r="B76" s="14" t="s">
        <v>1593</v>
      </c>
      <c r="C76" s="14" t="s">
        <v>887</v>
      </c>
      <c r="D76" s="16" t="s">
        <v>1574</v>
      </c>
      <c r="E76" s="16" t="s">
        <v>1575</v>
      </c>
      <c r="F76" s="16" t="s">
        <v>1539</v>
      </c>
      <c r="G76" s="16" t="s">
        <v>975</v>
      </c>
      <c r="H76" s="14" t="s">
        <v>712</v>
      </c>
      <c r="I76" s="15" t="s">
        <v>1518</v>
      </c>
      <c r="J76" s="177"/>
      <c r="K76" s="177">
        <v>39941093.964000002</v>
      </c>
      <c r="L76" s="14"/>
      <c r="M76" s="14"/>
      <c r="N76" s="14"/>
      <c r="O76" s="14"/>
      <c r="P76" s="488"/>
      <c r="Q76" s="12"/>
      <c r="R76" s="12"/>
      <c r="S76" s="12"/>
      <c r="U76" s="127" t="str">
        <f t="shared" si="5"/>
        <v/>
      </c>
      <c r="V76" s="125"/>
      <c r="W76" s="125"/>
      <c r="X76" s="125"/>
      <c r="Y76" s="125"/>
    </row>
    <row r="77" spans="1:25" s="11" customFormat="1" x14ac:dyDescent="0.25">
      <c r="A77" s="9" t="s">
        <v>1595</v>
      </c>
      <c r="B77" s="9" t="s">
        <v>1596</v>
      </c>
      <c r="C77" s="9" t="s">
        <v>888</v>
      </c>
      <c r="D77" s="9"/>
      <c r="E77" s="9"/>
      <c r="F77" s="9"/>
      <c r="G77" s="9"/>
      <c r="H77" s="9"/>
      <c r="I77" s="17" t="s">
        <v>1518</v>
      </c>
      <c r="J77" s="176">
        <f>SUM(K66:K71)</f>
        <v>372545507.45200002</v>
      </c>
      <c r="K77" s="176"/>
      <c r="L77" s="9"/>
      <c r="M77" s="9"/>
      <c r="N77" s="9"/>
      <c r="O77" s="9"/>
      <c r="P77" s="488"/>
      <c r="U77" s="127" t="str">
        <f t="shared" si="5"/>
        <v/>
      </c>
      <c r="V77" s="125" t="s">
        <v>1597</v>
      </c>
    </row>
    <row r="78" spans="1:25" s="11" customFormat="1" x14ac:dyDescent="0.25">
      <c r="G78" t="s">
        <v>52</v>
      </c>
      <c r="P78" s="488"/>
    </row>
    <row r="79" spans="1:25" s="11" customFormat="1" x14ac:dyDescent="0.25">
      <c r="A79" s="14" t="s">
        <v>1595</v>
      </c>
      <c r="B79" s="14" t="s">
        <v>1596</v>
      </c>
      <c r="C79" s="14" t="s">
        <v>888</v>
      </c>
      <c r="D79" s="16" t="s">
        <v>1544</v>
      </c>
      <c r="E79" s="16" t="s">
        <v>1545</v>
      </c>
      <c r="F79" s="16" t="s">
        <v>1522</v>
      </c>
      <c r="G79" s="16" t="s">
        <v>877</v>
      </c>
      <c r="H79" s="14" t="s">
        <v>704</v>
      </c>
      <c r="I79" s="15" t="s">
        <v>1518</v>
      </c>
      <c r="J79" s="177"/>
      <c r="K79" s="177">
        <v>9706367.7899999991</v>
      </c>
      <c r="L79" s="14"/>
      <c r="M79" s="14"/>
      <c r="N79" s="14"/>
      <c r="O79" s="14"/>
      <c r="P79" s="488"/>
      <c r="Q79" s="12"/>
      <c r="R79" s="12"/>
      <c r="S79" s="12"/>
      <c r="U79" s="127" t="str">
        <f t="shared" ref="U79:U85" si="6">IF(K66="","UR_"&amp;LEFT(C66,6),"")</f>
        <v>UR_02CD13</v>
      </c>
      <c r="V79" s="125"/>
      <c r="W79" s="125"/>
      <c r="X79" s="125"/>
      <c r="Y79" s="125"/>
    </row>
    <row r="80" spans="1:25" s="11" customFormat="1" x14ac:dyDescent="0.25">
      <c r="A80" s="14" t="s">
        <v>1595</v>
      </c>
      <c r="B80" s="14" t="s">
        <v>1596</v>
      </c>
      <c r="C80" s="14" t="s">
        <v>888</v>
      </c>
      <c r="D80" s="16" t="s">
        <v>1549</v>
      </c>
      <c r="E80" s="16" t="s">
        <v>1565</v>
      </c>
      <c r="F80" s="16" t="s">
        <v>1522</v>
      </c>
      <c r="G80" s="16" t="s">
        <v>890</v>
      </c>
      <c r="H80" s="14" t="s">
        <v>705</v>
      </c>
      <c r="I80" s="15" t="s">
        <v>1518</v>
      </c>
      <c r="J80" s="177"/>
      <c r="K80" s="177">
        <v>227990510</v>
      </c>
      <c r="L80" s="14"/>
      <c r="M80" s="14"/>
      <c r="N80" s="14"/>
      <c r="O80" s="14"/>
      <c r="P80" s="488"/>
      <c r="Q80" s="12"/>
      <c r="R80" s="12"/>
      <c r="S80" s="12"/>
      <c r="U80" s="127" t="str">
        <f t="shared" si="6"/>
        <v>UR_</v>
      </c>
      <c r="V80" s="125"/>
      <c r="W80" s="125"/>
      <c r="X80" s="125"/>
      <c r="Y80" s="125"/>
    </row>
    <row r="81" spans="1:25" x14ac:dyDescent="0.25">
      <c r="A81" s="14" t="s">
        <v>1595</v>
      </c>
      <c r="B81" s="14" t="s">
        <v>1596</v>
      </c>
      <c r="C81" s="14" t="s">
        <v>888</v>
      </c>
      <c r="D81" s="16" t="s">
        <v>1582</v>
      </c>
      <c r="E81" s="16" t="s">
        <v>1583</v>
      </c>
      <c r="F81" s="16" t="s">
        <v>1522</v>
      </c>
      <c r="G81" s="16" t="s">
        <v>990</v>
      </c>
      <c r="H81" s="14" t="s">
        <v>775</v>
      </c>
      <c r="I81" s="15" t="s">
        <v>1518</v>
      </c>
      <c r="J81" s="177"/>
      <c r="K81" s="177">
        <v>37405600</v>
      </c>
      <c r="L81" s="14"/>
      <c r="M81" s="14"/>
      <c r="N81" s="14"/>
      <c r="O81" s="14"/>
      <c r="P81" s="162"/>
      <c r="Q81" s="12"/>
      <c r="R81" s="12"/>
      <c r="S81" s="12"/>
      <c r="U81" s="127" t="str">
        <f t="shared" si="6"/>
        <v/>
      </c>
    </row>
    <row r="82" spans="1:25" s="11" customFormat="1" x14ac:dyDescent="0.25">
      <c r="A82" s="14" t="s">
        <v>1595</v>
      </c>
      <c r="B82" s="14" t="s">
        <v>1596</v>
      </c>
      <c r="C82" s="14" t="s">
        <v>888</v>
      </c>
      <c r="D82" s="16" t="s">
        <v>1568</v>
      </c>
      <c r="E82" s="16" t="s">
        <v>1569</v>
      </c>
      <c r="F82" s="16" t="s">
        <v>1522</v>
      </c>
      <c r="G82" s="16" t="s">
        <v>881</v>
      </c>
      <c r="H82" s="14" t="s">
        <v>711</v>
      </c>
      <c r="I82" s="15" t="s">
        <v>1518</v>
      </c>
      <c r="J82" s="177"/>
      <c r="K82" s="177">
        <v>2953347.52</v>
      </c>
      <c r="L82" s="14"/>
      <c r="M82" s="14"/>
      <c r="N82" s="14"/>
      <c r="O82" s="14"/>
      <c r="P82" s="489"/>
      <c r="Q82" s="12"/>
      <c r="R82" s="12"/>
      <c r="S82" s="12"/>
      <c r="U82" s="127" t="str">
        <f t="shared" si="6"/>
        <v/>
      </c>
      <c r="V82" s="125"/>
      <c r="W82" s="125"/>
      <c r="X82" s="125"/>
      <c r="Y82" s="125"/>
    </row>
    <row r="83" spans="1:25" s="11" customFormat="1" x14ac:dyDescent="0.25">
      <c r="A83" s="14" t="s">
        <v>1595</v>
      </c>
      <c r="B83" s="14" t="s">
        <v>1596</v>
      </c>
      <c r="C83" s="14" t="s">
        <v>888</v>
      </c>
      <c r="D83" s="16" t="s">
        <v>1560</v>
      </c>
      <c r="E83" s="16" t="s">
        <v>1561</v>
      </c>
      <c r="F83" s="16" t="s">
        <v>1536</v>
      </c>
      <c r="G83" s="16" t="s">
        <v>981</v>
      </c>
      <c r="H83" s="14" t="s">
        <v>709</v>
      </c>
      <c r="I83" s="15" t="s">
        <v>1518</v>
      </c>
      <c r="J83" s="177"/>
      <c r="K83" s="177">
        <v>42500000</v>
      </c>
      <c r="L83" s="22"/>
      <c r="M83" s="14"/>
      <c r="N83" s="14"/>
      <c r="O83" s="14"/>
      <c r="P83" s="489"/>
      <c r="Q83" s="12"/>
      <c r="R83" s="12"/>
      <c r="S83" s="12"/>
      <c r="U83" s="127" t="str">
        <f t="shared" si="6"/>
        <v/>
      </c>
      <c r="V83" s="125"/>
      <c r="W83" s="125"/>
      <c r="X83" s="125"/>
      <c r="Y83" s="125"/>
    </row>
    <row r="84" spans="1:25" s="11" customFormat="1" x14ac:dyDescent="0.25">
      <c r="A84" s="14" t="s">
        <v>1595</v>
      </c>
      <c r="B84" s="14" t="s">
        <v>1596</v>
      </c>
      <c r="C84" s="14" t="s">
        <v>888</v>
      </c>
      <c r="D84" s="16" t="s">
        <v>1598</v>
      </c>
      <c r="E84" s="16" t="s">
        <v>1599</v>
      </c>
      <c r="F84" s="16" t="s">
        <v>1536</v>
      </c>
      <c r="G84" s="16" t="s">
        <v>983</v>
      </c>
      <c r="H84" s="14" t="s">
        <v>714</v>
      </c>
      <c r="I84" s="15" t="s">
        <v>1518</v>
      </c>
      <c r="J84" s="177"/>
      <c r="K84" s="177">
        <v>10126563.6</v>
      </c>
      <c r="L84" s="14"/>
      <c r="M84" s="14"/>
      <c r="N84" s="14"/>
      <c r="O84" s="14"/>
      <c r="P84" s="489"/>
      <c r="Q84" s="12"/>
      <c r="R84" s="12"/>
      <c r="S84" s="12"/>
      <c r="U84" s="127" t="str">
        <f t="shared" si="6"/>
        <v/>
      </c>
      <c r="V84" s="125"/>
      <c r="W84" s="125"/>
      <c r="X84" s="125"/>
      <c r="Y84" s="125"/>
    </row>
    <row r="85" spans="1:25" s="11" customFormat="1" x14ac:dyDescent="0.25">
      <c r="A85" s="9" t="s">
        <v>1600</v>
      </c>
      <c r="B85" s="9" t="s">
        <v>1601</v>
      </c>
      <c r="C85" s="9" t="s">
        <v>889</v>
      </c>
      <c r="D85" s="9"/>
      <c r="E85" s="9"/>
      <c r="F85" s="9"/>
      <c r="G85" s="9"/>
      <c r="H85" s="9"/>
      <c r="I85" s="17" t="s">
        <v>1518</v>
      </c>
      <c r="J85" s="176">
        <f>SUM(K73:K80)</f>
        <v>633361765.57400012</v>
      </c>
      <c r="K85" s="176"/>
      <c r="L85" s="9"/>
      <c r="M85" s="9"/>
      <c r="N85" s="9"/>
      <c r="O85" s="9"/>
      <c r="P85" s="489"/>
      <c r="U85" s="127" t="str">
        <f t="shared" si="6"/>
        <v/>
      </c>
      <c r="V85" s="125" t="s">
        <v>1602</v>
      </c>
    </row>
    <row r="86" spans="1:25" s="11" customFormat="1" x14ac:dyDescent="0.25">
      <c r="G86" t="s">
        <v>52</v>
      </c>
      <c r="P86" s="489"/>
    </row>
    <row r="87" spans="1:25" s="11" customFormat="1" x14ac:dyDescent="0.25">
      <c r="A87" s="14" t="s">
        <v>1600</v>
      </c>
      <c r="B87" s="14" t="s">
        <v>1601</v>
      </c>
      <c r="C87" s="14" t="s">
        <v>889</v>
      </c>
      <c r="D87" s="16" t="s">
        <v>1549</v>
      </c>
      <c r="E87" s="16" t="s">
        <v>1565</v>
      </c>
      <c r="F87" s="16" t="s">
        <v>1522</v>
      </c>
      <c r="G87" s="16" t="s">
        <v>890</v>
      </c>
      <c r="H87" s="14" t="s">
        <v>705</v>
      </c>
      <c r="I87" s="15" t="s">
        <v>1518</v>
      </c>
      <c r="J87" s="177"/>
      <c r="K87" s="177">
        <v>39600003.600000001</v>
      </c>
      <c r="L87" s="14"/>
      <c r="M87" s="14"/>
      <c r="N87" s="14"/>
      <c r="O87" s="14"/>
      <c r="P87" s="489"/>
      <c r="Q87" s="12"/>
      <c r="R87" s="12"/>
      <c r="S87" s="12"/>
      <c r="U87" s="127" t="str">
        <f t="shared" ref="U87:U95" si="7">IF(K73="","UR_"&amp;LEFT(C73,6),"")</f>
        <v/>
      </c>
      <c r="V87" s="125"/>
      <c r="W87" s="125"/>
      <c r="X87" s="125"/>
      <c r="Y87" s="125"/>
    </row>
    <row r="88" spans="1:25" s="11" customFormat="1" x14ac:dyDescent="0.25">
      <c r="A88" s="14" t="s">
        <v>1600</v>
      </c>
      <c r="B88" s="14" t="s">
        <v>1601</v>
      </c>
      <c r="C88" s="14" t="s">
        <v>889</v>
      </c>
      <c r="D88" s="16" t="s">
        <v>1566</v>
      </c>
      <c r="E88" s="16" t="s">
        <v>1567</v>
      </c>
      <c r="F88" s="16" t="s">
        <v>1522</v>
      </c>
      <c r="G88" s="16" t="s">
        <v>885</v>
      </c>
      <c r="H88" s="14" t="s">
        <v>710</v>
      </c>
      <c r="I88" s="15" t="s">
        <v>27</v>
      </c>
      <c r="J88" s="177"/>
      <c r="K88" s="177">
        <v>232476.11499999999</v>
      </c>
      <c r="L88" s="14"/>
      <c r="M88" s="14"/>
      <c r="N88" s="14"/>
      <c r="O88" s="14"/>
      <c r="P88" s="489"/>
      <c r="Q88" s="12"/>
      <c r="R88" s="12"/>
      <c r="S88" s="12"/>
      <c r="U88" s="127" t="str">
        <f t="shared" si="7"/>
        <v/>
      </c>
      <c r="V88" s="125"/>
      <c r="W88" s="125"/>
      <c r="X88" s="125"/>
      <c r="Y88" s="125"/>
    </row>
    <row r="89" spans="1:25" x14ac:dyDescent="0.25">
      <c r="A89" s="14" t="s">
        <v>1600</v>
      </c>
      <c r="B89" s="14" t="s">
        <v>1601</v>
      </c>
      <c r="C89" s="14" t="s">
        <v>889</v>
      </c>
      <c r="D89" s="16" t="s">
        <v>1582</v>
      </c>
      <c r="E89" s="16" t="s">
        <v>1583</v>
      </c>
      <c r="F89" s="16" t="s">
        <v>1522</v>
      </c>
      <c r="G89" s="16" t="s">
        <v>990</v>
      </c>
      <c r="H89" s="14" t="s">
        <v>775</v>
      </c>
      <c r="I89" s="15" t="s">
        <v>1518</v>
      </c>
      <c r="J89" s="177"/>
      <c r="K89" s="177">
        <v>49657761</v>
      </c>
      <c r="L89" s="14"/>
      <c r="M89" s="14"/>
      <c r="N89" s="14"/>
      <c r="O89" s="14"/>
      <c r="P89" s="162"/>
      <c r="Q89" s="12"/>
      <c r="R89" s="12"/>
      <c r="S89" s="12"/>
      <c r="U89" s="127" t="str">
        <f t="shared" si="7"/>
        <v/>
      </c>
    </row>
    <row r="90" spans="1:25" s="11" customFormat="1" x14ac:dyDescent="0.25">
      <c r="A90" s="14" t="s">
        <v>1600</v>
      </c>
      <c r="B90" s="14" t="s">
        <v>1601</v>
      </c>
      <c r="C90" s="14" t="s">
        <v>889</v>
      </c>
      <c r="D90" s="16" t="s">
        <v>1560</v>
      </c>
      <c r="E90" s="16" t="s">
        <v>1561</v>
      </c>
      <c r="F90" s="16" t="s">
        <v>1536</v>
      </c>
      <c r="G90" s="16" t="s">
        <v>981</v>
      </c>
      <c r="H90" s="14" t="s">
        <v>709</v>
      </c>
      <c r="I90" s="15" t="s">
        <v>1518</v>
      </c>
      <c r="J90" s="177"/>
      <c r="K90" s="177">
        <v>78393264</v>
      </c>
      <c r="L90" s="14"/>
      <c r="M90" s="14"/>
      <c r="N90" s="14"/>
      <c r="O90" s="14"/>
      <c r="P90" s="162"/>
      <c r="Q90" s="12"/>
      <c r="R90" s="12"/>
      <c r="S90" s="12"/>
      <c r="U90" s="127" t="str">
        <f t="shared" si="7"/>
        <v/>
      </c>
      <c r="V90" s="125"/>
      <c r="W90" s="125"/>
      <c r="X90" s="125"/>
      <c r="Y90" s="125"/>
    </row>
    <row r="91" spans="1:25" ht="16.5" customHeight="1" thickBot="1" x14ac:dyDescent="0.3">
      <c r="A91" s="14" t="s">
        <v>1600</v>
      </c>
      <c r="B91" s="14" t="s">
        <v>1601</v>
      </c>
      <c r="C91" s="14" t="s">
        <v>889</v>
      </c>
      <c r="D91" s="16" t="s">
        <v>1603</v>
      </c>
      <c r="E91" s="16" t="s">
        <v>1604</v>
      </c>
      <c r="F91" s="16" t="s">
        <v>1536</v>
      </c>
      <c r="G91" s="16" t="s">
        <v>986</v>
      </c>
      <c r="H91" s="14" t="s">
        <v>715</v>
      </c>
      <c r="I91" s="15" t="s">
        <v>1518</v>
      </c>
      <c r="J91" s="177"/>
      <c r="K91" s="177">
        <v>600001.19999999995</v>
      </c>
      <c r="L91" s="14"/>
      <c r="M91" s="14"/>
      <c r="N91" s="14"/>
      <c r="O91" s="14"/>
      <c r="P91" s="162"/>
      <c r="Q91" s="12"/>
      <c r="R91" s="12"/>
      <c r="S91" s="12"/>
      <c r="U91" s="127" t="str">
        <f t="shared" si="7"/>
        <v>UR_02CD14</v>
      </c>
    </row>
    <row r="92" spans="1:25" s="11" customFormat="1" ht="16.5" customHeight="1" thickBot="1" x14ac:dyDescent="0.3">
      <c r="A92" s="14" t="s">
        <v>1600</v>
      </c>
      <c r="B92" s="14" t="s">
        <v>1601</v>
      </c>
      <c r="C92" s="14" t="s">
        <v>889</v>
      </c>
      <c r="D92" s="16" t="s">
        <v>1605</v>
      </c>
      <c r="E92" s="16" t="s">
        <v>1606</v>
      </c>
      <c r="F92" s="16" t="s">
        <v>1536</v>
      </c>
      <c r="G92" s="16" t="s">
        <v>984</v>
      </c>
      <c r="H92" s="14" t="s">
        <v>716</v>
      </c>
      <c r="I92" s="15" t="s">
        <v>1518</v>
      </c>
      <c r="J92" s="177"/>
      <c r="K92" s="177">
        <v>720001.2</v>
      </c>
      <c r="L92" s="14"/>
      <c r="M92" s="14"/>
      <c r="N92" s="14"/>
      <c r="O92" s="14"/>
      <c r="P92" s="162"/>
      <c r="Q92" s="12"/>
      <c r="R92" s="12"/>
      <c r="S92" s="12"/>
      <c r="U92" s="127" t="str">
        <f t="shared" si="7"/>
        <v>UR_</v>
      </c>
      <c r="V92" s="125"/>
      <c r="W92" s="125"/>
      <c r="X92" s="125"/>
      <c r="Y92" s="125"/>
    </row>
    <row r="93" spans="1:25" x14ac:dyDescent="0.25">
      <c r="A93" s="14" t="s">
        <v>1600</v>
      </c>
      <c r="B93" s="14" t="s">
        <v>1601</v>
      </c>
      <c r="C93" s="14" t="s">
        <v>889</v>
      </c>
      <c r="D93" s="16" t="s">
        <v>1607</v>
      </c>
      <c r="E93" s="16" t="s">
        <v>1608</v>
      </c>
      <c r="F93" s="16" t="s">
        <v>1536</v>
      </c>
      <c r="G93" s="16" t="s">
        <v>979</v>
      </c>
      <c r="H93" s="14" t="s">
        <v>717</v>
      </c>
      <c r="I93" s="15" t="s">
        <v>1518</v>
      </c>
      <c r="J93" s="177"/>
      <c r="K93" s="177">
        <v>39629834</v>
      </c>
      <c r="L93" s="14"/>
      <c r="M93" s="14"/>
      <c r="N93" s="14"/>
      <c r="O93" s="14"/>
      <c r="P93" s="162"/>
      <c r="Q93" s="12"/>
      <c r="R93" s="12"/>
      <c r="S93" s="12"/>
      <c r="U93" s="127" t="str">
        <f t="shared" si="7"/>
        <v/>
      </c>
    </row>
    <row r="94" spans="1:25" s="11" customFormat="1" x14ac:dyDescent="0.25">
      <c r="A94" s="14" t="s">
        <v>1600</v>
      </c>
      <c r="B94" s="14" t="s">
        <v>1601</v>
      </c>
      <c r="C94" s="14" t="s">
        <v>889</v>
      </c>
      <c r="D94" s="16" t="s">
        <v>1574</v>
      </c>
      <c r="E94" s="16" t="s">
        <v>1575</v>
      </c>
      <c r="F94" s="16" t="s">
        <v>1539</v>
      </c>
      <c r="G94" s="16" t="s">
        <v>975</v>
      </c>
      <c r="H94" s="14" t="s">
        <v>712</v>
      </c>
      <c r="I94" s="15" t="s">
        <v>1518</v>
      </c>
      <c r="J94" s="177"/>
      <c r="K94" s="177">
        <v>2580002.4</v>
      </c>
      <c r="L94" s="14"/>
      <c r="M94" s="14"/>
      <c r="N94" s="14"/>
      <c r="O94" s="14"/>
      <c r="P94" s="162"/>
      <c r="Q94" s="12"/>
      <c r="R94" s="12"/>
      <c r="S94" s="12"/>
      <c r="U94" s="127" t="str">
        <f t="shared" si="7"/>
        <v/>
      </c>
      <c r="V94" s="125"/>
      <c r="W94" s="125"/>
      <c r="X94" s="125"/>
      <c r="Y94" s="125"/>
    </row>
    <row r="95" spans="1:25" s="5" customFormat="1" x14ac:dyDescent="0.25">
      <c r="A95" s="9" t="s">
        <v>1609</v>
      </c>
      <c r="B95" s="9" t="s">
        <v>1610</v>
      </c>
      <c r="C95" s="9" t="s">
        <v>891</v>
      </c>
      <c r="D95" s="9"/>
      <c r="E95" s="9"/>
      <c r="F95" s="9"/>
      <c r="G95" s="9"/>
      <c r="H95" s="9"/>
      <c r="I95" s="17" t="s">
        <v>1518</v>
      </c>
      <c r="J95" s="176">
        <f>SUM(K82:K88)</f>
        <v>95412390.834999993</v>
      </c>
      <c r="K95" s="176"/>
      <c r="L95" s="9"/>
      <c r="M95" s="9"/>
      <c r="N95" s="9"/>
      <c r="O95" s="9"/>
      <c r="P95" s="4"/>
      <c r="U95" s="127" t="str">
        <f t="shared" si="7"/>
        <v/>
      </c>
      <c r="V95" s="125" t="s">
        <v>1611</v>
      </c>
    </row>
    <row r="96" spans="1:25" s="11" customFormat="1" x14ac:dyDescent="0.25">
      <c r="G96" t="s">
        <v>52</v>
      </c>
    </row>
    <row r="97" spans="1:25" x14ac:dyDescent="0.25">
      <c r="A97" s="14" t="s">
        <v>1609</v>
      </c>
      <c r="B97" s="14" t="s">
        <v>1610</v>
      </c>
      <c r="C97" s="14" t="s">
        <v>891</v>
      </c>
      <c r="D97" s="16" t="s">
        <v>1544</v>
      </c>
      <c r="E97" s="16" t="s">
        <v>1545</v>
      </c>
      <c r="F97" s="16" t="s">
        <v>1522</v>
      </c>
      <c r="G97" s="16" t="s">
        <v>877</v>
      </c>
      <c r="H97" s="14" t="s">
        <v>704</v>
      </c>
      <c r="I97" s="15" t="s">
        <v>1518</v>
      </c>
      <c r="J97" s="177"/>
      <c r="K97" s="177">
        <v>11280002.4</v>
      </c>
      <c r="L97" s="14"/>
      <c r="M97" s="14"/>
      <c r="N97" s="14"/>
      <c r="O97" s="14"/>
      <c r="P97" s="181">
        <f>SUM(K82:K88)</f>
        <v>95412390.834999993</v>
      </c>
      <c r="Q97" s="12"/>
      <c r="R97" s="12"/>
      <c r="S97" s="12"/>
      <c r="U97" s="127" t="str">
        <f t="shared" ref="U97:U104" si="8">IF(K82="","UR_"&amp;LEFT(C82,6),"")</f>
        <v/>
      </c>
    </row>
    <row r="98" spans="1:25" s="11" customFormat="1" x14ac:dyDescent="0.25">
      <c r="A98" s="14" t="s">
        <v>1609</v>
      </c>
      <c r="B98" s="14" t="s">
        <v>1610</v>
      </c>
      <c r="C98" s="14" t="s">
        <v>891</v>
      </c>
      <c r="D98" s="16" t="s">
        <v>1549</v>
      </c>
      <c r="E98" s="16" t="s">
        <v>1565</v>
      </c>
      <c r="F98" s="16" t="s">
        <v>1522</v>
      </c>
      <c r="G98" s="16" t="s">
        <v>890</v>
      </c>
      <c r="H98" s="14" t="s">
        <v>705</v>
      </c>
      <c r="I98" s="15" t="s">
        <v>1518</v>
      </c>
      <c r="J98" s="177"/>
      <c r="K98" s="177">
        <v>24667207.199999999</v>
      </c>
      <c r="L98" s="14"/>
      <c r="M98" s="14"/>
      <c r="N98" s="14"/>
      <c r="O98" s="14"/>
      <c r="P98" s="162"/>
      <c r="Q98" s="12"/>
      <c r="R98" s="12"/>
      <c r="S98" s="12"/>
      <c r="U98" s="127" t="str">
        <f t="shared" si="8"/>
        <v/>
      </c>
      <c r="V98" s="125"/>
      <c r="W98" s="125"/>
      <c r="X98" s="125"/>
      <c r="Y98" s="125"/>
    </row>
    <row r="99" spans="1:25" ht="16.5" customHeight="1" thickBot="1" x14ac:dyDescent="0.3">
      <c r="A99" s="14" t="s">
        <v>1609</v>
      </c>
      <c r="B99" s="14" t="s">
        <v>1610</v>
      </c>
      <c r="C99" s="14" t="s">
        <v>891</v>
      </c>
      <c r="D99" s="16" t="s">
        <v>1566</v>
      </c>
      <c r="E99" s="16" t="s">
        <v>1567</v>
      </c>
      <c r="F99" s="16" t="s">
        <v>1522</v>
      </c>
      <c r="G99" s="16" t="s">
        <v>885</v>
      </c>
      <c r="H99" s="14" t="s">
        <v>710</v>
      </c>
      <c r="I99" s="15" t="s">
        <v>1518</v>
      </c>
      <c r="J99" s="177"/>
      <c r="K99" s="177">
        <v>4620008.4000000004</v>
      </c>
      <c r="L99" s="14"/>
      <c r="M99" s="14"/>
      <c r="N99" s="14"/>
      <c r="O99" s="14"/>
      <c r="P99" s="162"/>
      <c r="Q99" s="12"/>
      <c r="R99" s="12"/>
      <c r="S99" s="12"/>
      <c r="U99" s="127" t="str">
        <f t="shared" si="8"/>
        <v/>
      </c>
    </row>
    <row r="100" spans="1:25" s="11" customFormat="1" ht="16.5" customHeight="1" thickBot="1" x14ac:dyDescent="0.3">
      <c r="A100" s="14" t="s">
        <v>1609</v>
      </c>
      <c r="B100" s="14" t="s">
        <v>1610</v>
      </c>
      <c r="C100" s="14" t="s">
        <v>891</v>
      </c>
      <c r="D100" s="16" t="s">
        <v>1582</v>
      </c>
      <c r="E100" s="16" t="s">
        <v>1583</v>
      </c>
      <c r="F100" s="16" t="s">
        <v>1522</v>
      </c>
      <c r="G100" s="16" t="s">
        <v>990</v>
      </c>
      <c r="H100" s="14" t="s">
        <v>775</v>
      </c>
      <c r="I100" s="15" t="s">
        <v>1518</v>
      </c>
      <c r="J100" s="177"/>
      <c r="K100" s="177">
        <v>110438940</v>
      </c>
      <c r="L100" s="14"/>
      <c r="M100" s="14"/>
      <c r="N100" s="14"/>
      <c r="O100" s="14"/>
      <c r="P100" s="489"/>
      <c r="Q100" s="12"/>
      <c r="R100" s="12"/>
      <c r="S100" s="12"/>
      <c r="U100" s="127" t="str">
        <f t="shared" si="8"/>
        <v>UR_02CD15</v>
      </c>
      <c r="V100" s="125"/>
      <c r="W100" s="125"/>
      <c r="X100" s="125"/>
      <c r="Y100" s="125"/>
    </row>
    <row r="101" spans="1:25" s="11" customFormat="1" x14ac:dyDescent="0.25">
      <c r="A101" s="14" t="s">
        <v>1609</v>
      </c>
      <c r="B101" s="14" t="s">
        <v>1610</v>
      </c>
      <c r="C101" s="14" t="s">
        <v>891</v>
      </c>
      <c r="D101" s="16" t="s">
        <v>1568</v>
      </c>
      <c r="E101" s="16" t="s">
        <v>1569</v>
      </c>
      <c r="F101" s="16" t="s">
        <v>1522</v>
      </c>
      <c r="G101" s="16" t="s">
        <v>881</v>
      </c>
      <c r="H101" s="14" t="s">
        <v>711</v>
      </c>
      <c r="I101" s="15" t="s">
        <v>1518</v>
      </c>
      <c r="J101" s="177"/>
      <c r="K101" s="177">
        <v>11331332.4</v>
      </c>
      <c r="L101" s="14"/>
      <c r="M101" s="14"/>
      <c r="N101" s="14"/>
      <c r="O101" s="14"/>
      <c r="P101" s="489"/>
      <c r="Q101" s="12"/>
      <c r="R101" s="12"/>
      <c r="S101" s="12"/>
      <c r="U101" s="127" t="str">
        <f t="shared" si="8"/>
        <v>UR_</v>
      </c>
      <c r="V101" s="125"/>
      <c r="W101" s="125"/>
      <c r="X101" s="125"/>
      <c r="Y101" s="125"/>
    </row>
    <row r="102" spans="1:25" s="11" customFormat="1" x14ac:dyDescent="0.25">
      <c r="A102" s="14" t="s">
        <v>1609</v>
      </c>
      <c r="B102" s="14" t="s">
        <v>1610</v>
      </c>
      <c r="C102" s="14" t="s">
        <v>891</v>
      </c>
      <c r="D102" s="16" t="s">
        <v>1551</v>
      </c>
      <c r="E102" s="16" t="s">
        <v>1552</v>
      </c>
      <c r="F102" s="16" t="s">
        <v>1553</v>
      </c>
      <c r="G102" s="16" t="s">
        <v>982</v>
      </c>
      <c r="H102" s="14" t="s">
        <v>706</v>
      </c>
      <c r="I102" s="15" t="s">
        <v>1518</v>
      </c>
      <c r="J102" s="177"/>
      <c r="K102" s="177">
        <v>536802.46</v>
      </c>
      <c r="L102" s="14"/>
      <c r="M102" s="14"/>
      <c r="N102" s="14"/>
      <c r="O102" s="14"/>
      <c r="P102" s="489"/>
      <c r="Q102" s="12"/>
      <c r="R102" s="12"/>
      <c r="S102" s="12"/>
      <c r="U102" s="127" t="str">
        <f t="shared" si="8"/>
        <v/>
      </c>
      <c r="V102" s="125"/>
      <c r="W102" s="125"/>
      <c r="X102" s="125"/>
      <c r="Y102" s="125"/>
    </row>
    <row r="103" spans="1:25" x14ac:dyDescent="0.25">
      <c r="A103" s="14" t="s">
        <v>1609</v>
      </c>
      <c r="B103" s="14" t="s">
        <v>1610</v>
      </c>
      <c r="C103" s="14" t="s">
        <v>891</v>
      </c>
      <c r="D103" s="16" t="s">
        <v>1574</v>
      </c>
      <c r="E103" s="16" t="s">
        <v>1575</v>
      </c>
      <c r="F103" s="16" t="s">
        <v>1539</v>
      </c>
      <c r="G103" s="16" t="s">
        <v>975</v>
      </c>
      <c r="H103" s="14" t="s">
        <v>712</v>
      </c>
      <c r="I103" s="15" t="s">
        <v>1518</v>
      </c>
      <c r="J103" s="177"/>
      <c r="K103" s="177">
        <v>1200001.2</v>
      </c>
      <c r="L103" s="14"/>
      <c r="M103" s="14"/>
      <c r="N103" s="14"/>
      <c r="O103" s="14"/>
      <c r="P103" s="162"/>
      <c r="Q103" s="12"/>
      <c r="R103" s="12"/>
      <c r="S103" s="12"/>
      <c r="U103" s="127" t="str">
        <f t="shared" si="8"/>
        <v/>
      </c>
    </row>
    <row r="104" spans="1:25" s="11" customFormat="1" x14ac:dyDescent="0.25">
      <c r="A104" s="9" t="s">
        <v>1612</v>
      </c>
      <c r="B104" s="9" t="s">
        <v>1613</v>
      </c>
      <c r="C104" s="9" t="s">
        <v>892</v>
      </c>
      <c r="D104" s="9"/>
      <c r="E104" s="9"/>
      <c r="F104" s="9"/>
      <c r="G104" s="9"/>
      <c r="H104" s="9"/>
      <c r="I104" s="17" t="s">
        <v>1518</v>
      </c>
      <c r="J104" s="176">
        <f>SUM(K90)</f>
        <v>78393264</v>
      </c>
      <c r="K104" s="176"/>
      <c r="L104" s="9"/>
      <c r="M104" s="9"/>
      <c r="N104" s="9"/>
      <c r="O104" s="9"/>
      <c r="P104" s="4"/>
      <c r="U104" s="127" t="str">
        <f t="shared" si="8"/>
        <v/>
      </c>
      <c r="V104" s="125" t="s">
        <v>1614</v>
      </c>
    </row>
    <row r="105" spans="1:25" x14ac:dyDescent="0.25">
      <c r="G105" t="s">
        <v>52</v>
      </c>
    </row>
    <row r="106" spans="1:25" s="11" customFormat="1" x14ac:dyDescent="0.25">
      <c r="A106" s="14" t="s">
        <v>1612</v>
      </c>
      <c r="B106" s="14" t="s">
        <v>1613</v>
      </c>
      <c r="C106" s="14" t="s">
        <v>892</v>
      </c>
      <c r="D106" s="16" t="s">
        <v>1615</v>
      </c>
      <c r="E106" s="16" t="s">
        <v>1616</v>
      </c>
      <c r="F106" s="16" t="s">
        <v>1522</v>
      </c>
      <c r="G106" s="16" t="s">
        <v>893</v>
      </c>
      <c r="H106" s="14" t="s">
        <v>718</v>
      </c>
      <c r="I106" s="15" t="s">
        <v>1518</v>
      </c>
      <c r="J106" s="177"/>
      <c r="K106" s="177">
        <v>13059205.199999999</v>
      </c>
      <c r="L106" s="14"/>
      <c r="M106" s="14"/>
      <c r="N106" s="14"/>
      <c r="O106" s="14"/>
      <c r="P106" s="13"/>
      <c r="Q106" s="12"/>
      <c r="R106" s="12"/>
      <c r="S106" s="12"/>
      <c r="U106" s="127" t="str">
        <f>IF(K90="","UR_"&amp;LEFT(C90,6),"")</f>
        <v/>
      </c>
      <c r="V106" s="125"/>
      <c r="W106" s="125"/>
      <c r="X106" s="125"/>
      <c r="Y106" s="125"/>
    </row>
    <row r="107" spans="1:25" x14ac:dyDescent="0.25">
      <c r="A107" s="9" t="s">
        <v>1617</v>
      </c>
      <c r="B107" s="9" t="s">
        <v>1618</v>
      </c>
      <c r="C107" s="9" t="s">
        <v>894</v>
      </c>
      <c r="D107" s="9"/>
      <c r="E107" s="9"/>
      <c r="F107" s="9"/>
      <c r="G107" s="9"/>
      <c r="H107" s="9"/>
      <c r="I107" s="17" t="s">
        <v>1518</v>
      </c>
      <c r="J107" s="176">
        <f>SUM(K92)</f>
        <v>720001.2</v>
      </c>
      <c r="K107" s="176"/>
      <c r="L107" s="9"/>
      <c r="M107" s="9"/>
      <c r="N107" s="9"/>
      <c r="O107" s="9"/>
      <c r="P107" s="4"/>
      <c r="U107" s="127" t="str">
        <f>IF(K91="","UR_"&amp;LEFT(C91,6),"")</f>
        <v/>
      </c>
      <c r="V107" s="125" t="s">
        <v>1619</v>
      </c>
    </row>
    <row r="108" spans="1:25" s="11" customFormat="1" x14ac:dyDescent="0.25">
      <c r="G108" t="s">
        <v>52</v>
      </c>
    </row>
    <row r="109" spans="1:25" s="11" customFormat="1" x14ac:dyDescent="0.25">
      <c r="A109" s="14" t="s">
        <v>1617</v>
      </c>
      <c r="B109" s="14" t="s">
        <v>1618</v>
      </c>
      <c r="C109" s="14" t="s">
        <v>894</v>
      </c>
      <c r="D109" s="16" t="s">
        <v>1620</v>
      </c>
      <c r="E109" s="16" t="s">
        <v>1621</v>
      </c>
      <c r="F109" s="16" t="s">
        <v>1533</v>
      </c>
      <c r="G109" s="16" t="s">
        <v>895</v>
      </c>
      <c r="H109" s="14" t="s">
        <v>719</v>
      </c>
      <c r="I109" s="15" t="s">
        <v>1518</v>
      </c>
      <c r="J109" s="177"/>
      <c r="K109" s="177">
        <v>5986818.5</v>
      </c>
      <c r="L109" s="21"/>
      <c r="M109" s="14"/>
      <c r="N109" s="14"/>
      <c r="O109" s="14"/>
      <c r="P109" s="13"/>
      <c r="Q109" s="12"/>
      <c r="R109" s="12"/>
      <c r="S109" s="12"/>
      <c r="U109" s="127" t="str">
        <f>IF(K92="","UR_"&amp;LEFT(C92,6),"")</f>
        <v/>
      </c>
      <c r="V109" s="125"/>
      <c r="W109" s="125"/>
      <c r="X109" s="125"/>
      <c r="Y109" s="125"/>
    </row>
    <row r="110" spans="1:25" s="11" customFormat="1" x14ac:dyDescent="0.25">
      <c r="A110" s="9" t="s">
        <v>1622</v>
      </c>
      <c r="B110" s="9" t="s">
        <v>1623</v>
      </c>
      <c r="C110" s="9" t="s">
        <v>896</v>
      </c>
      <c r="D110" s="9"/>
      <c r="E110" s="9"/>
      <c r="F110" s="9"/>
      <c r="G110" s="9"/>
      <c r="H110" s="9"/>
      <c r="I110" s="17" t="s">
        <v>1518</v>
      </c>
      <c r="J110" s="176">
        <f>SUM(K94)</f>
        <v>2580002.4</v>
      </c>
      <c r="K110" s="176"/>
      <c r="L110" s="9"/>
      <c r="M110" s="9"/>
      <c r="N110" s="9"/>
      <c r="O110" s="9"/>
      <c r="P110" s="4"/>
      <c r="U110" s="127" t="str">
        <f>IF(K93="","UR_"&amp;LEFT(C93,6),"")</f>
        <v/>
      </c>
      <c r="V110" s="125" t="s">
        <v>1624</v>
      </c>
    </row>
    <row r="111" spans="1:25" s="11" customFormat="1" x14ac:dyDescent="0.25">
      <c r="G111" t="s">
        <v>52</v>
      </c>
    </row>
    <row r="112" spans="1:25" s="11" customFormat="1" x14ac:dyDescent="0.25">
      <c r="A112" s="14" t="s">
        <v>1622</v>
      </c>
      <c r="B112" s="14" t="s">
        <v>1623</v>
      </c>
      <c r="C112" s="14" t="s">
        <v>896</v>
      </c>
      <c r="D112" s="16" t="s">
        <v>1625</v>
      </c>
      <c r="E112" s="16" t="s">
        <v>1626</v>
      </c>
      <c r="F112" s="16" t="s">
        <v>1522</v>
      </c>
      <c r="G112" s="16" t="s">
        <v>897</v>
      </c>
      <c r="H112" s="14" t="s">
        <v>720</v>
      </c>
      <c r="I112" s="15" t="s">
        <v>1518</v>
      </c>
      <c r="J112" s="177"/>
      <c r="K112" s="177">
        <v>3137481.9</v>
      </c>
      <c r="L112" s="14"/>
      <c r="M112" s="14"/>
      <c r="N112" s="14"/>
      <c r="O112" s="14"/>
      <c r="P112" s="13"/>
      <c r="Q112" s="12"/>
      <c r="R112" s="12"/>
      <c r="S112" s="12"/>
      <c r="U112" s="127" t="str">
        <f>IF(K94="","UR_"&amp;LEFT(C94,6),"")</f>
        <v/>
      </c>
      <c r="V112" s="125"/>
      <c r="W112" s="125"/>
      <c r="X112" s="125"/>
      <c r="Y112" s="125"/>
    </row>
    <row r="113" spans="1:25" x14ac:dyDescent="0.25">
      <c r="A113" s="9" t="s">
        <v>1627</v>
      </c>
      <c r="B113" s="9" t="s">
        <v>1628</v>
      </c>
      <c r="C113" s="9" t="s">
        <v>898</v>
      </c>
      <c r="D113" s="9"/>
      <c r="E113" s="9"/>
      <c r="F113" s="9"/>
      <c r="G113" s="9"/>
      <c r="H113" s="9"/>
      <c r="I113" s="17" t="s">
        <v>1518</v>
      </c>
      <c r="J113" s="176">
        <f>SUM(K96)</f>
        <v>0</v>
      </c>
      <c r="K113" s="176"/>
      <c r="L113" s="9"/>
      <c r="M113" s="9"/>
      <c r="N113" s="9"/>
      <c r="O113" s="9"/>
      <c r="P113" s="4"/>
      <c r="Q113" s="6"/>
      <c r="R113" s="6"/>
      <c r="S113" s="6"/>
      <c r="U113" s="127" t="str">
        <f>IF(K95="","UR_"&amp;LEFT(C95,6),"")</f>
        <v>UR_02CD16</v>
      </c>
      <c r="V113" s="125" t="s">
        <v>1629</v>
      </c>
    </row>
    <row r="114" spans="1:25" s="11" customFormat="1" x14ac:dyDescent="0.25">
      <c r="G114" t="s">
        <v>52</v>
      </c>
    </row>
    <row r="115" spans="1:25" x14ac:dyDescent="0.25">
      <c r="A115" s="14" t="s">
        <v>1627</v>
      </c>
      <c r="B115" s="14" t="s">
        <v>1628</v>
      </c>
      <c r="C115" s="14" t="s">
        <v>898</v>
      </c>
      <c r="D115" s="16" t="s">
        <v>1630</v>
      </c>
      <c r="E115" s="16" t="s">
        <v>1631</v>
      </c>
      <c r="F115" s="16" t="s">
        <v>1553</v>
      </c>
      <c r="G115" s="16" t="s">
        <v>899</v>
      </c>
      <c r="H115" s="14" t="s">
        <v>721</v>
      </c>
      <c r="I115" s="15" t="s">
        <v>1518</v>
      </c>
      <c r="J115" s="177"/>
      <c r="K115" s="177">
        <v>391820402.39999998</v>
      </c>
      <c r="L115" s="14"/>
      <c r="M115" s="14"/>
      <c r="N115" s="14"/>
      <c r="O115" s="14"/>
      <c r="P115" s="13"/>
      <c r="Q115" s="12"/>
      <c r="R115" s="12"/>
      <c r="S115" s="12"/>
      <c r="U115" s="127" t="str">
        <f>IF(K96="","UR_"&amp;LEFT(C96,6),"")</f>
        <v>UR_</v>
      </c>
    </row>
    <row r="116" spans="1:25" s="11" customFormat="1" x14ac:dyDescent="0.25">
      <c r="A116" s="9" t="s">
        <v>1632</v>
      </c>
      <c r="B116" s="9" t="s">
        <v>1633</v>
      </c>
      <c r="C116" s="9" t="s">
        <v>900</v>
      </c>
      <c r="D116" s="9"/>
      <c r="E116" s="9"/>
      <c r="F116" s="9"/>
      <c r="G116" s="9"/>
      <c r="H116" s="9"/>
      <c r="I116" s="17" t="s">
        <v>1518</v>
      </c>
      <c r="J116" s="176">
        <f>SUM(K98)</f>
        <v>24667207.199999999</v>
      </c>
      <c r="K116" s="176"/>
      <c r="L116" s="9"/>
      <c r="M116" s="9"/>
      <c r="N116" s="9"/>
      <c r="O116" s="9"/>
      <c r="P116" s="4"/>
      <c r="U116" s="127" t="str">
        <f>IF(K97="","UR_"&amp;LEFT(C97,6),"")</f>
        <v/>
      </c>
      <c r="V116" s="125" t="s">
        <v>1634</v>
      </c>
    </row>
    <row r="117" spans="1:25" s="11" customFormat="1" x14ac:dyDescent="0.25">
      <c r="G117" t="s">
        <v>52</v>
      </c>
    </row>
    <row r="118" spans="1:25" s="11" customFormat="1" x14ac:dyDescent="0.25">
      <c r="A118" s="14" t="s">
        <v>1632</v>
      </c>
      <c r="B118" s="14" t="s">
        <v>1633</v>
      </c>
      <c r="C118" s="14" t="s">
        <v>900</v>
      </c>
      <c r="D118" s="16" t="s">
        <v>1635</v>
      </c>
      <c r="E118" s="16" t="s">
        <v>1636</v>
      </c>
      <c r="F118" s="16" t="s">
        <v>1553</v>
      </c>
      <c r="G118" s="16" t="s">
        <v>901</v>
      </c>
      <c r="H118" s="14" t="s">
        <v>722</v>
      </c>
      <c r="I118" s="15" t="s">
        <v>1518</v>
      </c>
      <c r="J118" s="177"/>
      <c r="K118" s="177">
        <v>50839993.950000003</v>
      </c>
      <c r="L118" s="14"/>
      <c r="M118" s="14"/>
      <c r="N118" s="14"/>
      <c r="O118" s="14"/>
      <c r="P118" s="13"/>
      <c r="Q118" s="12"/>
      <c r="R118" s="12"/>
      <c r="S118" s="12"/>
      <c r="U118" s="127" t="str">
        <f>IF(K98="","UR_"&amp;LEFT(C98,6),"")</f>
        <v/>
      </c>
      <c r="V118" s="125"/>
      <c r="W118" s="125"/>
      <c r="X118" s="125"/>
      <c r="Y118" s="125"/>
    </row>
    <row r="119" spans="1:25" s="11" customFormat="1" x14ac:dyDescent="0.25">
      <c r="A119" s="9" t="s">
        <v>1637</v>
      </c>
      <c r="B119" s="9" t="s">
        <v>1638</v>
      </c>
      <c r="C119" s="9" t="s">
        <v>902</v>
      </c>
      <c r="D119" s="9"/>
      <c r="E119" s="9"/>
      <c r="F119" s="9"/>
      <c r="G119" s="9"/>
      <c r="H119" s="9"/>
      <c r="I119" s="17" t="s">
        <v>1639</v>
      </c>
      <c r="J119" s="176">
        <f>SUM(K100:K102)</f>
        <v>122307074.86</v>
      </c>
      <c r="K119" s="176"/>
      <c r="L119" s="9"/>
      <c r="M119" s="9"/>
      <c r="N119" s="9"/>
      <c r="O119" s="9"/>
      <c r="P119" s="4"/>
      <c r="U119" s="127" t="str">
        <f>IF(K99="","UR_"&amp;LEFT(C99,6),"")</f>
        <v/>
      </c>
      <c r="V119" s="125" t="s">
        <v>1640</v>
      </c>
    </row>
    <row r="120" spans="1:25" s="11" customFormat="1" x14ac:dyDescent="0.25">
      <c r="G120" t="s">
        <v>52</v>
      </c>
    </row>
    <row r="121" spans="1:25" s="11" customFormat="1" x14ac:dyDescent="0.25">
      <c r="A121" s="14" t="s">
        <v>1637</v>
      </c>
      <c r="B121" s="14" t="s">
        <v>1638</v>
      </c>
      <c r="C121" s="14" t="s">
        <v>902</v>
      </c>
      <c r="D121" s="16" t="s">
        <v>1641</v>
      </c>
      <c r="E121" s="16" t="s">
        <v>1642</v>
      </c>
      <c r="F121" s="16" t="s">
        <v>1533</v>
      </c>
      <c r="G121" s="16" t="s">
        <v>903</v>
      </c>
      <c r="H121" s="14" t="s">
        <v>723</v>
      </c>
      <c r="I121" s="15" t="s">
        <v>1518</v>
      </c>
      <c r="J121" s="177"/>
      <c r="K121" s="177">
        <v>316786.15999999997</v>
      </c>
      <c r="L121" s="21"/>
      <c r="M121" s="14"/>
      <c r="N121" s="14"/>
      <c r="O121" s="14"/>
      <c r="P121" s="181">
        <f>SUM(K100:K102)</f>
        <v>122307074.86</v>
      </c>
      <c r="Q121" s="12"/>
      <c r="R121" s="12"/>
      <c r="S121" s="12"/>
      <c r="U121" s="127" t="str">
        <f>IF(K100="","UR_"&amp;LEFT(C100,6),"")</f>
        <v/>
      </c>
      <c r="V121" s="125"/>
      <c r="W121" s="125"/>
      <c r="X121" s="125"/>
      <c r="Y121" s="125"/>
    </row>
    <row r="122" spans="1:25" s="11" customFormat="1" x14ac:dyDescent="0.25">
      <c r="A122" s="14" t="s">
        <v>1637</v>
      </c>
      <c r="B122" s="14" t="s">
        <v>1638</v>
      </c>
      <c r="C122" s="14" t="s">
        <v>902</v>
      </c>
      <c r="D122" s="16" t="s">
        <v>1643</v>
      </c>
      <c r="E122" s="16" t="s">
        <v>1644</v>
      </c>
      <c r="F122" s="16"/>
      <c r="G122" s="16" t="s">
        <v>1009</v>
      </c>
      <c r="H122" s="14" t="s">
        <v>1236</v>
      </c>
      <c r="I122" s="15" t="s">
        <v>1518</v>
      </c>
      <c r="J122" s="177"/>
      <c r="K122" s="177">
        <v>2504715.4900000002</v>
      </c>
      <c r="L122" s="14"/>
      <c r="M122" s="14"/>
      <c r="N122" s="14"/>
      <c r="O122" s="14"/>
      <c r="P122" s="162"/>
      <c r="Q122" s="12"/>
      <c r="R122" s="12"/>
      <c r="S122" s="12"/>
      <c r="U122" s="127" t="str">
        <f>IF(K101="","UR_"&amp;LEFT(C101,6),"")</f>
        <v/>
      </c>
      <c r="V122" s="125"/>
      <c r="W122" s="125"/>
      <c r="X122" s="125"/>
      <c r="Y122" s="125"/>
    </row>
    <row r="123" spans="1:25" s="11" customFormat="1" x14ac:dyDescent="0.25">
      <c r="A123" s="14" t="s">
        <v>1637</v>
      </c>
      <c r="B123" s="14" t="s">
        <v>1638</v>
      </c>
      <c r="C123" s="14" t="s">
        <v>902</v>
      </c>
      <c r="D123" s="16" t="s">
        <v>1645</v>
      </c>
      <c r="E123" s="16" t="s">
        <v>1646</v>
      </c>
      <c r="F123" s="16"/>
      <c r="G123" s="16" t="s">
        <v>996</v>
      </c>
      <c r="H123" s="14" t="s">
        <v>1238</v>
      </c>
      <c r="I123" s="15" t="s">
        <v>1518</v>
      </c>
      <c r="J123" s="177"/>
      <c r="K123" s="177">
        <v>1374372.3</v>
      </c>
      <c r="L123" s="14"/>
      <c r="M123" s="14"/>
      <c r="N123" s="14"/>
      <c r="O123" s="14"/>
      <c r="P123" s="162"/>
      <c r="Q123" s="12"/>
      <c r="R123" s="12"/>
      <c r="S123" s="12"/>
      <c r="U123" s="127" t="str">
        <f>IF(K102="","UR_"&amp;LEFT(C102,6),"")</f>
        <v/>
      </c>
      <c r="V123" s="125"/>
      <c r="W123" s="125"/>
      <c r="X123" s="125"/>
      <c r="Y123" s="125"/>
    </row>
    <row r="124" spans="1:25" s="5" customFormat="1" x14ac:dyDescent="0.25">
      <c r="A124" s="9" t="s">
        <v>1647</v>
      </c>
      <c r="B124" s="9" t="s">
        <v>1648</v>
      </c>
      <c r="C124" s="9" t="s">
        <v>1649</v>
      </c>
      <c r="D124" s="9"/>
      <c r="E124" s="9"/>
      <c r="F124" s="9"/>
      <c r="G124" s="9"/>
      <c r="H124" s="9"/>
      <c r="I124" s="17" t="s">
        <v>27</v>
      </c>
      <c r="J124" s="176">
        <f>SUM(K104)</f>
        <v>0</v>
      </c>
      <c r="K124" s="176"/>
      <c r="L124" s="9"/>
      <c r="M124" s="9"/>
      <c r="N124" s="9"/>
      <c r="O124" s="9"/>
      <c r="P124" s="4"/>
      <c r="U124" s="127" t="str">
        <f>IF(K103="","UR_"&amp;LEFT(C103,6),"")</f>
        <v/>
      </c>
      <c r="V124" s="125" t="s">
        <v>1650</v>
      </c>
    </row>
    <row r="125" spans="1:25" s="11" customFormat="1" x14ac:dyDescent="0.25">
      <c r="G125" t="s">
        <v>52</v>
      </c>
    </row>
    <row r="126" spans="1:25" s="11" customFormat="1" x14ac:dyDescent="0.25">
      <c r="A126" s="14" t="s">
        <v>1647</v>
      </c>
      <c r="B126" s="14" t="s">
        <v>1648</v>
      </c>
      <c r="C126" s="14" t="s">
        <v>1649</v>
      </c>
      <c r="D126" s="16" t="s">
        <v>1651</v>
      </c>
      <c r="E126" s="16" t="s">
        <v>1652</v>
      </c>
      <c r="F126" s="16" t="s">
        <v>1522</v>
      </c>
      <c r="G126" s="16" t="s">
        <v>905</v>
      </c>
      <c r="H126" s="14" t="s">
        <v>725</v>
      </c>
      <c r="I126" s="15" t="s">
        <v>27</v>
      </c>
      <c r="J126" s="177"/>
      <c r="K126" s="177">
        <v>458320.63</v>
      </c>
      <c r="L126" s="14"/>
      <c r="M126" s="14"/>
      <c r="N126" s="14"/>
      <c r="O126" s="14"/>
      <c r="P126" s="13"/>
      <c r="Q126" s="12"/>
      <c r="R126" s="12"/>
      <c r="S126" s="12"/>
      <c r="U126" s="127" t="str">
        <f>IF(K104="","UR_"&amp;LEFT(C104,6),"")</f>
        <v>UR_02CDBP</v>
      </c>
      <c r="V126" s="125"/>
      <c r="W126" s="125"/>
      <c r="X126" s="125"/>
      <c r="Y126" s="125"/>
    </row>
    <row r="127" spans="1:25" x14ac:dyDescent="0.25">
      <c r="A127" s="9" t="s">
        <v>1653</v>
      </c>
      <c r="B127" s="9" t="s">
        <v>1654</v>
      </c>
      <c r="C127" s="9" t="s">
        <v>906</v>
      </c>
      <c r="D127" s="9"/>
      <c r="E127" s="9"/>
      <c r="F127" s="9"/>
      <c r="G127" s="9"/>
      <c r="H127" s="9"/>
      <c r="I127" s="17" t="s">
        <v>1518</v>
      </c>
      <c r="J127" s="176">
        <f>SUM(K106)</f>
        <v>13059205.199999999</v>
      </c>
      <c r="K127" s="176"/>
      <c r="L127" s="9"/>
      <c r="M127" s="9"/>
      <c r="N127" s="9"/>
      <c r="O127" s="9"/>
      <c r="P127" s="4"/>
      <c r="U127" s="127" t="str">
        <f>IF(K105="","UR_"&amp;LEFT(C105,6),"")</f>
        <v>UR_</v>
      </c>
      <c r="V127" s="125" t="s">
        <v>1655</v>
      </c>
    </row>
    <row r="128" spans="1:25" s="11" customFormat="1" x14ac:dyDescent="0.25">
      <c r="G128" t="s">
        <v>52</v>
      </c>
    </row>
    <row r="129" spans="1:25" x14ac:dyDescent="0.25">
      <c r="A129" s="14" t="s">
        <v>1653</v>
      </c>
      <c r="B129" s="14" t="s">
        <v>1654</v>
      </c>
      <c r="C129" s="14" t="s">
        <v>906</v>
      </c>
      <c r="D129" s="16" t="s">
        <v>1656</v>
      </c>
      <c r="E129" s="16" t="s">
        <v>1657</v>
      </c>
      <c r="F129" s="14" t="s">
        <v>1522</v>
      </c>
      <c r="G129" s="16" t="s">
        <v>907</v>
      </c>
      <c r="H129" s="14" t="s">
        <v>726</v>
      </c>
      <c r="I129" s="15" t="s">
        <v>1518</v>
      </c>
      <c r="J129" s="177"/>
      <c r="K129" s="177">
        <v>22683568.800000001</v>
      </c>
      <c r="L129" s="14"/>
      <c r="M129" s="14"/>
      <c r="N129" s="14"/>
      <c r="O129" s="14"/>
      <c r="P129" s="13"/>
      <c r="Q129" s="12"/>
      <c r="R129" s="12"/>
      <c r="S129" s="12"/>
      <c r="U129" s="127" t="str">
        <f>IF(K106="","UR_"&amp;LEFT(C106,6),"")</f>
        <v/>
      </c>
    </row>
    <row r="130" spans="1:25" s="11" customFormat="1" x14ac:dyDescent="0.25">
      <c r="A130" s="9" t="s">
        <v>1658</v>
      </c>
      <c r="B130" s="9" t="s">
        <v>1659</v>
      </c>
      <c r="C130" s="9" t="s">
        <v>908</v>
      </c>
      <c r="D130" s="9"/>
      <c r="E130" s="9"/>
      <c r="F130" s="9"/>
      <c r="G130" s="9"/>
      <c r="H130" s="9"/>
      <c r="I130" s="17" t="s">
        <v>1518</v>
      </c>
      <c r="J130" s="176">
        <f>SUM(K108:K112)</f>
        <v>9124300.4000000004</v>
      </c>
      <c r="K130" s="176"/>
      <c r="L130" s="9"/>
      <c r="M130" s="9"/>
      <c r="N130" s="9"/>
      <c r="O130" s="9"/>
      <c r="P130" s="4"/>
      <c r="U130" s="127" t="str">
        <f>IF(K107="","UR_"&amp;LEFT(C107,6),"")</f>
        <v>UR_02OD06</v>
      </c>
      <c r="V130" s="125" t="s">
        <v>1660</v>
      </c>
    </row>
    <row r="131" spans="1:25" x14ac:dyDescent="0.25">
      <c r="G131" t="s">
        <v>52</v>
      </c>
    </row>
    <row r="132" spans="1:25" s="11" customFormat="1" x14ac:dyDescent="0.25">
      <c r="A132" s="14" t="s">
        <v>1658</v>
      </c>
      <c r="B132" s="14" t="s">
        <v>1659</v>
      </c>
      <c r="C132" s="14" t="s">
        <v>908</v>
      </c>
      <c r="D132" s="16" t="s">
        <v>1661</v>
      </c>
      <c r="E132" s="16" t="s">
        <v>1662</v>
      </c>
      <c r="F132" s="16" t="s">
        <v>1556</v>
      </c>
      <c r="G132" s="16" t="s">
        <v>909</v>
      </c>
      <c r="H132" s="14" t="s">
        <v>727</v>
      </c>
      <c r="I132" s="15" t="s">
        <v>1518</v>
      </c>
      <c r="J132" s="177"/>
      <c r="K132" s="177">
        <v>306587500</v>
      </c>
      <c r="L132" s="14"/>
      <c r="M132" s="14"/>
      <c r="N132" s="14"/>
      <c r="O132" s="14"/>
      <c r="P132" s="13"/>
      <c r="Q132" s="12"/>
      <c r="R132" s="12"/>
      <c r="S132" s="12"/>
      <c r="U132" s="127" t="str">
        <f t="shared" ref="U132:U137" si="9">IF(K108="","UR_"&amp;LEFT(C108,6),"")</f>
        <v>UR_</v>
      </c>
      <c r="V132" s="125"/>
      <c r="W132" s="125"/>
      <c r="X132" s="125"/>
      <c r="Y132" s="125"/>
    </row>
    <row r="133" spans="1:25" s="5" customFormat="1" ht="15" customHeight="1" x14ac:dyDescent="0.25">
      <c r="A133" s="14" t="s">
        <v>1658</v>
      </c>
      <c r="B133" s="14" t="s">
        <v>1659</v>
      </c>
      <c r="C133" s="14" t="s">
        <v>908</v>
      </c>
      <c r="D133" s="16" t="s">
        <v>1663</v>
      </c>
      <c r="E133" s="16" t="s">
        <v>1664</v>
      </c>
      <c r="F133" s="16" t="s">
        <v>1556</v>
      </c>
      <c r="G133" s="16" t="s">
        <v>1010</v>
      </c>
      <c r="H133" s="14" t="s">
        <v>727</v>
      </c>
      <c r="I133" s="15" t="s">
        <v>1518</v>
      </c>
      <c r="J133" s="177"/>
      <c r="K133" s="177">
        <v>674320169.94000006</v>
      </c>
      <c r="L133" s="14"/>
      <c r="M133" s="14"/>
      <c r="N133" s="14"/>
      <c r="O133" s="14"/>
      <c r="P133" s="13"/>
      <c r="Q133" s="12"/>
      <c r="R133" s="12"/>
      <c r="S133" s="12"/>
      <c r="U133" s="127" t="str">
        <f t="shared" si="9"/>
        <v/>
      </c>
      <c r="V133" s="125"/>
      <c r="W133" s="125"/>
      <c r="X133" s="125"/>
      <c r="Y133" s="125"/>
    </row>
    <row r="134" spans="1:25" s="11" customFormat="1" x14ac:dyDescent="0.25">
      <c r="A134" s="14" t="s">
        <v>1658</v>
      </c>
      <c r="B134" s="14" t="s">
        <v>1659</v>
      </c>
      <c r="C134" s="14" t="s">
        <v>908</v>
      </c>
      <c r="D134" s="16" t="s">
        <v>1665</v>
      </c>
      <c r="E134" s="16" t="s">
        <v>1666</v>
      </c>
      <c r="F134" s="16" t="s">
        <v>1556</v>
      </c>
      <c r="G134" s="16" t="s">
        <v>997</v>
      </c>
      <c r="H134" s="14" t="s">
        <v>727</v>
      </c>
      <c r="I134" s="15" t="s">
        <v>1518</v>
      </c>
      <c r="J134" s="177"/>
      <c r="K134" s="177">
        <v>818503819.20000005</v>
      </c>
      <c r="L134" s="14"/>
      <c r="M134" s="14"/>
      <c r="N134" s="14"/>
      <c r="O134" s="14"/>
      <c r="P134" s="487"/>
      <c r="Q134" s="12"/>
      <c r="R134" s="12"/>
      <c r="S134" s="12"/>
      <c r="U134" s="127" t="str">
        <f t="shared" si="9"/>
        <v>UR_02PDDP</v>
      </c>
      <c r="V134" s="125"/>
      <c r="W134" s="125"/>
      <c r="X134" s="125"/>
      <c r="Y134" s="125"/>
    </row>
    <row r="135" spans="1:25" s="11" customFormat="1" x14ac:dyDescent="0.25">
      <c r="A135" s="14" t="s">
        <v>1658</v>
      </c>
      <c r="B135" s="14" t="s">
        <v>1659</v>
      </c>
      <c r="C135" s="14" t="s">
        <v>908</v>
      </c>
      <c r="D135" s="16" t="s">
        <v>1667</v>
      </c>
      <c r="E135" s="16" t="s">
        <v>1668</v>
      </c>
      <c r="F135" s="16" t="s">
        <v>1556</v>
      </c>
      <c r="G135" s="16" t="s">
        <v>991</v>
      </c>
      <c r="H135" s="14" t="s">
        <v>728</v>
      </c>
      <c r="I135" s="15" t="s">
        <v>1518</v>
      </c>
      <c r="J135" s="177"/>
      <c r="K135" s="177">
        <v>913936466.4000001</v>
      </c>
      <c r="L135" s="14"/>
      <c r="M135" s="14"/>
      <c r="N135" s="14"/>
      <c r="O135" s="14"/>
      <c r="P135" s="488"/>
      <c r="Q135" s="12"/>
      <c r="R135" s="12"/>
      <c r="S135" s="12"/>
      <c r="U135" s="127" t="str">
        <f t="shared" si="9"/>
        <v>UR_</v>
      </c>
      <c r="V135" s="125"/>
      <c r="W135" s="125"/>
      <c r="X135" s="125"/>
      <c r="Y135" s="125"/>
    </row>
    <row r="136" spans="1:25" s="11" customFormat="1" x14ac:dyDescent="0.25">
      <c r="A136" s="14" t="s">
        <v>1658</v>
      </c>
      <c r="B136" s="14" t="s">
        <v>1659</v>
      </c>
      <c r="C136" s="14" t="s">
        <v>908</v>
      </c>
      <c r="D136" s="16" t="s">
        <v>1590</v>
      </c>
      <c r="E136" s="16" t="s">
        <v>1591</v>
      </c>
      <c r="F136" s="16" t="s">
        <v>1539</v>
      </c>
      <c r="G136" s="16" t="s">
        <v>927</v>
      </c>
      <c r="H136" s="14" t="s">
        <v>713</v>
      </c>
      <c r="I136" s="15" t="s">
        <v>1518</v>
      </c>
      <c r="J136" s="177"/>
      <c r="K136" s="177">
        <v>1740324.8589999999</v>
      </c>
      <c r="L136" s="14"/>
      <c r="M136" s="14"/>
      <c r="N136" s="14"/>
      <c r="O136" s="14"/>
      <c r="P136" s="488"/>
      <c r="Q136" s="12"/>
      <c r="R136" s="12"/>
      <c r="S136" s="12"/>
      <c r="U136" s="127" t="str">
        <f t="shared" si="9"/>
        <v/>
      </c>
      <c r="V136" s="125"/>
      <c r="W136" s="125"/>
      <c r="X136" s="125"/>
      <c r="Y136" s="125"/>
    </row>
    <row r="137" spans="1:25" x14ac:dyDescent="0.25">
      <c r="A137" s="9" t="s">
        <v>1669</v>
      </c>
      <c r="B137" s="9" t="s">
        <v>1670</v>
      </c>
      <c r="C137" s="9" t="s">
        <v>1671</v>
      </c>
      <c r="D137" s="9"/>
      <c r="E137" s="9"/>
      <c r="F137" s="9"/>
      <c r="G137" s="9"/>
      <c r="H137" s="9"/>
      <c r="I137" s="17" t="s">
        <v>1518</v>
      </c>
      <c r="J137" s="176">
        <f>SUM(K114)</f>
        <v>0</v>
      </c>
      <c r="K137" s="176"/>
      <c r="L137" s="9"/>
      <c r="M137" s="9"/>
      <c r="N137" s="9"/>
      <c r="O137" s="9"/>
      <c r="P137" s="4"/>
      <c r="U137" s="127" t="str">
        <f t="shared" si="9"/>
        <v>UR_04P0DS</v>
      </c>
      <c r="V137" s="125" t="s">
        <v>1672</v>
      </c>
    </row>
    <row r="138" spans="1:25" s="11" customFormat="1" x14ac:dyDescent="0.25">
      <c r="G138" t="s">
        <v>52</v>
      </c>
    </row>
    <row r="139" spans="1:25" x14ac:dyDescent="0.25">
      <c r="A139" s="14" t="s">
        <v>1669</v>
      </c>
      <c r="B139" s="14" t="s">
        <v>1670</v>
      </c>
      <c r="C139" s="14" t="s">
        <v>1671</v>
      </c>
      <c r="D139" s="16" t="s">
        <v>1673</v>
      </c>
      <c r="E139" s="16" t="s">
        <v>1674</v>
      </c>
      <c r="F139" s="16" t="s">
        <v>1556</v>
      </c>
      <c r="G139" s="16" t="s">
        <v>911</v>
      </c>
      <c r="H139" s="14" t="s">
        <v>729</v>
      </c>
      <c r="I139" s="15" t="s">
        <v>1518</v>
      </c>
      <c r="J139" s="177"/>
      <c r="K139" s="177">
        <v>960661.2</v>
      </c>
      <c r="L139" s="14"/>
      <c r="M139" s="14"/>
      <c r="N139" s="14"/>
      <c r="O139" s="14"/>
      <c r="P139" s="13"/>
      <c r="Q139" s="12"/>
      <c r="R139" s="12"/>
      <c r="S139" s="12"/>
      <c r="U139" s="127" t="str">
        <f>IF(K114="","UR_"&amp;LEFT(C114,6),"")</f>
        <v>UR_</v>
      </c>
    </row>
    <row r="140" spans="1:25" s="11" customFormat="1" x14ac:dyDescent="0.25">
      <c r="A140" s="9" t="s">
        <v>1675</v>
      </c>
      <c r="B140" s="9" t="s">
        <v>1676</v>
      </c>
      <c r="C140" s="9" t="s">
        <v>912</v>
      </c>
      <c r="D140" s="9"/>
      <c r="E140" s="9"/>
      <c r="F140" s="9"/>
      <c r="G140" s="9"/>
      <c r="H140" s="9"/>
      <c r="I140" s="17" t="s">
        <v>1518</v>
      </c>
      <c r="J140" s="176">
        <f>SUM(K116:K123)</f>
        <v>55035867.899999999</v>
      </c>
      <c r="K140" s="176"/>
      <c r="L140" s="9"/>
      <c r="M140" s="9"/>
      <c r="N140" s="9"/>
      <c r="O140" s="9"/>
      <c r="P140" s="4"/>
      <c r="U140" s="127" t="str">
        <f>IF(K115="","UR_"&amp;LEFT(C115,6),"")</f>
        <v/>
      </c>
      <c r="V140" s="125" t="s">
        <v>1677</v>
      </c>
    </row>
    <row r="141" spans="1:25" x14ac:dyDescent="0.25">
      <c r="G141" t="s">
        <v>52</v>
      </c>
    </row>
    <row r="142" spans="1:25" s="11" customFormat="1" x14ac:dyDescent="0.25">
      <c r="A142" s="14" t="s">
        <v>1675</v>
      </c>
      <c r="B142" s="14" t="s">
        <v>1676</v>
      </c>
      <c r="C142" s="14" t="s">
        <v>1678</v>
      </c>
      <c r="D142" s="16" t="s">
        <v>1679</v>
      </c>
      <c r="E142" s="16" t="s">
        <v>1680</v>
      </c>
      <c r="F142" s="16" t="s">
        <v>1522</v>
      </c>
      <c r="G142" s="16" t="s">
        <v>913</v>
      </c>
      <c r="H142" s="14" t="s">
        <v>730</v>
      </c>
      <c r="I142" s="15" t="s">
        <v>1518</v>
      </c>
      <c r="J142" s="177"/>
      <c r="K142" s="177">
        <v>533438085</v>
      </c>
      <c r="L142" s="14"/>
      <c r="M142" s="14"/>
      <c r="N142" s="14"/>
      <c r="O142" s="14"/>
      <c r="P142" s="13"/>
      <c r="Q142" s="12"/>
      <c r="R142" s="12"/>
      <c r="S142" s="12"/>
      <c r="U142" s="127" t="str">
        <f t="shared" ref="U142:U150" si="10">IF(K116="","UR_"&amp;LEFT(C116,6),"")</f>
        <v>UR_05C001</v>
      </c>
      <c r="V142" s="125"/>
      <c r="W142" s="125"/>
      <c r="X142" s="125"/>
      <c r="Y142" s="125"/>
    </row>
    <row r="143" spans="1:25" s="5" customFormat="1" x14ac:dyDescent="0.25">
      <c r="A143" s="14" t="s">
        <v>1675</v>
      </c>
      <c r="B143" s="14" t="s">
        <v>1676</v>
      </c>
      <c r="C143" s="14" t="s">
        <v>1678</v>
      </c>
      <c r="D143" s="16" t="s">
        <v>1681</v>
      </c>
      <c r="E143" s="16" t="s">
        <v>1682</v>
      </c>
      <c r="F143" s="16"/>
      <c r="G143" s="16" t="s">
        <v>1011</v>
      </c>
      <c r="H143" s="14" t="s">
        <v>731</v>
      </c>
      <c r="I143" s="15" t="s">
        <v>1518</v>
      </c>
      <c r="J143" s="177"/>
      <c r="K143" s="177">
        <v>2667190.4249999998</v>
      </c>
      <c r="L143" s="14"/>
      <c r="M143" s="14"/>
      <c r="N143" s="14"/>
      <c r="O143" s="14"/>
      <c r="P143" s="13"/>
      <c r="Q143" s="12"/>
      <c r="R143" s="12"/>
      <c r="S143" s="12"/>
      <c r="U143" s="127" t="str">
        <f t="shared" si="10"/>
        <v>UR_</v>
      </c>
      <c r="V143" s="125"/>
      <c r="W143" s="125"/>
      <c r="X143" s="125"/>
      <c r="Y143" s="125"/>
    </row>
    <row r="144" spans="1:25" s="11" customFormat="1" x14ac:dyDescent="0.25">
      <c r="A144" s="14" t="s">
        <v>1675</v>
      </c>
      <c r="B144" s="14" t="s">
        <v>1676</v>
      </c>
      <c r="C144" s="14" t="s">
        <v>1678</v>
      </c>
      <c r="D144" s="16" t="s">
        <v>1683</v>
      </c>
      <c r="E144" s="16" t="s">
        <v>1684</v>
      </c>
      <c r="F144" s="16"/>
      <c r="G144" s="16" t="s">
        <v>998</v>
      </c>
      <c r="H144" s="14" t="s">
        <v>732</v>
      </c>
      <c r="I144" s="15" t="s">
        <v>1518</v>
      </c>
      <c r="J144" s="177"/>
      <c r="K144" s="177">
        <v>3055811.24</v>
      </c>
      <c r="L144" s="14"/>
      <c r="M144" s="14"/>
      <c r="N144" s="14"/>
      <c r="O144" s="14"/>
      <c r="P144" s="13"/>
      <c r="Q144" s="12"/>
      <c r="R144" s="12"/>
      <c r="S144" s="12"/>
      <c r="U144" s="127" t="str">
        <f t="shared" si="10"/>
        <v/>
      </c>
      <c r="V144" s="125"/>
      <c r="W144" s="125"/>
      <c r="X144" s="125"/>
      <c r="Y144" s="125"/>
    </row>
    <row r="145" spans="1:25" s="11" customFormat="1" x14ac:dyDescent="0.25">
      <c r="A145" s="14" t="s">
        <v>1675</v>
      </c>
      <c r="B145" s="14" t="s">
        <v>1676</v>
      </c>
      <c r="C145" s="14" t="s">
        <v>1678</v>
      </c>
      <c r="D145" s="16" t="s">
        <v>1685</v>
      </c>
      <c r="E145" s="16" t="s">
        <v>1686</v>
      </c>
      <c r="F145" s="16" t="s">
        <v>1522</v>
      </c>
      <c r="G145" s="16" t="s">
        <v>992</v>
      </c>
      <c r="H145" s="14" t="s">
        <v>730</v>
      </c>
      <c r="I145" s="15" t="s">
        <v>1518</v>
      </c>
      <c r="J145" s="177"/>
      <c r="K145" s="177">
        <v>264822206</v>
      </c>
      <c r="L145" s="14"/>
      <c r="M145" s="14"/>
      <c r="N145" s="14"/>
      <c r="O145" s="14"/>
      <c r="P145" s="13"/>
      <c r="Q145" s="12"/>
      <c r="R145" s="12"/>
      <c r="S145" s="12"/>
      <c r="U145" s="127" t="str">
        <f t="shared" si="10"/>
        <v>UR_06C001</v>
      </c>
      <c r="V145" s="125"/>
      <c r="W145" s="125"/>
      <c r="X145" s="125"/>
      <c r="Y145" s="125"/>
    </row>
    <row r="146" spans="1:25" s="11" customFormat="1" x14ac:dyDescent="0.25">
      <c r="A146" s="14" t="s">
        <v>1675</v>
      </c>
      <c r="B146" s="14" t="s">
        <v>1676</v>
      </c>
      <c r="C146" s="14" t="s">
        <v>1678</v>
      </c>
      <c r="D146" s="16" t="s">
        <v>1687</v>
      </c>
      <c r="E146" s="16" t="s">
        <v>1688</v>
      </c>
      <c r="F146" s="16" t="s">
        <v>1522</v>
      </c>
      <c r="G146" s="16" t="s">
        <v>987</v>
      </c>
      <c r="H146" s="14" t="s">
        <v>730</v>
      </c>
      <c r="I146" s="15" t="s">
        <v>1518</v>
      </c>
      <c r="J146" s="177"/>
      <c r="K146" s="177">
        <v>460051621.5</v>
      </c>
      <c r="L146" s="14"/>
      <c r="M146" s="14"/>
      <c r="N146" s="14"/>
      <c r="O146" s="14"/>
      <c r="P146" s="13"/>
      <c r="Q146" s="12"/>
      <c r="R146" s="12"/>
      <c r="S146" s="12"/>
      <c r="U146" s="127" t="str">
        <f t="shared" si="10"/>
        <v>UR_</v>
      </c>
      <c r="V146" s="125"/>
      <c r="W146" s="125"/>
      <c r="X146" s="125"/>
      <c r="Y146" s="125"/>
    </row>
    <row r="147" spans="1:25" s="11" customFormat="1" x14ac:dyDescent="0.25">
      <c r="A147" s="14" t="s">
        <v>1675</v>
      </c>
      <c r="B147" s="14" t="s">
        <v>1676</v>
      </c>
      <c r="C147" s="14" t="s">
        <v>1678</v>
      </c>
      <c r="D147" s="16" t="s">
        <v>1689</v>
      </c>
      <c r="E147" s="16" t="s">
        <v>1690</v>
      </c>
      <c r="F147" s="16" t="s">
        <v>1691</v>
      </c>
      <c r="G147" s="16" t="s">
        <v>985</v>
      </c>
      <c r="H147" s="14" t="s">
        <v>733</v>
      </c>
      <c r="I147" s="15" t="s">
        <v>1518</v>
      </c>
      <c r="J147" s="177"/>
      <c r="K147" s="177">
        <v>105001.2</v>
      </c>
      <c r="L147" s="14"/>
      <c r="M147" s="14"/>
      <c r="N147" s="14"/>
      <c r="O147" s="14"/>
      <c r="P147" s="13"/>
      <c r="Q147" s="12"/>
      <c r="R147" s="12"/>
      <c r="S147" s="12"/>
      <c r="U147" s="127" t="str">
        <f t="shared" si="10"/>
        <v/>
      </c>
      <c r="V147" s="125"/>
      <c r="W147" s="125"/>
      <c r="X147" s="125"/>
      <c r="Y147" s="125"/>
    </row>
    <row r="148" spans="1:25" s="11" customFormat="1" x14ac:dyDescent="0.25">
      <c r="A148" s="14" t="s">
        <v>1675</v>
      </c>
      <c r="B148" s="14" t="s">
        <v>1676</v>
      </c>
      <c r="C148" s="14" t="s">
        <v>1678</v>
      </c>
      <c r="D148" s="16" t="s">
        <v>1692</v>
      </c>
      <c r="E148" s="16" t="s">
        <v>1693</v>
      </c>
      <c r="F148" s="16" t="s">
        <v>1536</v>
      </c>
      <c r="G148" s="16" t="s">
        <v>980</v>
      </c>
      <c r="H148" s="14" t="s">
        <v>734</v>
      </c>
      <c r="I148" s="15" t="s">
        <v>1518</v>
      </c>
      <c r="J148" s="177"/>
      <c r="K148" s="177">
        <v>573900000</v>
      </c>
      <c r="L148" s="14"/>
      <c r="M148" s="14"/>
      <c r="N148" s="14"/>
      <c r="O148" s="14"/>
      <c r="P148" s="13"/>
      <c r="Q148" s="12"/>
      <c r="R148" s="12"/>
      <c r="S148" s="12"/>
      <c r="U148" s="127" t="str">
        <f t="shared" si="10"/>
        <v/>
      </c>
      <c r="V148" s="125"/>
      <c r="W148" s="125"/>
      <c r="X148" s="125"/>
      <c r="Y148" s="125"/>
    </row>
    <row r="149" spans="1:25" x14ac:dyDescent="0.25">
      <c r="A149" s="14" t="s">
        <v>1675</v>
      </c>
      <c r="B149" s="14" t="s">
        <v>1676</v>
      </c>
      <c r="C149" s="14" t="s">
        <v>1678</v>
      </c>
      <c r="D149" s="16" t="s">
        <v>1694</v>
      </c>
      <c r="E149" s="16" t="s">
        <v>1695</v>
      </c>
      <c r="F149" s="16" t="s">
        <v>1536</v>
      </c>
      <c r="G149" s="16" t="s">
        <v>977</v>
      </c>
      <c r="H149" s="14" t="s">
        <v>735</v>
      </c>
      <c r="I149" s="15" t="s">
        <v>1518</v>
      </c>
      <c r="J149" s="177"/>
      <c r="K149" s="177">
        <v>48000000</v>
      </c>
      <c r="L149" s="14"/>
      <c r="M149" s="14"/>
      <c r="N149" s="14"/>
      <c r="O149" s="14"/>
      <c r="P149" s="13"/>
      <c r="Q149" s="12"/>
      <c r="R149" s="12"/>
      <c r="S149" s="12"/>
      <c r="U149" s="127" t="str">
        <f t="shared" si="10"/>
        <v/>
      </c>
    </row>
    <row r="150" spans="1:25" s="11" customFormat="1" x14ac:dyDescent="0.25">
      <c r="A150" s="9" t="s">
        <v>1696</v>
      </c>
      <c r="B150" s="9" t="s">
        <v>1697</v>
      </c>
      <c r="C150" s="9" t="s">
        <v>914</v>
      </c>
      <c r="D150" s="9"/>
      <c r="E150" s="9"/>
      <c r="F150" s="9"/>
      <c r="G150" s="9"/>
      <c r="H150" s="9"/>
      <c r="I150" s="17" t="s">
        <v>1518</v>
      </c>
      <c r="J150" s="176">
        <f>SUM(K125:K126)</f>
        <v>458320.63</v>
      </c>
      <c r="K150" s="176"/>
      <c r="L150" s="9"/>
      <c r="M150" s="9"/>
      <c r="N150" s="9"/>
      <c r="O150" s="9"/>
      <c r="P150" s="4"/>
      <c r="Q150" s="6"/>
      <c r="R150" s="6"/>
      <c r="S150" s="6"/>
      <c r="U150" s="127" t="str">
        <f t="shared" si="10"/>
        <v>UR_06CD05</v>
      </c>
      <c r="V150" s="125" t="s">
        <v>1698</v>
      </c>
      <c r="W150" s="125"/>
      <c r="X150" s="125"/>
      <c r="Y150" s="125"/>
    </row>
    <row r="151" spans="1:25" s="11" customFormat="1" x14ac:dyDescent="0.25">
      <c r="G151" t="s">
        <v>52</v>
      </c>
    </row>
    <row r="152" spans="1:25" x14ac:dyDescent="0.25">
      <c r="A152" s="14" t="s">
        <v>1696</v>
      </c>
      <c r="B152" s="14" t="s">
        <v>1697</v>
      </c>
      <c r="C152" s="14" t="s">
        <v>914</v>
      </c>
      <c r="D152" s="16" t="s">
        <v>1699</v>
      </c>
      <c r="E152" s="16" t="s">
        <v>1700</v>
      </c>
      <c r="F152" s="16" t="s">
        <v>1522</v>
      </c>
      <c r="G152" s="16" t="s">
        <v>915</v>
      </c>
      <c r="H152" s="14" t="s">
        <v>736</v>
      </c>
      <c r="I152" s="15" t="s">
        <v>1518</v>
      </c>
      <c r="J152" s="177"/>
      <c r="K152" s="177">
        <v>2635758.6</v>
      </c>
      <c r="L152" s="14"/>
      <c r="M152" s="14"/>
      <c r="N152" s="14"/>
      <c r="O152" s="14"/>
      <c r="P152" s="13"/>
      <c r="Q152" s="12"/>
      <c r="R152" s="12"/>
      <c r="S152" s="12"/>
      <c r="U152" s="127" t="str">
        <f>IF(K125="","UR_"&amp;LEFT(C125,6),"")</f>
        <v>UR_</v>
      </c>
    </row>
    <row r="153" spans="1:25" s="11" customFormat="1" x14ac:dyDescent="0.25">
      <c r="A153" s="14" t="s">
        <v>1696</v>
      </c>
      <c r="B153" s="14" t="s">
        <v>1697</v>
      </c>
      <c r="C153" s="14" t="s">
        <v>914</v>
      </c>
      <c r="D153" s="16" t="s">
        <v>1701</v>
      </c>
      <c r="E153" s="16" t="s">
        <v>1702</v>
      </c>
      <c r="F153" s="16"/>
      <c r="G153" s="16" t="s">
        <v>1012</v>
      </c>
      <c r="H153" s="14" t="s">
        <v>736</v>
      </c>
      <c r="I153" s="15" t="s">
        <v>1518</v>
      </c>
      <c r="J153" s="177"/>
      <c r="K153" s="177">
        <v>45649.235000000001</v>
      </c>
      <c r="L153" s="14"/>
      <c r="M153" s="14"/>
      <c r="N153" s="14"/>
      <c r="O153" s="14"/>
      <c r="P153" s="13"/>
      <c r="Q153" s="12"/>
      <c r="R153" s="12"/>
      <c r="S153" s="12"/>
      <c r="U153" s="127" t="str">
        <f>IF(K126="","UR_"&amp;LEFT(C126,6),"")</f>
        <v/>
      </c>
      <c r="V153" s="125"/>
      <c r="W153" s="125"/>
      <c r="X153" s="125"/>
      <c r="Y153" s="125"/>
    </row>
    <row r="154" spans="1:25" s="11" customFormat="1" x14ac:dyDescent="0.25">
      <c r="A154" s="9" t="s">
        <v>1703</v>
      </c>
      <c r="B154" s="9" t="s">
        <v>1704</v>
      </c>
      <c r="C154" s="9" t="s">
        <v>916</v>
      </c>
      <c r="D154" s="9"/>
      <c r="E154" s="9"/>
      <c r="F154" s="9"/>
      <c r="G154" s="9"/>
      <c r="H154" s="9"/>
      <c r="I154" s="17" t="s">
        <v>1518</v>
      </c>
      <c r="J154" s="176">
        <f>SUM(K128)</f>
        <v>0</v>
      </c>
      <c r="K154" s="176"/>
      <c r="L154" s="20"/>
      <c r="M154" s="20"/>
      <c r="N154" s="20"/>
      <c r="O154" s="20"/>
      <c r="U154" s="127" t="str">
        <f>IF(K127="","UR_"&amp;LEFT(C127,6),"")</f>
        <v>UR_06PDPA</v>
      </c>
      <c r="V154" s="125" t="s">
        <v>1705</v>
      </c>
    </row>
    <row r="155" spans="1:25" s="11" customFormat="1" x14ac:dyDescent="0.25">
      <c r="G155" t="s">
        <v>52</v>
      </c>
    </row>
    <row r="156" spans="1:25" s="5" customFormat="1" x14ac:dyDescent="0.25">
      <c r="A156" s="14" t="s">
        <v>1703</v>
      </c>
      <c r="B156" s="14" t="s">
        <v>1704</v>
      </c>
      <c r="C156" s="14" t="s">
        <v>916</v>
      </c>
      <c r="D156" s="16" t="s">
        <v>1706</v>
      </c>
      <c r="E156" s="16" t="s">
        <v>1707</v>
      </c>
      <c r="F156" s="16" t="s">
        <v>1536</v>
      </c>
      <c r="G156" s="16" t="s">
        <v>917</v>
      </c>
      <c r="H156" s="14" t="s">
        <v>737</v>
      </c>
      <c r="I156" s="15" t="s">
        <v>1518</v>
      </c>
      <c r="J156" s="177"/>
      <c r="K156" s="177">
        <v>411567.00900000002</v>
      </c>
      <c r="L156" s="14"/>
      <c r="M156" s="14"/>
      <c r="N156" s="14"/>
      <c r="O156" s="14"/>
      <c r="P156" s="13"/>
      <c r="Q156" s="12"/>
      <c r="R156" s="12"/>
      <c r="S156" s="12"/>
      <c r="U156" s="127" t="str">
        <f>IF(K128="","UR_"&amp;LEFT(C128,6),"")</f>
        <v>UR_</v>
      </c>
      <c r="V156" s="125"/>
      <c r="W156" s="125"/>
      <c r="X156" s="125"/>
      <c r="Y156" s="125"/>
    </row>
    <row r="157" spans="1:25" s="11" customFormat="1" x14ac:dyDescent="0.25">
      <c r="A157" s="9" t="s">
        <v>1708</v>
      </c>
      <c r="B157" s="9" t="s">
        <v>1709</v>
      </c>
      <c r="C157" s="9" t="s">
        <v>918</v>
      </c>
      <c r="D157" s="9"/>
      <c r="E157" s="9"/>
      <c r="F157" s="9"/>
      <c r="G157" s="9"/>
      <c r="H157" s="9"/>
      <c r="I157" s="17" t="s">
        <v>1518</v>
      </c>
      <c r="J157" s="176">
        <f>SUM(K130)</f>
        <v>0</v>
      </c>
      <c r="K157" s="176"/>
      <c r="L157" s="9"/>
      <c r="M157" s="9"/>
      <c r="N157" s="9"/>
      <c r="O157" s="9"/>
      <c r="P157" s="4"/>
      <c r="U157" s="127" t="str">
        <f>IF(K129="","UR_"&amp;LEFT(C129,6),"")</f>
        <v/>
      </c>
      <c r="V157" s="125" t="s">
        <v>1710</v>
      </c>
    </row>
    <row r="158" spans="1:25" s="5" customFormat="1" x14ac:dyDescent="0.25">
      <c r="G158" t="s">
        <v>52</v>
      </c>
    </row>
    <row r="159" spans="1:25" s="11" customFormat="1" x14ac:dyDescent="0.25">
      <c r="A159" s="14" t="s">
        <v>1708</v>
      </c>
      <c r="B159" s="14" t="s">
        <v>1709</v>
      </c>
      <c r="C159" s="14" t="s">
        <v>918</v>
      </c>
      <c r="D159" s="16" t="s">
        <v>1711</v>
      </c>
      <c r="E159" s="16" t="s">
        <v>1712</v>
      </c>
      <c r="F159" s="16" t="s">
        <v>1522</v>
      </c>
      <c r="G159" s="16" t="s">
        <v>919</v>
      </c>
      <c r="H159" s="14" t="s">
        <v>738</v>
      </c>
      <c r="I159" s="15" t="s">
        <v>1518</v>
      </c>
      <c r="J159" s="177"/>
      <c r="K159" s="177">
        <v>229033624.40000001</v>
      </c>
      <c r="L159" s="14"/>
      <c r="M159" s="14"/>
      <c r="N159" s="14"/>
      <c r="O159" s="14"/>
      <c r="P159" s="13"/>
      <c r="Q159" s="12"/>
      <c r="R159" s="12"/>
      <c r="S159" s="12"/>
      <c r="U159" s="127" t="str">
        <f>IF(K130="","UR_"&amp;LEFT(C130,6),"")</f>
        <v>UR_07C001</v>
      </c>
      <c r="V159" s="125"/>
      <c r="W159" s="125"/>
      <c r="X159" s="125"/>
      <c r="Y159" s="125"/>
    </row>
    <row r="160" spans="1:25" x14ac:dyDescent="0.25">
      <c r="A160" s="9" t="s">
        <v>1713</v>
      </c>
      <c r="B160" s="9" t="s">
        <v>1714</v>
      </c>
      <c r="C160" s="9" t="s">
        <v>920</v>
      </c>
      <c r="D160" s="9"/>
      <c r="E160" s="9"/>
      <c r="F160" s="9"/>
      <c r="G160" s="9"/>
      <c r="H160" s="9"/>
      <c r="I160" s="17" t="s">
        <v>1518</v>
      </c>
      <c r="J160" s="176">
        <f>SUM(K132)</f>
        <v>306587500</v>
      </c>
      <c r="K160" s="176"/>
      <c r="L160" s="9"/>
      <c r="M160" s="9"/>
      <c r="N160" s="9"/>
      <c r="O160" s="9"/>
      <c r="P160" s="4"/>
      <c r="U160" s="127" t="str">
        <f>IF(K131="","UR_"&amp;LEFT(C131,6),"")</f>
        <v>UR_</v>
      </c>
      <c r="V160" s="125" t="s">
        <v>1715</v>
      </c>
    </row>
    <row r="161" spans="1:25" s="11" customFormat="1" x14ac:dyDescent="0.25">
      <c r="G161" t="s">
        <v>52</v>
      </c>
    </row>
    <row r="162" spans="1:25" s="11" customFormat="1" x14ac:dyDescent="0.25">
      <c r="A162" s="14" t="s">
        <v>1713</v>
      </c>
      <c r="B162" s="14" t="s">
        <v>1714</v>
      </c>
      <c r="C162" s="14" t="s">
        <v>920</v>
      </c>
      <c r="D162" s="16" t="s">
        <v>1716</v>
      </c>
      <c r="E162" s="16" t="s">
        <v>1717</v>
      </c>
      <c r="F162" s="16" t="s">
        <v>1522</v>
      </c>
      <c r="G162" s="16" t="s">
        <v>921</v>
      </c>
      <c r="H162" s="14" t="s">
        <v>739</v>
      </c>
      <c r="I162" s="15" t="s">
        <v>1518</v>
      </c>
      <c r="J162" s="177"/>
      <c r="K162" s="177">
        <v>7195998.5999999996</v>
      </c>
      <c r="L162" s="14"/>
      <c r="M162" s="14"/>
      <c r="N162" s="14"/>
      <c r="O162" s="14"/>
      <c r="P162" s="13"/>
      <c r="Q162" s="12"/>
      <c r="R162" s="12"/>
      <c r="S162" s="12"/>
      <c r="U162" s="127" t="str">
        <f>IF(K132="","UR_"&amp;LEFT(C132,6),"")</f>
        <v/>
      </c>
      <c r="V162" s="125"/>
      <c r="W162" s="125"/>
      <c r="X162" s="125"/>
      <c r="Y162" s="125"/>
    </row>
    <row r="163" spans="1:25" s="5" customFormat="1" x14ac:dyDescent="0.25">
      <c r="A163" s="9" t="s">
        <v>1718</v>
      </c>
      <c r="B163" s="9" t="s">
        <v>1719</v>
      </c>
      <c r="C163" s="9" t="s">
        <v>922</v>
      </c>
      <c r="D163" s="9"/>
      <c r="E163" s="9"/>
      <c r="F163" s="9"/>
      <c r="G163" s="9"/>
      <c r="H163" s="9"/>
      <c r="I163" s="17" t="s">
        <v>1518</v>
      </c>
      <c r="J163" s="176">
        <f>SUM(K134:K136)</f>
        <v>1734180610.4590001</v>
      </c>
      <c r="K163" s="176"/>
      <c r="L163" s="9"/>
      <c r="M163" s="9"/>
      <c r="N163" s="9"/>
      <c r="O163" s="9"/>
      <c r="P163" s="4"/>
      <c r="Q163" s="6"/>
      <c r="R163" s="6"/>
      <c r="S163" s="6"/>
      <c r="U163" s="127" t="str">
        <f>IF(K133="","UR_"&amp;LEFT(C133,6),"")</f>
        <v/>
      </c>
      <c r="V163" s="125" t="s">
        <v>1720</v>
      </c>
      <c r="W163" s="125"/>
      <c r="X163" s="125"/>
      <c r="Y163" s="125"/>
    </row>
    <row r="164" spans="1:25" s="11" customFormat="1" x14ac:dyDescent="0.25">
      <c r="G164" t="s">
        <v>52</v>
      </c>
    </row>
    <row r="165" spans="1:25" x14ac:dyDescent="0.25">
      <c r="A165" s="14" t="s">
        <v>1718</v>
      </c>
      <c r="B165" s="14" t="s">
        <v>1719</v>
      </c>
      <c r="C165" s="14" t="s">
        <v>922</v>
      </c>
      <c r="D165" s="16" t="s">
        <v>1721</v>
      </c>
      <c r="E165" s="16" t="s">
        <v>1722</v>
      </c>
      <c r="F165" s="16"/>
      <c r="G165" s="16" t="s">
        <v>923</v>
      </c>
      <c r="H165" s="14" t="s">
        <v>740</v>
      </c>
      <c r="I165" s="15" t="s">
        <v>1518</v>
      </c>
      <c r="J165" s="177"/>
      <c r="K165" s="177">
        <v>2951278.3339999998</v>
      </c>
      <c r="L165" s="14"/>
      <c r="M165" s="14"/>
      <c r="N165" s="14"/>
      <c r="O165" s="14"/>
      <c r="P165" s="181">
        <f>SUM(K134:K136)</f>
        <v>1734180610.4590001</v>
      </c>
      <c r="Q165" s="12"/>
      <c r="R165" s="12"/>
      <c r="S165" s="12"/>
      <c r="U165" s="127" t="str">
        <f>IF(K134="","UR_"&amp;LEFT(C134,6),"")</f>
        <v/>
      </c>
    </row>
    <row r="166" spans="1:25" s="11" customFormat="1" x14ac:dyDescent="0.25">
      <c r="A166" s="14" t="s">
        <v>1718</v>
      </c>
      <c r="B166" s="14" t="s">
        <v>1719</v>
      </c>
      <c r="C166" s="14" t="s">
        <v>922</v>
      </c>
      <c r="D166" s="16" t="s">
        <v>1723</v>
      </c>
      <c r="E166" s="16" t="s">
        <v>1724</v>
      </c>
      <c r="F166" s="16" t="s">
        <v>1522</v>
      </c>
      <c r="G166" s="16" t="s">
        <v>1013</v>
      </c>
      <c r="H166" s="14" t="s">
        <v>741</v>
      </c>
      <c r="I166" s="15" t="s">
        <v>1518</v>
      </c>
      <c r="J166" s="177"/>
      <c r="K166" s="177">
        <v>114755013.456</v>
      </c>
      <c r="L166" s="14"/>
      <c r="M166" s="14"/>
      <c r="N166" s="14"/>
      <c r="O166" s="14"/>
      <c r="P166" s="162"/>
      <c r="Q166" s="12"/>
      <c r="R166" s="12"/>
      <c r="S166" s="12"/>
      <c r="U166" s="127" t="str">
        <f>IF(K135="","UR_"&amp;LEFT(C135,6),"")</f>
        <v/>
      </c>
      <c r="V166" s="125"/>
      <c r="W166" s="125"/>
      <c r="X166" s="125"/>
      <c r="Y166" s="125"/>
    </row>
    <row r="167" spans="1:25" x14ac:dyDescent="0.25">
      <c r="A167" s="14" t="s">
        <v>1718</v>
      </c>
      <c r="B167" s="14" t="s">
        <v>1719</v>
      </c>
      <c r="C167" s="14" t="s">
        <v>922</v>
      </c>
      <c r="D167" s="16" t="s">
        <v>1689</v>
      </c>
      <c r="E167" s="16" t="s">
        <v>1725</v>
      </c>
      <c r="F167" s="16"/>
      <c r="G167" s="16" t="s">
        <v>999</v>
      </c>
      <c r="H167" s="14" t="s">
        <v>760</v>
      </c>
      <c r="I167" s="15" t="s">
        <v>1518</v>
      </c>
      <c r="J167" s="177"/>
      <c r="K167" s="177">
        <v>35000</v>
      </c>
      <c r="L167" s="14"/>
      <c r="M167" s="14"/>
      <c r="N167" s="14"/>
      <c r="O167" s="14"/>
      <c r="P167" s="162"/>
      <c r="Q167" s="12"/>
      <c r="R167" s="12"/>
      <c r="S167" s="12"/>
      <c r="U167" s="127" t="str">
        <f>IF(K136="","UR_"&amp;LEFT(C136,6),"")</f>
        <v/>
      </c>
    </row>
    <row r="168" spans="1:25" s="11" customFormat="1" x14ac:dyDescent="0.25">
      <c r="A168" s="9" t="s">
        <v>1726</v>
      </c>
      <c r="B168" s="9" t="s">
        <v>1727</v>
      </c>
      <c r="C168" s="9" t="s">
        <v>1728</v>
      </c>
      <c r="D168" s="9"/>
      <c r="E168" s="9"/>
      <c r="F168" s="9"/>
      <c r="G168" s="9"/>
      <c r="H168" s="9"/>
      <c r="I168" s="17" t="s">
        <v>27</v>
      </c>
      <c r="J168" s="176">
        <v>24547499</v>
      </c>
      <c r="K168" s="176"/>
      <c r="L168" s="9"/>
      <c r="M168" s="9"/>
      <c r="N168" s="9"/>
      <c r="O168" s="9"/>
      <c r="P168" s="4"/>
      <c r="U168" s="127" t="str">
        <f>IF(K137="","UR_"&amp;LEFT(C137,6),"")</f>
        <v>UR_07PDIF</v>
      </c>
      <c r="V168" s="125" t="s">
        <v>1729</v>
      </c>
    </row>
    <row r="169" spans="1:25" s="5" customFormat="1" x14ac:dyDescent="0.25">
      <c r="G169" t="s">
        <v>52</v>
      </c>
    </row>
    <row r="170" spans="1:25" s="11" customFormat="1" x14ac:dyDescent="0.25">
      <c r="A170" s="14" t="s">
        <v>1726</v>
      </c>
      <c r="B170" s="14" t="s">
        <v>1730</v>
      </c>
      <c r="C170" s="14" t="s">
        <v>924</v>
      </c>
      <c r="D170" s="16" t="s">
        <v>1731</v>
      </c>
      <c r="E170" s="16" t="s">
        <v>1732</v>
      </c>
      <c r="F170" s="16" t="s">
        <v>1522</v>
      </c>
      <c r="G170" s="16" t="s">
        <v>925</v>
      </c>
      <c r="H170" s="14" t="s">
        <v>742</v>
      </c>
      <c r="I170" s="15" t="s">
        <v>27</v>
      </c>
      <c r="J170" s="177"/>
      <c r="K170" s="177">
        <v>24547499.348999999</v>
      </c>
      <c r="L170" s="14"/>
      <c r="M170" s="14"/>
      <c r="N170" s="14"/>
      <c r="O170" s="14"/>
      <c r="P170" s="13"/>
      <c r="Q170" s="12"/>
      <c r="R170" s="12"/>
      <c r="S170" s="12"/>
      <c r="U170" s="127" t="str">
        <f>IF(K138="","UR_"&amp;LEFT(C138,6),"")</f>
        <v>UR_</v>
      </c>
      <c r="V170" s="125"/>
      <c r="W170" s="125"/>
      <c r="X170" s="125"/>
      <c r="Y170" s="125"/>
    </row>
    <row r="171" spans="1:25" s="11" customFormat="1" x14ac:dyDescent="0.25">
      <c r="A171" s="9" t="s">
        <v>1733</v>
      </c>
      <c r="B171" s="9" t="s">
        <v>1734</v>
      </c>
      <c r="C171" s="9" t="s">
        <v>1735</v>
      </c>
      <c r="D171" s="9"/>
      <c r="E171" s="9"/>
      <c r="F171" s="9"/>
      <c r="G171" s="9"/>
      <c r="H171" s="9"/>
      <c r="I171" s="17" t="s">
        <v>27</v>
      </c>
      <c r="J171" s="176">
        <v>69578</v>
      </c>
      <c r="K171" s="176"/>
      <c r="L171" s="9"/>
      <c r="M171" s="9"/>
      <c r="N171" s="9"/>
      <c r="O171" s="9"/>
      <c r="P171" s="4"/>
      <c r="U171" s="127" t="str">
        <f>IF(K139="","UR_"&amp;LEFT(C139,6),"")</f>
        <v/>
      </c>
      <c r="V171" s="125" t="s">
        <v>1736</v>
      </c>
    </row>
    <row r="172" spans="1:25" s="11" customFormat="1" x14ac:dyDescent="0.25">
      <c r="G172" t="s">
        <v>52</v>
      </c>
    </row>
    <row r="173" spans="1:25" x14ac:dyDescent="0.25">
      <c r="A173" s="14" t="s">
        <v>1733</v>
      </c>
      <c r="B173" s="14" t="s">
        <v>1734</v>
      </c>
      <c r="C173" s="14" t="s">
        <v>1735</v>
      </c>
      <c r="D173" s="16" t="s">
        <v>1590</v>
      </c>
      <c r="E173" s="16" t="s">
        <v>1591</v>
      </c>
      <c r="F173" s="16"/>
      <c r="G173" s="16" t="s">
        <v>927</v>
      </c>
      <c r="H173" s="14" t="s">
        <v>713</v>
      </c>
      <c r="I173" s="15" t="s">
        <v>27</v>
      </c>
      <c r="J173" s="177"/>
      <c r="K173" s="177">
        <v>69577.895000000004</v>
      </c>
      <c r="L173" s="14"/>
      <c r="M173" s="14"/>
      <c r="N173" s="14"/>
      <c r="O173" s="14"/>
      <c r="P173" s="13"/>
      <c r="Q173" s="12"/>
      <c r="R173" s="12"/>
      <c r="S173" s="12"/>
      <c r="U173" s="127" t="str">
        <f>IF(K140="","UR_"&amp;LEFT(C140,6),"")</f>
        <v>UR_08C001</v>
      </c>
    </row>
    <row r="174" spans="1:25" s="11" customFormat="1" x14ac:dyDescent="0.25">
      <c r="A174" s="9" t="s">
        <v>1737</v>
      </c>
      <c r="B174" s="9" t="s">
        <v>1738</v>
      </c>
      <c r="C174" s="9" t="s">
        <v>928</v>
      </c>
      <c r="D174" s="9"/>
      <c r="E174" s="9"/>
      <c r="F174" s="9"/>
      <c r="G174" s="9"/>
      <c r="H174" s="9"/>
      <c r="I174" s="17" t="s">
        <v>1518</v>
      </c>
      <c r="J174" s="176">
        <v>1411358288</v>
      </c>
      <c r="K174" s="176"/>
      <c r="L174" s="9"/>
      <c r="M174" s="9"/>
      <c r="N174" s="9"/>
      <c r="O174" s="9"/>
      <c r="P174" s="4"/>
      <c r="U174" s="127" t="str">
        <f>IF(K141="","UR_"&amp;LEFT(C141,6),"")</f>
        <v>UR_</v>
      </c>
      <c r="V174" s="125" t="s">
        <v>1739</v>
      </c>
    </row>
    <row r="175" spans="1:25" x14ac:dyDescent="0.25">
      <c r="G175" t="s">
        <v>52</v>
      </c>
    </row>
    <row r="176" spans="1:25" s="11" customFormat="1" x14ac:dyDescent="0.25">
      <c r="A176" s="14" t="s">
        <v>1737</v>
      </c>
      <c r="B176" s="14" t="s">
        <v>1738</v>
      </c>
      <c r="C176" s="14" t="s">
        <v>928</v>
      </c>
      <c r="D176" s="16" t="s">
        <v>1731</v>
      </c>
      <c r="E176" s="16" t="s">
        <v>1732</v>
      </c>
      <c r="F176" s="16" t="s">
        <v>1522</v>
      </c>
      <c r="G176" s="16" t="s">
        <v>925</v>
      </c>
      <c r="H176" s="14" t="s">
        <v>742</v>
      </c>
      <c r="I176" s="15" t="s">
        <v>1518</v>
      </c>
      <c r="J176" s="177"/>
      <c r="K176" s="177">
        <v>1411358288.4000001</v>
      </c>
      <c r="L176" s="14"/>
      <c r="M176" s="14"/>
      <c r="N176" s="14"/>
      <c r="O176" s="14"/>
      <c r="P176" s="13"/>
      <c r="Q176" s="12"/>
      <c r="R176" s="12"/>
      <c r="S176" s="12"/>
      <c r="U176" s="127" t="str">
        <f>IF(K142="","UR_"&amp;LEFT(C142,6),"")</f>
        <v/>
      </c>
      <c r="V176" s="125"/>
      <c r="W176" s="125"/>
      <c r="X176" s="125"/>
      <c r="Y176" s="125"/>
    </row>
    <row r="177" spans="1:25" x14ac:dyDescent="0.25">
      <c r="A177" s="9" t="s">
        <v>1740</v>
      </c>
      <c r="B177" s="9" t="s">
        <v>1741</v>
      </c>
      <c r="C177" s="9" t="s">
        <v>929</v>
      </c>
      <c r="D177" s="9"/>
      <c r="E177" s="9"/>
      <c r="F177" s="9"/>
      <c r="G177" s="9"/>
      <c r="H177" s="9"/>
      <c r="I177" s="17" t="s">
        <v>27</v>
      </c>
      <c r="J177" s="176">
        <v>28511428</v>
      </c>
      <c r="K177" s="176"/>
      <c r="L177" s="9"/>
      <c r="M177" s="9"/>
      <c r="N177" s="9"/>
      <c r="O177" s="9"/>
      <c r="P177" s="4"/>
      <c r="Q177" s="6"/>
      <c r="R177" s="6"/>
      <c r="S177" s="6"/>
      <c r="U177" s="127" t="str">
        <f>IF(K143="","UR_"&amp;LEFT(C143,6),"")</f>
        <v/>
      </c>
      <c r="V177" s="125" t="s">
        <v>1742</v>
      </c>
    </row>
    <row r="178" spans="1:25" s="11" customFormat="1" x14ac:dyDescent="0.25">
      <c r="G178" t="s">
        <v>52</v>
      </c>
    </row>
    <row r="179" spans="1:25" s="11" customFormat="1" x14ac:dyDescent="0.25">
      <c r="A179" s="14" t="s">
        <v>1740</v>
      </c>
      <c r="B179" s="14" t="s">
        <v>1741</v>
      </c>
      <c r="C179" s="14" t="s">
        <v>929</v>
      </c>
      <c r="D179" s="16" t="s">
        <v>1743</v>
      </c>
      <c r="E179" s="16" t="s">
        <v>1744</v>
      </c>
      <c r="F179" s="16"/>
      <c r="G179" s="16" t="s">
        <v>930</v>
      </c>
      <c r="H179" s="14" t="s">
        <v>743</v>
      </c>
      <c r="I179" s="15" t="s">
        <v>1518</v>
      </c>
      <c r="J179" s="177"/>
      <c r="K179" s="177">
        <v>4276631.0590000004</v>
      </c>
      <c r="L179" s="14"/>
      <c r="M179" s="14"/>
      <c r="N179" s="14"/>
      <c r="O179" s="14"/>
      <c r="P179" s="13"/>
      <c r="Q179" s="12"/>
      <c r="R179" s="12"/>
      <c r="S179" s="12"/>
      <c r="U179" s="127" t="str">
        <f t="shared" ref="U179:U184" si="11">IF(K144="","UR_"&amp;LEFT(C144,6),"")</f>
        <v/>
      </c>
      <c r="V179" s="125"/>
      <c r="W179" s="125"/>
      <c r="X179" s="125"/>
      <c r="Y179" s="125"/>
    </row>
    <row r="180" spans="1:25" s="11" customFormat="1" x14ac:dyDescent="0.25">
      <c r="A180" s="14" t="s">
        <v>1740</v>
      </c>
      <c r="B180" s="14" t="s">
        <v>1741</v>
      </c>
      <c r="C180" s="14" t="s">
        <v>929</v>
      </c>
      <c r="D180" s="16" t="s">
        <v>1745</v>
      </c>
      <c r="E180" s="16" t="s">
        <v>1746</v>
      </c>
      <c r="F180" s="16"/>
      <c r="G180" s="16" t="s">
        <v>1014</v>
      </c>
      <c r="H180" s="14" t="s">
        <v>744</v>
      </c>
      <c r="I180" s="15" t="s">
        <v>1518</v>
      </c>
      <c r="J180" s="177"/>
      <c r="K180" s="177">
        <v>45973.84</v>
      </c>
      <c r="L180" s="14"/>
      <c r="M180" s="14"/>
      <c r="N180" s="14"/>
      <c r="O180" s="14"/>
      <c r="P180" s="13"/>
      <c r="Q180" s="12"/>
      <c r="R180" s="12"/>
      <c r="S180" s="12"/>
      <c r="U180" s="127" t="str">
        <f t="shared" si="11"/>
        <v/>
      </c>
      <c r="V180" s="125"/>
      <c r="W180" s="125"/>
      <c r="X180" s="125"/>
      <c r="Y180" s="125"/>
    </row>
    <row r="181" spans="1:25" x14ac:dyDescent="0.25">
      <c r="A181" s="14" t="s">
        <v>1740</v>
      </c>
      <c r="B181" s="14" t="s">
        <v>1741</v>
      </c>
      <c r="C181" s="14" t="s">
        <v>929</v>
      </c>
      <c r="D181" s="16" t="s">
        <v>1747</v>
      </c>
      <c r="E181" s="16" t="s">
        <v>1748</v>
      </c>
      <c r="F181" s="16" t="s">
        <v>1522</v>
      </c>
      <c r="G181" s="16" t="s">
        <v>1000</v>
      </c>
      <c r="H181" s="14" t="s">
        <v>745</v>
      </c>
      <c r="I181" s="15" t="s">
        <v>1518</v>
      </c>
      <c r="J181" s="177"/>
      <c r="K181" s="177">
        <v>19137186.914000001</v>
      </c>
      <c r="L181" s="14"/>
      <c r="M181" s="14"/>
      <c r="N181" s="14"/>
      <c r="O181" s="14"/>
      <c r="P181" s="13"/>
      <c r="Q181" s="12"/>
      <c r="R181" s="12"/>
      <c r="S181" s="12"/>
      <c r="U181" s="127" t="str">
        <f t="shared" si="11"/>
        <v/>
      </c>
    </row>
    <row r="182" spans="1:25" s="11" customFormat="1" x14ac:dyDescent="0.25">
      <c r="A182" s="14" t="s">
        <v>1740</v>
      </c>
      <c r="B182" s="14" t="s">
        <v>1741</v>
      </c>
      <c r="C182" s="14" t="s">
        <v>929</v>
      </c>
      <c r="D182" s="16" t="s">
        <v>1749</v>
      </c>
      <c r="E182" s="16" t="s">
        <v>1750</v>
      </c>
      <c r="F182" s="16" t="s">
        <v>1522</v>
      </c>
      <c r="G182" s="16" t="s">
        <v>993</v>
      </c>
      <c r="H182" s="14" t="s">
        <v>713</v>
      </c>
      <c r="I182" s="15" t="s">
        <v>1518</v>
      </c>
      <c r="J182" s="177"/>
      <c r="K182" s="177">
        <v>2546940.2710000002</v>
      </c>
      <c r="L182" s="14"/>
      <c r="M182" s="14"/>
      <c r="N182" s="14"/>
      <c r="O182" s="14"/>
      <c r="P182" s="18"/>
      <c r="Q182" s="12"/>
      <c r="R182" s="12"/>
      <c r="S182" s="12"/>
      <c r="U182" s="127" t="str">
        <f t="shared" si="11"/>
        <v/>
      </c>
      <c r="V182" s="125"/>
      <c r="W182" s="125"/>
      <c r="X182" s="125"/>
      <c r="Y182" s="125"/>
    </row>
    <row r="183" spans="1:25" s="5" customFormat="1" x14ac:dyDescent="0.25">
      <c r="A183" s="14" t="s">
        <v>1740</v>
      </c>
      <c r="B183" s="14" t="s">
        <v>1741</v>
      </c>
      <c r="C183" s="14" t="s">
        <v>929</v>
      </c>
      <c r="D183" s="16" t="s">
        <v>1751</v>
      </c>
      <c r="E183" s="16" t="s">
        <v>1752</v>
      </c>
      <c r="F183" s="16" t="s">
        <v>1539</v>
      </c>
      <c r="G183" s="16" t="s">
        <v>988</v>
      </c>
      <c r="H183" s="14" t="s">
        <v>713</v>
      </c>
      <c r="I183" s="15" t="s">
        <v>1518</v>
      </c>
      <c r="J183" s="177"/>
      <c r="K183" s="177">
        <v>2504696.0559999999</v>
      </c>
      <c r="L183" s="14"/>
      <c r="M183" s="14"/>
      <c r="N183" s="14"/>
      <c r="O183" s="14"/>
      <c r="P183" s="18"/>
      <c r="Q183" s="12"/>
      <c r="R183" s="12"/>
      <c r="S183" s="12"/>
      <c r="U183" s="127" t="str">
        <f t="shared" si="11"/>
        <v/>
      </c>
      <c r="V183" s="125"/>
      <c r="W183" s="125"/>
      <c r="X183" s="125"/>
      <c r="Y183" s="125"/>
    </row>
    <row r="184" spans="1:25" s="11" customFormat="1" x14ac:dyDescent="0.25">
      <c r="A184" s="9" t="s">
        <v>1753</v>
      </c>
      <c r="B184" s="9" t="s">
        <v>1754</v>
      </c>
      <c r="C184" s="9" t="s">
        <v>1755</v>
      </c>
      <c r="D184" s="9"/>
      <c r="E184" s="9"/>
      <c r="F184" s="9"/>
      <c r="G184" s="9"/>
      <c r="H184" s="9"/>
      <c r="I184" s="17" t="s">
        <v>27</v>
      </c>
      <c r="J184" s="176">
        <v>360004</v>
      </c>
      <c r="K184" s="176"/>
      <c r="L184" s="9"/>
      <c r="M184" s="9"/>
      <c r="N184" s="9"/>
      <c r="O184" s="9"/>
      <c r="P184" s="19"/>
      <c r="U184" s="127" t="str">
        <f t="shared" si="11"/>
        <v/>
      </c>
      <c r="V184" s="125" t="s">
        <v>1756</v>
      </c>
    </row>
    <row r="185" spans="1:25" x14ac:dyDescent="0.25">
      <c r="G185" t="s">
        <v>52</v>
      </c>
    </row>
    <row r="186" spans="1:25" s="11" customFormat="1" x14ac:dyDescent="0.25">
      <c r="A186" s="14" t="s">
        <v>1753</v>
      </c>
      <c r="B186" s="14" t="s">
        <v>1754</v>
      </c>
      <c r="C186" s="14" t="s">
        <v>1755</v>
      </c>
      <c r="D186" s="16" t="s">
        <v>1757</v>
      </c>
      <c r="E186" s="16" t="s">
        <v>1758</v>
      </c>
      <c r="F186" s="16"/>
      <c r="G186" s="16" t="s">
        <v>932</v>
      </c>
      <c r="H186" s="14" t="s">
        <v>746</v>
      </c>
      <c r="I186" s="15" t="s">
        <v>1518</v>
      </c>
      <c r="J186" s="177"/>
      <c r="K186" s="177">
        <v>120001.2</v>
      </c>
      <c r="L186" s="14"/>
      <c r="M186" s="14"/>
      <c r="N186" s="14"/>
      <c r="O186" s="14"/>
      <c r="P186" s="491"/>
      <c r="Q186" s="12"/>
      <c r="R186" s="12"/>
      <c r="S186" s="12"/>
      <c r="U186" s="127" t="str">
        <f>IF(K150="","UR_"&amp;LEFT(C150,6),"")</f>
        <v>UR_08PDII</v>
      </c>
      <c r="V186" s="125"/>
      <c r="W186" s="125"/>
      <c r="X186" s="125"/>
      <c r="Y186" s="125"/>
    </row>
    <row r="187" spans="1:25" s="11" customFormat="1" x14ac:dyDescent="0.25">
      <c r="A187" s="14" t="s">
        <v>1753</v>
      </c>
      <c r="B187" s="14" t="s">
        <v>1754</v>
      </c>
      <c r="C187" s="14" t="s">
        <v>1755</v>
      </c>
      <c r="D187" s="16" t="s">
        <v>1759</v>
      </c>
      <c r="E187" s="16" t="s">
        <v>1760</v>
      </c>
      <c r="F187" s="16"/>
      <c r="G187" s="16" t="s">
        <v>1015</v>
      </c>
      <c r="H187" s="14" t="s">
        <v>747</v>
      </c>
      <c r="I187" s="15" t="s">
        <v>1518</v>
      </c>
      <c r="J187" s="177"/>
      <c r="K187" s="177">
        <v>240002.4</v>
      </c>
      <c r="L187" s="14"/>
      <c r="M187" s="14"/>
      <c r="N187" s="14"/>
      <c r="O187" s="14"/>
      <c r="P187" s="489"/>
      <c r="Q187" s="12"/>
      <c r="R187" s="12"/>
      <c r="S187" s="12"/>
      <c r="U187" s="127" t="str">
        <f>IF(K151="","UR_"&amp;LEFT(C151,6),"")</f>
        <v>UR_</v>
      </c>
      <c r="V187" s="125"/>
      <c r="W187" s="125"/>
      <c r="X187" s="125"/>
      <c r="Y187" s="125"/>
    </row>
    <row r="188" spans="1:25" x14ac:dyDescent="0.25">
      <c r="A188" s="9" t="s">
        <v>1761</v>
      </c>
      <c r="B188" s="9" t="s">
        <v>1762</v>
      </c>
      <c r="C188" s="9" t="s">
        <v>933</v>
      </c>
      <c r="D188" s="9"/>
      <c r="E188" s="9"/>
      <c r="F188" s="9"/>
      <c r="G188" s="9"/>
      <c r="H188" s="9"/>
      <c r="I188" s="17" t="s">
        <v>1518</v>
      </c>
      <c r="J188" s="176">
        <v>5416046164</v>
      </c>
      <c r="K188" s="176"/>
      <c r="L188" s="9"/>
      <c r="M188" s="9"/>
      <c r="N188" s="9"/>
      <c r="O188" s="9"/>
      <c r="P188" s="4"/>
      <c r="U188" s="127" t="str">
        <f>IF(K152="","UR_"&amp;LEFT(C152,6),"")</f>
        <v/>
      </c>
      <c r="V188" s="125" t="s">
        <v>1763</v>
      </c>
    </row>
    <row r="189" spans="1:25" s="11" customFormat="1" x14ac:dyDescent="0.25">
      <c r="G189" t="s">
        <v>52</v>
      </c>
    </row>
    <row r="190" spans="1:25" s="11" customFormat="1" x14ac:dyDescent="0.25">
      <c r="A190" s="14" t="s">
        <v>1761</v>
      </c>
      <c r="B190" s="14" t="s">
        <v>1762</v>
      </c>
      <c r="C190" s="14" t="s">
        <v>933</v>
      </c>
      <c r="D190" s="16" t="s">
        <v>1757</v>
      </c>
      <c r="E190" s="16" t="s">
        <v>1758</v>
      </c>
      <c r="F190" s="16"/>
      <c r="G190" s="16" t="s">
        <v>932</v>
      </c>
      <c r="H190" s="14" t="s">
        <v>746</v>
      </c>
      <c r="I190" s="15" t="s">
        <v>1518</v>
      </c>
      <c r="J190" s="177"/>
      <c r="K190" s="177">
        <v>1020001.2</v>
      </c>
      <c r="L190" s="14"/>
      <c r="M190" s="14"/>
      <c r="N190" s="14"/>
      <c r="O190" s="14"/>
      <c r="P190" s="13"/>
      <c r="Q190" s="12"/>
      <c r="R190" s="12"/>
      <c r="S190" s="12"/>
      <c r="U190" s="127" t="str">
        <f>IF(K153="","UR_"&amp;LEFT(C153,6),"")</f>
        <v/>
      </c>
      <c r="V190" s="125"/>
      <c r="W190" s="125"/>
      <c r="X190" s="125"/>
      <c r="Y190" s="125"/>
    </row>
    <row r="191" spans="1:25" s="11" customFormat="1" x14ac:dyDescent="0.25">
      <c r="A191" s="14" t="s">
        <v>1761</v>
      </c>
      <c r="B191" s="14" t="s">
        <v>1762</v>
      </c>
      <c r="C191" s="14" t="s">
        <v>933</v>
      </c>
      <c r="D191" s="16" t="s">
        <v>1764</v>
      </c>
      <c r="E191" s="16" t="s">
        <v>1765</v>
      </c>
      <c r="F191" s="16" t="s">
        <v>1522</v>
      </c>
      <c r="G191" s="16" t="s">
        <v>935</v>
      </c>
      <c r="H191" s="14" t="s">
        <v>748</v>
      </c>
      <c r="I191" s="15" t="s">
        <v>1518</v>
      </c>
      <c r="J191" s="177"/>
      <c r="K191" s="177">
        <v>5403676779.2000008</v>
      </c>
      <c r="L191" s="14"/>
      <c r="M191" s="14"/>
      <c r="N191" s="14"/>
      <c r="O191" s="14"/>
      <c r="P191" s="13"/>
      <c r="Q191" s="12"/>
      <c r="R191" s="12"/>
      <c r="S191" s="12"/>
      <c r="U191" s="127" t="str">
        <f>IF(K154="","UR_"&amp;LEFT(C154,6),"")</f>
        <v>UR_08PDIJ</v>
      </c>
      <c r="V191" s="125"/>
      <c r="W191" s="125"/>
      <c r="X191" s="125"/>
      <c r="Y191" s="125"/>
    </row>
    <row r="192" spans="1:25" x14ac:dyDescent="0.25">
      <c r="A192" s="14" t="s">
        <v>1761</v>
      </c>
      <c r="B192" s="14" t="s">
        <v>1762</v>
      </c>
      <c r="C192" s="14" t="s">
        <v>933</v>
      </c>
      <c r="D192" s="16" t="s">
        <v>1689</v>
      </c>
      <c r="E192" s="16" t="s">
        <v>1690</v>
      </c>
      <c r="F192" s="16" t="s">
        <v>1691</v>
      </c>
      <c r="G192" s="16" t="s">
        <v>985</v>
      </c>
      <c r="H192" s="14" t="s">
        <v>733</v>
      </c>
      <c r="I192" s="15" t="s">
        <v>1518</v>
      </c>
      <c r="J192" s="177"/>
      <c r="K192" s="177">
        <v>11349384</v>
      </c>
      <c r="L192" s="14"/>
      <c r="M192" s="14"/>
      <c r="N192" s="14"/>
      <c r="O192" s="14"/>
      <c r="P192" s="13"/>
      <c r="Q192" s="12"/>
      <c r="R192" s="12"/>
      <c r="S192" s="12"/>
      <c r="U192" s="127" t="str">
        <f>IF(K155="","UR_"&amp;LEFT(C155,6),"")</f>
        <v>UR_</v>
      </c>
    </row>
    <row r="193" spans="1:25" s="11" customFormat="1" x14ac:dyDescent="0.25">
      <c r="A193" s="9" t="s">
        <v>1766</v>
      </c>
      <c r="B193" s="9" t="s">
        <v>1767</v>
      </c>
      <c r="C193" s="9" t="s">
        <v>934</v>
      </c>
      <c r="D193" s="9"/>
      <c r="E193" s="9"/>
      <c r="F193" s="9"/>
      <c r="G193" s="9"/>
      <c r="H193" s="9"/>
      <c r="I193" s="17" t="s">
        <v>1518</v>
      </c>
      <c r="J193" s="176">
        <v>2269739004</v>
      </c>
      <c r="K193" s="176"/>
      <c r="L193" s="9"/>
      <c r="M193" s="9"/>
      <c r="N193" s="9"/>
      <c r="O193" s="9"/>
      <c r="P193" s="4"/>
      <c r="Q193" s="6"/>
      <c r="R193" s="6"/>
      <c r="S193" s="6"/>
      <c r="U193" s="127" t="str">
        <f>IF(K156="","UR_"&amp;LEFT(C156,6),"")</f>
        <v/>
      </c>
      <c r="V193" s="125" t="s">
        <v>1768</v>
      </c>
      <c r="W193" s="125"/>
      <c r="X193" s="125"/>
      <c r="Y193" s="125"/>
    </row>
    <row r="194" spans="1:25" s="11" customFormat="1" x14ac:dyDescent="0.25">
      <c r="G194" t="s">
        <v>52</v>
      </c>
    </row>
    <row r="195" spans="1:25" s="11" customFormat="1" x14ac:dyDescent="0.25">
      <c r="A195" s="14" t="s">
        <v>1766</v>
      </c>
      <c r="B195" s="14" t="s">
        <v>1767</v>
      </c>
      <c r="C195" s="14" t="s">
        <v>934</v>
      </c>
      <c r="D195" s="16" t="s">
        <v>1764</v>
      </c>
      <c r="E195" s="16" t="s">
        <v>1765</v>
      </c>
      <c r="F195" s="16" t="s">
        <v>1522</v>
      </c>
      <c r="G195" s="16" t="s">
        <v>935</v>
      </c>
      <c r="H195" s="14" t="s">
        <v>748</v>
      </c>
      <c r="I195" s="15" t="s">
        <v>1518</v>
      </c>
      <c r="J195" s="177"/>
      <c r="K195" s="177">
        <v>2269739004.3000002</v>
      </c>
      <c r="L195" s="14"/>
      <c r="M195" s="14"/>
      <c r="N195" s="14"/>
      <c r="O195" s="14"/>
      <c r="P195" s="13"/>
      <c r="Q195" s="12"/>
      <c r="R195" s="12"/>
      <c r="S195" s="12"/>
      <c r="U195" s="127" t="str">
        <f>IF(K157="","UR_"&amp;LEFT(C157,6),"")</f>
        <v>UR_09PDPA</v>
      </c>
      <c r="V195" s="125"/>
      <c r="W195" s="125"/>
      <c r="X195" s="125"/>
      <c r="Y195" s="125"/>
    </row>
    <row r="196" spans="1:25" x14ac:dyDescent="0.25">
      <c r="A196" s="9" t="s">
        <v>1769</v>
      </c>
      <c r="B196" s="9" t="s">
        <v>1770</v>
      </c>
      <c r="C196" s="9" t="s">
        <v>936</v>
      </c>
      <c r="D196" s="9"/>
      <c r="E196" s="9"/>
      <c r="F196" s="9"/>
      <c r="G196" s="9"/>
      <c r="H196" s="9"/>
      <c r="I196" s="17" t="s">
        <v>27</v>
      </c>
      <c r="J196" s="176">
        <v>5650707</v>
      </c>
      <c r="K196" s="176"/>
      <c r="L196" s="9"/>
      <c r="M196" s="9"/>
      <c r="N196" s="9"/>
      <c r="O196" s="9"/>
      <c r="P196" s="4"/>
      <c r="Q196" s="6"/>
      <c r="R196" s="6"/>
      <c r="S196" s="6"/>
      <c r="U196" s="127" t="str">
        <f>IF(K158="","UR_"&amp;LEFT(C158,6),"")</f>
        <v>UR_</v>
      </c>
      <c r="V196" s="125" t="s">
        <v>1771</v>
      </c>
    </row>
    <row r="197" spans="1:25" s="11" customFormat="1" x14ac:dyDescent="0.25">
      <c r="G197" t="s">
        <v>52</v>
      </c>
    </row>
    <row r="198" spans="1:25" x14ac:dyDescent="0.25">
      <c r="A198" s="14" t="s">
        <v>1769</v>
      </c>
      <c r="B198" s="14" t="s">
        <v>1770</v>
      </c>
      <c r="C198" s="14" t="s">
        <v>936</v>
      </c>
      <c r="D198" s="16" t="s">
        <v>1772</v>
      </c>
      <c r="E198" s="16" t="s">
        <v>1773</v>
      </c>
      <c r="F198" s="16"/>
      <c r="G198" s="16" t="s">
        <v>937</v>
      </c>
      <c r="H198" s="14" t="s">
        <v>749</v>
      </c>
      <c r="I198" s="15" t="s">
        <v>1518</v>
      </c>
      <c r="J198" s="177"/>
      <c r="K198" s="177">
        <v>5650707.1500000004</v>
      </c>
      <c r="L198" s="14"/>
      <c r="M198" s="14"/>
      <c r="N198" s="14"/>
      <c r="O198" s="14"/>
      <c r="P198" s="13"/>
      <c r="Q198" s="12"/>
      <c r="R198" s="12"/>
      <c r="S198" s="12"/>
      <c r="U198" s="127" t="str">
        <f>IF(K159="","UR_"&amp;LEFT(C159,6),"")</f>
        <v/>
      </c>
    </row>
    <row r="199" spans="1:25" s="11" customFormat="1" x14ac:dyDescent="0.25">
      <c r="A199" s="9" t="s">
        <v>1774</v>
      </c>
      <c r="B199" s="9" t="s">
        <v>1775</v>
      </c>
      <c r="C199" s="9" t="s">
        <v>938</v>
      </c>
      <c r="D199" s="9"/>
      <c r="E199" s="9"/>
      <c r="F199" s="9"/>
      <c r="G199" s="9"/>
      <c r="H199" s="9"/>
      <c r="I199" s="17" t="s">
        <v>1518</v>
      </c>
      <c r="J199" s="176">
        <v>625834161</v>
      </c>
      <c r="K199" s="176"/>
      <c r="L199" s="9"/>
      <c r="M199" s="9"/>
      <c r="N199" s="9"/>
      <c r="O199" s="9"/>
      <c r="P199" s="4"/>
      <c r="U199" s="127" t="str">
        <f>IF(K160="","UR_"&amp;LEFT(C160,6),"")</f>
        <v>UR_09PFCH</v>
      </c>
      <c r="V199" s="125" t="s">
        <v>1776</v>
      </c>
    </row>
    <row r="200" spans="1:25" x14ac:dyDescent="0.25">
      <c r="G200" t="s">
        <v>52</v>
      </c>
    </row>
    <row r="201" spans="1:25" s="11" customFormat="1" x14ac:dyDescent="0.25">
      <c r="A201" s="14" t="s">
        <v>1774</v>
      </c>
      <c r="B201" s="14" t="s">
        <v>1775</v>
      </c>
      <c r="C201" s="14" t="s">
        <v>938</v>
      </c>
      <c r="D201" s="16" t="s">
        <v>1777</v>
      </c>
      <c r="E201" s="16" t="s">
        <v>1778</v>
      </c>
      <c r="F201" s="16" t="s">
        <v>1522</v>
      </c>
      <c r="G201" s="16" t="s">
        <v>939</v>
      </c>
      <c r="H201" s="14" t="s">
        <v>750</v>
      </c>
      <c r="I201" s="15" t="s">
        <v>1518</v>
      </c>
      <c r="J201" s="177"/>
      <c r="K201" s="177">
        <v>56776750</v>
      </c>
      <c r="L201" s="14"/>
      <c r="M201" s="14"/>
      <c r="N201" s="14"/>
      <c r="O201" s="14"/>
      <c r="P201" s="487"/>
      <c r="Q201" s="12"/>
      <c r="R201" s="12"/>
      <c r="S201" s="12"/>
      <c r="U201" s="127" t="str">
        <f>IF(K161="","UR_"&amp;LEFT(C161,6),"")</f>
        <v>UR_</v>
      </c>
      <c r="V201" s="125"/>
      <c r="W201" s="125"/>
      <c r="X201" s="125"/>
      <c r="Y201" s="125"/>
    </row>
    <row r="202" spans="1:25" s="11" customFormat="1" x14ac:dyDescent="0.25">
      <c r="A202" s="14" t="s">
        <v>1774</v>
      </c>
      <c r="B202" s="14" t="s">
        <v>1775</v>
      </c>
      <c r="C202" s="14" t="s">
        <v>938</v>
      </c>
      <c r="D202" s="16" t="s">
        <v>1779</v>
      </c>
      <c r="E202" s="16" t="s">
        <v>1780</v>
      </c>
      <c r="F202" s="16" t="s">
        <v>1522</v>
      </c>
      <c r="G202" s="16" t="s">
        <v>1016</v>
      </c>
      <c r="H202" s="14" t="s">
        <v>750</v>
      </c>
      <c r="I202" s="15" t="s">
        <v>1518</v>
      </c>
      <c r="J202" s="177"/>
      <c r="K202" s="177">
        <v>569057411</v>
      </c>
      <c r="L202" s="14"/>
      <c r="M202" s="14"/>
      <c r="N202" s="14"/>
      <c r="O202" s="14"/>
      <c r="P202" s="488"/>
      <c r="Q202" s="12"/>
      <c r="R202" s="12"/>
      <c r="S202" s="12"/>
      <c r="U202" s="127" t="str">
        <f>IF(K162="","UR_"&amp;LEFT(C162,6),"")</f>
        <v/>
      </c>
      <c r="V202" s="125"/>
      <c r="W202" s="125"/>
      <c r="X202" s="125"/>
      <c r="Y202" s="125"/>
    </row>
    <row r="203" spans="1:25" s="11" customFormat="1" x14ac:dyDescent="0.25">
      <c r="A203" s="9" t="s">
        <v>1781</v>
      </c>
      <c r="B203" s="9" t="s">
        <v>1782</v>
      </c>
      <c r="C203" s="9" t="s">
        <v>940</v>
      </c>
      <c r="D203" s="9"/>
      <c r="E203" s="9"/>
      <c r="F203" s="9"/>
      <c r="G203" s="9"/>
      <c r="H203" s="9"/>
      <c r="I203" s="17" t="s">
        <v>1518</v>
      </c>
      <c r="J203" s="176">
        <v>980001</v>
      </c>
      <c r="K203" s="176"/>
      <c r="L203" s="9"/>
      <c r="M203" s="9"/>
      <c r="N203" s="9"/>
      <c r="O203" s="9"/>
      <c r="P203" s="488"/>
      <c r="Q203" s="6"/>
      <c r="R203" s="6"/>
      <c r="S203" s="6"/>
      <c r="U203" s="127" t="str">
        <f>IF(K163="","UR_"&amp;LEFT(C163,6),"")</f>
        <v>UR_10C001</v>
      </c>
      <c r="V203" s="125" t="s">
        <v>1783</v>
      </c>
      <c r="W203" s="125"/>
      <c r="X203" s="125"/>
      <c r="Y203" s="125"/>
    </row>
    <row r="204" spans="1:25" x14ac:dyDescent="0.25">
      <c r="G204" t="s">
        <v>52</v>
      </c>
    </row>
    <row r="205" spans="1:25" s="11" customFormat="1" x14ac:dyDescent="0.25">
      <c r="A205" s="14" t="s">
        <v>1781</v>
      </c>
      <c r="B205" s="14" t="s">
        <v>1782</v>
      </c>
      <c r="C205" s="14" t="s">
        <v>940</v>
      </c>
      <c r="D205" s="16" t="s">
        <v>1784</v>
      </c>
      <c r="E205" s="16" t="s">
        <v>1785</v>
      </c>
      <c r="F205" s="16" t="s">
        <v>1786</v>
      </c>
      <c r="G205" s="16" t="s">
        <v>941</v>
      </c>
      <c r="H205" s="14" t="s">
        <v>751</v>
      </c>
      <c r="I205" s="15" t="s">
        <v>1518</v>
      </c>
      <c r="J205" s="177"/>
      <c r="K205" s="177">
        <v>980001.4</v>
      </c>
      <c r="L205" s="14"/>
      <c r="M205" s="14"/>
      <c r="N205" s="14"/>
      <c r="O205" s="14"/>
      <c r="P205" s="13"/>
      <c r="Q205" s="12"/>
      <c r="R205" s="12"/>
      <c r="S205" s="12"/>
      <c r="U205" s="127" t="str">
        <f>IF(K164="","UR_"&amp;LEFT(C164,6),"")</f>
        <v>UR_</v>
      </c>
      <c r="V205" s="125"/>
      <c r="W205" s="125"/>
      <c r="X205" s="125"/>
      <c r="Y205" s="125"/>
    </row>
    <row r="206" spans="1:25" s="11" customFormat="1" x14ac:dyDescent="0.25">
      <c r="A206" s="9" t="s">
        <v>1787</v>
      </c>
      <c r="B206" s="9" t="s">
        <v>1788</v>
      </c>
      <c r="C206" s="9" t="s">
        <v>1789</v>
      </c>
      <c r="D206" s="9"/>
      <c r="E206" s="9"/>
      <c r="F206" s="9"/>
      <c r="G206" s="9"/>
      <c r="H206" s="9"/>
      <c r="I206" s="17" t="s">
        <v>27</v>
      </c>
      <c r="J206" s="176">
        <v>1209814</v>
      </c>
      <c r="K206" s="176"/>
      <c r="L206" s="9"/>
      <c r="M206" s="9"/>
      <c r="N206" s="9"/>
      <c r="O206" s="9"/>
      <c r="P206" s="4"/>
      <c r="U206" s="127" t="str">
        <f>IF(K165="","UR_"&amp;LEFT(C165,6),"")</f>
        <v/>
      </c>
      <c r="V206" s="125" t="s">
        <v>1790</v>
      </c>
    </row>
    <row r="207" spans="1:25" s="11" customFormat="1" x14ac:dyDescent="0.25">
      <c r="G207" t="s">
        <v>52</v>
      </c>
    </row>
    <row r="208" spans="1:25" s="5" customFormat="1" x14ac:dyDescent="0.25">
      <c r="A208" s="14" t="s">
        <v>1787</v>
      </c>
      <c r="B208" s="14" t="s">
        <v>1788</v>
      </c>
      <c r="C208" s="14" t="s">
        <v>1789</v>
      </c>
      <c r="D208" s="16" t="s">
        <v>1791</v>
      </c>
      <c r="E208" s="16" t="s">
        <v>1792</v>
      </c>
      <c r="F208" s="16"/>
      <c r="G208" s="16" t="s">
        <v>943</v>
      </c>
      <c r="H208" s="14" t="s">
        <v>752</v>
      </c>
      <c r="I208" s="15" t="s">
        <v>27</v>
      </c>
      <c r="J208" s="177"/>
      <c r="K208" s="177">
        <v>1209813.71</v>
      </c>
      <c r="L208" s="14"/>
      <c r="M208" s="14"/>
      <c r="N208" s="14"/>
      <c r="O208" s="14"/>
      <c r="P208" s="13"/>
      <c r="Q208" s="12"/>
      <c r="R208" s="12"/>
      <c r="S208" s="12"/>
      <c r="U208" s="127" t="str">
        <f>IF(K166="","UR_"&amp;LEFT(C166,6),"")</f>
        <v/>
      </c>
      <c r="V208" s="125"/>
      <c r="W208" s="125"/>
      <c r="X208" s="125"/>
      <c r="Y208" s="125"/>
    </row>
    <row r="209" spans="1:25" s="11" customFormat="1" x14ac:dyDescent="0.25">
      <c r="A209" s="9" t="s">
        <v>1793</v>
      </c>
      <c r="B209" s="9" t="s">
        <v>1794</v>
      </c>
      <c r="C209" s="9" t="s">
        <v>944</v>
      </c>
      <c r="D209" s="9"/>
      <c r="E209" s="9"/>
      <c r="F209" s="9"/>
      <c r="G209" s="9"/>
      <c r="H209" s="9"/>
      <c r="I209" s="17" t="s">
        <v>1518</v>
      </c>
      <c r="J209" s="176">
        <v>64214874</v>
      </c>
      <c r="K209" s="176"/>
      <c r="L209" s="9"/>
      <c r="M209" s="9"/>
      <c r="N209" s="9"/>
      <c r="O209" s="9"/>
      <c r="P209" s="4"/>
      <c r="U209" s="127" t="str">
        <f>IF(K167="","UR_"&amp;LEFT(C167,6),"")</f>
        <v/>
      </c>
      <c r="V209" s="125" t="s">
        <v>1795</v>
      </c>
    </row>
    <row r="210" spans="1:25" s="5" customFormat="1" x14ac:dyDescent="0.25">
      <c r="G210" t="s">
        <v>52</v>
      </c>
    </row>
    <row r="211" spans="1:25" s="11" customFormat="1" x14ac:dyDescent="0.25">
      <c r="A211" s="14" t="s">
        <v>1793</v>
      </c>
      <c r="B211" s="14" t="s">
        <v>1794</v>
      </c>
      <c r="C211" s="14" t="s">
        <v>944</v>
      </c>
      <c r="D211" s="16" t="s">
        <v>1777</v>
      </c>
      <c r="E211" s="16" t="s">
        <v>1778</v>
      </c>
      <c r="F211" s="16" t="s">
        <v>1522</v>
      </c>
      <c r="G211" s="16" t="s">
        <v>939</v>
      </c>
      <c r="H211" s="14" t="s">
        <v>750</v>
      </c>
      <c r="I211" s="15" t="s">
        <v>1518</v>
      </c>
      <c r="J211" s="177"/>
      <c r="K211" s="177">
        <v>64214874</v>
      </c>
      <c r="L211" s="14"/>
      <c r="M211" s="14"/>
      <c r="N211" s="14"/>
      <c r="O211" s="14"/>
      <c r="P211" s="13"/>
      <c r="Q211" s="12"/>
      <c r="R211" s="12"/>
      <c r="S211" s="12"/>
      <c r="U211" s="127" t="str">
        <f>IF(K168="","UR_"&amp;LEFT(C168,6),"")</f>
        <v>UR_10PDME</v>
      </c>
      <c r="V211" s="125"/>
      <c r="W211" s="125"/>
      <c r="X211" s="125"/>
      <c r="Y211" s="125"/>
    </row>
    <row r="212" spans="1:25" s="11" customFormat="1" x14ac:dyDescent="0.25">
      <c r="A212" s="9" t="s">
        <v>1796</v>
      </c>
      <c r="B212" s="9" t="s">
        <v>1797</v>
      </c>
      <c r="C212" s="9" t="s">
        <v>945</v>
      </c>
      <c r="D212" s="9"/>
      <c r="E212" s="9"/>
      <c r="F212" s="9"/>
      <c r="G212" s="9"/>
      <c r="H212" s="9"/>
      <c r="I212" s="17" t="s">
        <v>1518</v>
      </c>
      <c r="J212" s="176">
        <v>474423070</v>
      </c>
      <c r="K212" s="176"/>
      <c r="L212" s="9"/>
      <c r="M212" s="9"/>
      <c r="N212" s="9"/>
      <c r="O212" s="9"/>
      <c r="P212" s="4"/>
      <c r="Q212" s="6"/>
      <c r="R212" s="6"/>
      <c r="S212" s="6"/>
      <c r="U212" s="127" t="str">
        <f>IF(K169="","UR_"&amp;LEFT(C169,6),"")</f>
        <v>UR_</v>
      </c>
      <c r="V212" s="125" t="s">
        <v>1798</v>
      </c>
      <c r="W212" s="125"/>
      <c r="X212" s="125"/>
      <c r="Y212" s="125"/>
    </row>
    <row r="213" spans="1:25" s="11" customFormat="1" x14ac:dyDescent="0.25">
      <c r="G213" t="s">
        <v>52</v>
      </c>
    </row>
    <row r="214" spans="1:25" s="11" customFormat="1" x14ac:dyDescent="0.25">
      <c r="A214" s="14" t="s">
        <v>1796</v>
      </c>
      <c r="B214" s="14" t="s">
        <v>1797</v>
      </c>
      <c r="C214" s="14" t="s">
        <v>945</v>
      </c>
      <c r="D214" s="16" t="s">
        <v>1799</v>
      </c>
      <c r="E214" s="16" t="s">
        <v>1800</v>
      </c>
      <c r="F214" s="16" t="s">
        <v>1522</v>
      </c>
      <c r="G214" s="16" t="s">
        <v>946</v>
      </c>
      <c r="H214" s="14" t="s">
        <v>753</v>
      </c>
      <c r="I214" s="15" t="s">
        <v>1518</v>
      </c>
      <c r="J214" s="177"/>
      <c r="K214" s="177">
        <v>472226693.00800002</v>
      </c>
      <c r="L214" s="14"/>
      <c r="M214" s="14"/>
      <c r="N214" s="14"/>
      <c r="O214" s="14"/>
      <c r="P214" s="13"/>
      <c r="Q214" s="12"/>
      <c r="R214" s="12"/>
      <c r="S214" s="12"/>
      <c r="U214" s="127" t="str">
        <f>IF(K170="","UR_"&amp;LEFT(C170,6),"")</f>
        <v/>
      </c>
      <c r="V214" s="125"/>
      <c r="W214" s="125"/>
      <c r="X214" s="125"/>
      <c r="Y214" s="125"/>
    </row>
    <row r="215" spans="1:25" s="11" customFormat="1" x14ac:dyDescent="0.25">
      <c r="A215" s="14" t="s">
        <v>1796</v>
      </c>
      <c r="B215" s="14" t="s">
        <v>1797</v>
      </c>
      <c r="C215" s="14" t="s">
        <v>945</v>
      </c>
      <c r="D215" s="16" t="s">
        <v>1689</v>
      </c>
      <c r="E215" s="16" t="s">
        <v>1801</v>
      </c>
      <c r="F215" s="16" t="s">
        <v>1522</v>
      </c>
      <c r="G215" s="16" t="s">
        <v>1017</v>
      </c>
      <c r="H215" s="14" t="s">
        <v>760</v>
      </c>
      <c r="I215" s="15" t="s">
        <v>1518</v>
      </c>
      <c r="J215" s="177"/>
      <c r="K215" s="177">
        <v>5000</v>
      </c>
      <c r="L215" s="14"/>
      <c r="M215" s="14"/>
      <c r="N215" s="14"/>
      <c r="O215" s="14"/>
      <c r="P215" s="13"/>
      <c r="Q215" s="12"/>
      <c r="R215" s="12"/>
      <c r="S215" s="12"/>
      <c r="U215" s="127" t="str">
        <f>IF(K171="","UR_"&amp;LEFT(C171,6),"")</f>
        <v>UR_10PDOR</v>
      </c>
      <c r="V215" s="125"/>
      <c r="W215" s="125"/>
      <c r="X215" s="125"/>
      <c r="Y215" s="125"/>
    </row>
    <row r="216" spans="1:25" s="5" customFormat="1" ht="25.5" customHeight="1" x14ac:dyDescent="0.25">
      <c r="A216" s="14" t="s">
        <v>1796</v>
      </c>
      <c r="B216" s="14" t="s">
        <v>1797</v>
      </c>
      <c r="C216" s="14" t="s">
        <v>945</v>
      </c>
      <c r="D216" s="16" t="s">
        <v>1802</v>
      </c>
      <c r="E216" s="16" t="s">
        <v>1803</v>
      </c>
      <c r="F216" s="16"/>
      <c r="G216" s="16" t="s">
        <v>1001</v>
      </c>
      <c r="H216" s="14" t="s">
        <v>754</v>
      </c>
      <c r="I216" s="15" t="s">
        <v>1518</v>
      </c>
      <c r="J216" s="177"/>
      <c r="K216" s="177">
        <v>2191377.15</v>
      </c>
      <c r="L216" s="14"/>
      <c r="M216" s="14"/>
      <c r="N216" s="14"/>
      <c r="O216" s="14"/>
      <c r="P216" s="13"/>
      <c r="Q216" s="12"/>
      <c r="R216" s="12"/>
      <c r="S216" s="12"/>
      <c r="U216" s="127" t="str">
        <f>IF(K172="","UR_"&amp;LEFT(C172,6),"")</f>
        <v>UR_</v>
      </c>
      <c r="V216" s="125"/>
      <c r="W216" s="125"/>
      <c r="X216" s="125"/>
      <c r="Y216" s="125"/>
    </row>
    <row r="217" spans="1:25" x14ac:dyDescent="0.25">
      <c r="A217" s="9" t="s">
        <v>1804</v>
      </c>
      <c r="B217" s="9" t="s">
        <v>1805</v>
      </c>
      <c r="C217" s="9" t="s">
        <v>947</v>
      </c>
      <c r="D217" s="9"/>
      <c r="E217" s="9"/>
      <c r="F217" s="9"/>
      <c r="G217" s="9"/>
      <c r="H217" s="9"/>
      <c r="I217" s="17" t="s">
        <v>1518</v>
      </c>
      <c r="J217" s="176">
        <v>1540003</v>
      </c>
      <c r="K217" s="176"/>
      <c r="L217" s="9"/>
      <c r="M217" s="9"/>
      <c r="N217" s="9"/>
      <c r="O217" s="9"/>
      <c r="P217" s="4"/>
      <c r="U217" s="127" t="str">
        <f>IF(K173="","UR_"&amp;LEFT(C173,6),"")</f>
        <v/>
      </c>
      <c r="V217" s="125" t="s">
        <v>1806</v>
      </c>
    </row>
    <row r="218" spans="1:25" x14ac:dyDescent="0.25">
      <c r="G218" t="s">
        <v>52</v>
      </c>
    </row>
    <row r="219" spans="1:25" x14ac:dyDescent="0.25">
      <c r="A219" s="14" t="s">
        <v>1804</v>
      </c>
      <c r="B219" s="14" t="s">
        <v>1805</v>
      </c>
      <c r="C219" s="14" t="s">
        <v>947</v>
      </c>
      <c r="D219" s="16" t="s">
        <v>1807</v>
      </c>
      <c r="E219" s="16" t="s">
        <v>1808</v>
      </c>
      <c r="F219" s="16" t="s">
        <v>1522</v>
      </c>
      <c r="G219" s="16" t="s">
        <v>948</v>
      </c>
      <c r="H219" s="14" t="s">
        <v>755</v>
      </c>
      <c r="I219" s="15" t="s">
        <v>1518</v>
      </c>
      <c r="J219" s="177"/>
      <c r="K219" s="177">
        <v>1540002.8</v>
      </c>
      <c r="L219" s="14"/>
      <c r="M219" s="14"/>
      <c r="N219" s="14"/>
      <c r="O219" s="14"/>
      <c r="P219" s="13"/>
      <c r="Q219" s="12"/>
      <c r="R219" s="12"/>
      <c r="S219" s="12"/>
      <c r="U219" s="127" t="str">
        <f>IF(K174="","UR_"&amp;LEFT(C174,6),"")</f>
        <v>UR_10PDRT</v>
      </c>
    </row>
    <row r="220" spans="1:25" x14ac:dyDescent="0.25">
      <c r="A220" s="9" t="s">
        <v>1809</v>
      </c>
      <c r="B220" s="9" t="s">
        <v>1810</v>
      </c>
      <c r="C220" s="9" t="s">
        <v>949</v>
      </c>
      <c r="D220" s="9"/>
      <c r="E220" s="9"/>
      <c r="F220" s="9"/>
      <c r="G220" s="9"/>
      <c r="H220" s="9"/>
      <c r="I220" s="17" t="s">
        <v>1518</v>
      </c>
      <c r="J220" s="176">
        <v>2258901</v>
      </c>
      <c r="K220" s="176"/>
      <c r="L220" s="9"/>
      <c r="M220" s="9"/>
      <c r="N220" s="9"/>
      <c r="O220" s="9"/>
      <c r="P220" s="4"/>
      <c r="U220" s="127" t="str">
        <f>IF(K175="","UR_"&amp;LEFT(C175,6),"")</f>
        <v>UR_</v>
      </c>
      <c r="V220" s="125" t="s">
        <v>1811</v>
      </c>
    </row>
    <row r="221" spans="1:25" x14ac:dyDescent="0.25">
      <c r="G221" t="s">
        <v>52</v>
      </c>
    </row>
    <row r="222" spans="1:25" x14ac:dyDescent="0.25">
      <c r="A222" s="14" t="s">
        <v>1809</v>
      </c>
      <c r="B222" s="14" t="s">
        <v>1810</v>
      </c>
      <c r="C222" s="14" t="s">
        <v>949</v>
      </c>
      <c r="D222" s="16" t="s">
        <v>1812</v>
      </c>
      <c r="E222" s="16" t="s">
        <v>1813</v>
      </c>
      <c r="F222" s="16" t="s">
        <v>1522</v>
      </c>
      <c r="G222" s="16" t="s">
        <v>950</v>
      </c>
      <c r="H222" s="14" t="s">
        <v>756</v>
      </c>
      <c r="I222" s="15" t="s">
        <v>1518</v>
      </c>
      <c r="J222" s="177"/>
      <c r="K222" s="177">
        <v>2258901.12</v>
      </c>
      <c r="L222" s="14"/>
      <c r="M222" s="14"/>
      <c r="N222" s="14"/>
      <c r="O222" s="14"/>
      <c r="P222" s="13"/>
      <c r="Q222" s="12"/>
      <c r="R222" s="12"/>
      <c r="S222" s="12"/>
      <c r="U222" s="127" t="str">
        <f>IF(K176="","UR_"&amp;LEFT(C176,6),"")</f>
        <v/>
      </c>
    </row>
    <row r="223" spans="1:25" x14ac:dyDescent="0.25">
      <c r="A223" s="9" t="s">
        <v>1814</v>
      </c>
      <c r="B223" s="9" t="s">
        <v>1815</v>
      </c>
      <c r="C223" s="9" t="s">
        <v>951</v>
      </c>
      <c r="D223" s="9"/>
      <c r="E223" s="9"/>
      <c r="F223" s="9"/>
      <c r="G223" s="9"/>
      <c r="H223" s="9"/>
      <c r="I223" s="17" t="s">
        <v>1518</v>
      </c>
      <c r="J223" s="176">
        <v>356037218</v>
      </c>
      <c r="K223" s="176"/>
      <c r="L223" s="9"/>
      <c r="M223" s="9"/>
      <c r="N223" s="9"/>
      <c r="O223" s="9"/>
      <c r="P223" s="4"/>
      <c r="U223" s="127" t="str">
        <f>IF(K177="","UR_"&amp;LEFT(C177,6),"")</f>
        <v>UR_11C001</v>
      </c>
      <c r="V223" s="125" t="s">
        <v>1816</v>
      </c>
    </row>
    <row r="224" spans="1:25" x14ac:dyDescent="0.25">
      <c r="G224" t="s">
        <v>52</v>
      </c>
    </row>
    <row r="225" spans="1:22" x14ac:dyDescent="0.25">
      <c r="A225" s="14" t="s">
        <v>1814</v>
      </c>
      <c r="B225" s="14" t="s">
        <v>1815</v>
      </c>
      <c r="C225" s="14" t="s">
        <v>951</v>
      </c>
      <c r="D225" s="16" t="s">
        <v>1817</v>
      </c>
      <c r="E225" s="16" t="s">
        <v>1818</v>
      </c>
      <c r="F225" s="16" t="s">
        <v>1522</v>
      </c>
      <c r="G225" s="16" t="s">
        <v>952</v>
      </c>
      <c r="H225" s="14" t="s">
        <v>757</v>
      </c>
      <c r="I225" s="15" t="s">
        <v>27</v>
      </c>
      <c r="J225" s="177"/>
      <c r="K225" s="177">
        <v>3781265.35</v>
      </c>
      <c r="L225" s="14"/>
      <c r="M225" s="14"/>
      <c r="N225" s="14"/>
      <c r="O225" s="14"/>
      <c r="P225" s="13"/>
      <c r="Q225" s="12"/>
      <c r="R225" s="12"/>
      <c r="S225" s="12"/>
      <c r="U225" s="127" t="str">
        <f>IF(K178="","UR_"&amp;LEFT(C178,6),"")</f>
        <v>UR_</v>
      </c>
    </row>
    <row r="226" spans="1:22" x14ac:dyDescent="0.25">
      <c r="A226" s="14" t="s">
        <v>1814</v>
      </c>
      <c r="B226" s="14" t="s">
        <v>1815</v>
      </c>
      <c r="C226" s="14" t="s">
        <v>951</v>
      </c>
      <c r="D226" s="16" t="s">
        <v>1819</v>
      </c>
      <c r="E226" s="16" t="s">
        <v>1820</v>
      </c>
      <c r="F226" s="16" t="s">
        <v>1536</v>
      </c>
      <c r="G226" s="16" t="s">
        <v>1018</v>
      </c>
      <c r="H226" s="14" t="s">
        <v>758</v>
      </c>
      <c r="I226" s="15" t="s">
        <v>1518</v>
      </c>
      <c r="J226" s="177"/>
      <c r="K226" s="177">
        <v>189078070</v>
      </c>
      <c r="L226" s="14"/>
      <c r="M226" s="14"/>
      <c r="N226" s="14"/>
      <c r="O226" s="14"/>
      <c r="P226" s="13"/>
      <c r="Q226" s="12"/>
      <c r="R226" s="12"/>
      <c r="S226" s="12"/>
      <c r="U226" s="127" t="str">
        <f>IF(K179="","UR_"&amp;LEFT(C179,6),"")</f>
        <v/>
      </c>
    </row>
    <row r="227" spans="1:22" x14ac:dyDescent="0.25">
      <c r="A227" s="14" t="s">
        <v>1814</v>
      </c>
      <c r="B227" s="14" t="s">
        <v>1815</v>
      </c>
      <c r="C227" s="14" t="s">
        <v>951</v>
      </c>
      <c r="D227" s="16" t="s">
        <v>1821</v>
      </c>
      <c r="E227" s="16" t="s">
        <v>1822</v>
      </c>
      <c r="F227" s="16" t="s">
        <v>1536</v>
      </c>
      <c r="G227" s="16" t="s">
        <v>1002</v>
      </c>
      <c r="H227" s="14" t="s">
        <v>759</v>
      </c>
      <c r="I227" s="15" t="s">
        <v>1518</v>
      </c>
      <c r="J227" s="177"/>
      <c r="K227" s="177">
        <v>163177883</v>
      </c>
      <c r="L227" s="14"/>
      <c r="M227" s="14"/>
      <c r="N227" s="14"/>
      <c r="O227" s="14"/>
      <c r="P227" s="13"/>
      <c r="Q227" s="12"/>
      <c r="R227" s="12"/>
      <c r="S227" s="12"/>
      <c r="U227" s="127" t="str">
        <f>IF(K180="","UR_"&amp;LEFT(C180,6),"")</f>
        <v/>
      </c>
    </row>
    <row r="228" spans="1:22" x14ac:dyDescent="0.25">
      <c r="A228" s="9" t="s">
        <v>1823</v>
      </c>
      <c r="B228" s="9" t="s">
        <v>1824</v>
      </c>
      <c r="C228" s="9" t="s">
        <v>953</v>
      </c>
      <c r="D228" s="9"/>
      <c r="E228" s="9"/>
      <c r="F228" s="9"/>
      <c r="G228" s="9"/>
      <c r="H228" s="9"/>
      <c r="I228" s="17" t="s">
        <v>1518</v>
      </c>
      <c r="J228" s="176">
        <v>13189435</v>
      </c>
      <c r="K228" s="176"/>
      <c r="L228" s="9"/>
      <c r="M228" s="9"/>
      <c r="N228" s="9"/>
      <c r="O228" s="9"/>
      <c r="P228" s="4"/>
      <c r="U228" s="127" t="str">
        <f>IF(K181="","UR_"&amp;LEFT(C181,6),"")</f>
        <v/>
      </c>
      <c r="V228" s="125" t="s">
        <v>1825</v>
      </c>
    </row>
    <row r="229" spans="1:22" x14ac:dyDescent="0.25">
      <c r="G229" t="s">
        <v>52</v>
      </c>
    </row>
    <row r="230" spans="1:22" x14ac:dyDescent="0.25">
      <c r="A230" s="14" t="s">
        <v>1823</v>
      </c>
      <c r="B230" s="14" t="s">
        <v>1824</v>
      </c>
      <c r="C230" s="14" t="s">
        <v>953</v>
      </c>
      <c r="D230" s="16" t="s">
        <v>1826</v>
      </c>
      <c r="E230" s="16" t="s">
        <v>1827</v>
      </c>
      <c r="F230" s="16" t="s">
        <v>1522</v>
      </c>
      <c r="G230" s="16" t="s">
        <v>954</v>
      </c>
      <c r="H230" s="14" t="s">
        <v>758</v>
      </c>
      <c r="I230" s="15" t="s">
        <v>1518</v>
      </c>
      <c r="J230" s="177"/>
      <c r="K230" s="177">
        <v>13189434.5</v>
      </c>
      <c r="L230" s="14"/>
      <c r="M230" s="14"/>
      <c r="N230" s="14"/>
      <c r="O230" s="14"/>
      <c r="P230" s="13"/>
      <c r="Q230" s="12"/>
      <c r="R230" s="12"/>
      <c r="S230" s="12"/>
      <c r="U230" s="127" t="str">
        <f>IF(K182="","UR_"&amp;LEFT(C182,6),"")</f>
        <v/>
      </c>
    </row>
    <row r="231" spans="1:22" x14ac:dyDescent="0.25">
      <c r="A231" s="9" t="s">
        <v>1828</v>
      </c>
      <c r="B231" s="9" t="s">
        <v>1829</v>
      </c>
      <c r="C231" s="9" t="s">
        <v>1830</v>
      </c>
      <c r="D231" s="9"/>
      <c r="E231" s="9"/>
      <c r="F231" s="9"/>
      <c r="G231" s="9"/>
      <c r="H231" s="9"/>
      <c r="I231" s="17" t="s">
        <v>27</v>
      </c>
      <c r="J231" s="176">
        <v>7177739</v>
      </c>
      <c r="K231" s="176"/>
      <c r="L231" s="9"/>
      <c r="M231" s="9"/>
      <c r="N231" s="9"/>
      <c r="O231" s="9"/>
      <c r="P231" s="4"/>
      <c r="Q231" s="6"/>
      <c r="R231" s="6"/>
      <c r="S231" s="6"/>
      <c r="U231" s="127" t="str">
        <f>IF(K183="","UR_"&amp;LEFT(C183,6),"")</f>
        <v/>
      </c>
      <c r="V231" s="125" t="s">
        <v>1831</v>
      </c>
    </row>
    <row r="232" spans="1:22" x14ac:dyDescent="0.25">
      <c r="G232" t="s">
        <v>52</v>
      </c>
    </row>
    <row r="233" spans="1:22" x14ac:dyDescent="0.25">
      <c r="A233" s="14" t="s">
        <v>1828</v>
      </c>
      <c r="B233" s="14" t="s">
        <v>1829</v>
      </c>
      <c r="C233" s="14" t="s">
        <v>1830</v>
      </c>
      <c r="D233" s="16" t="s">
        <v>1832</v>
      </c>
      <c r="E233" s="16" t="s">
        <v>1833</v>
      </c>
      <c r="F233" s="16"/>
      <c r="G233" s="16" t="s">
        <v>956</v>
      </c>
      <c r="H233" s="14" t="s">
        <v>760</v>
      </c>
      <c r="I233" s="15" t="s">
        <v>27</v>
      </c>
      <c r="J233" s="177"/>
      <c r="K233" s="177">
        <v>7177739.2800000003</v>
      </c>
      <c r="L233" s="14"/>
      <c r="M233" s="14"/>
      <c r="N233" s="14"/>
      <c r="O233" s="14"/>
      <c r="P233" s="13"/>
      <c r="Q233" s="12"/>
      <c r="R233" s="12"/>
      <c r="S233" s="12"/>
      <c r="U233" s="127" t="str">
        <f>IF(K184="","UR_"&amp;LEFT(C184,6),"")</f>
        <v>UR_11CD01</v>
      </c>
    </row>
    <row r="234" spans="1:22" x14ac:dyDescent="0.25">
      <c r="A234" s="9" t="s">
        <v>1834</v>
      </c>
      <c r="B234" s="9" t="s">
        <v>1835</v>
      </c>
      <c r="C234" s="9" t="s">
        <v>957</v>
      </c>
      <c r="D234" s="9"/>
      <c r="E234" s="9"/>
      <c r="F234" s="9"/>
      <c r="G234" s="9"/>
      <c r="H234" s="9"/>
      <c r="I234" s="17" t="s">
        <v>1518</v>
      </c>
      <c r="J234" s="176">
        <v>15732745</v>
      </c>
      <c r="K234" s="176"/>
      <c r="L234" s="9"/>
      <c r="M234" s="9"/>
      <c r="N234" s="9"/>
      <c r="O234" s="9"/>
      <c r="P234" s="4"/>
      <c r="U234" s="127" t="str">
        <f>IF(K185="","UR_"&amp;LEFT(C185,6),"")</f>
        <v>UR_</v>
      </c>
      <c r="V234" s="125" t="s">
        <v>1836</v>
      </c>
    </row>
    <row r="235" spans="1:22" x14ac:dyDescent="0.25">
      <c r="G235" t="s">
        <v>52</v>
      </c>
    </row>
    <row r="236" spans="1:22" x14ac:dyDescent="0.25">
      <c r="A236" s="14" t="s">
        <v>1834</v>
      </c>
      <c r="B236" s="14" t="s">
        <v>1835</v>
      </c>
      <c r="C236" s="14" t="s">
        <v>957</v>
      </c>
      <c r="D236" s="16" t="s">
        <v>1837</v>
      </c>
      <c r="E236" s="16" t="s">
        <v>1838</v>
      </c>
      <c r="F236" s="16" t="s">
        <v>1522</v>
      </c>
      <c r="G236" s="16" t="s">
        <v>958</v>
      </c>
      <c r="H236" s="14" t="s">
        <v>761</v>
      </c>
      <c r="I236" s="15" t="s">
        <v>27</v>
      </c>
      <c r="J236" s="177"/>
      <c r="K236" s="177">
        <v>206012.4</v>
      </c>
      <c r="L236" s="14"/>
      <c r="M236" s="14"/>
      <c r="N236" s="14"/>
      <c r="O236" s="14"/>
      <c r="P236" s="181">
        <f>SUM(K186:K187)</f>
        <v>360003.6</v>
      </c>
      <c r="Q236" s="12"/>
      <c r="R236" s="12"/>
      <c r="S236" s="12"/>
      <c r="U236" s="127" t="str">
        <f>IF(K186="","UR_"&amp;LEFT(C186,6),"")</f>
        <v/>
      </c>
    </row>
    <row r="237" spans="1:22" x14ac:dyDescent="0.25">
      <c r="A237" s="14" t="s">
        <v>1834</v>
      </c>
      <c r="B237" s="14" t="s">
        <v>1835</v>
      </c>
      <c r="C237" s="14" t="s">
        <v>957</v>
      </c>
      <c r="D237" s="16" t="s">
        <v>1839</v>
      </c>
      <c r="E237" s="16" t="s">
        <v>1840</v>
      </c>
      <c r="F237" s="16" t="s">
        <v>1536</v>
      </c>
      <c r="G237" s="16" t="s">
        <v>1019</v>
      </c>
      <c r="H237" s="14" t="s">
        <v>761</v>
      </c>
      <c r="I237" s="15" t="s">
        <v>1518</v>
      </c>
      <c r="J237" s="177"/>
      <c r="K237" s="177">
        <v>15526732.199999999</v>
      </c>
      <c r="L237" s="14"/>
      <c r="M237" s="14"/>
      <c r="N237" s="14"/>
      <c r="O237" s="14"/>
      <c r="P237" s="162"/>
      <c r="Q237" s="12"/>
      <c r="R237" s="12"/>
      <c r="S237" s="12"/>
      <c r="U237" s="127" t="str">
        <f>IF(K187="","UR_"&amp;LEFT(C187,6),"")</f>
        <v/>
      </c>
    </row>
    <row r="238" spans="1:22" x14ac:dyDescent="0.25">
      <c r="A238" s="9" t="s">
        <v>1841</v>
      </c>
      <c r="B238" s="9" t="s">
        <v>1842</v>
      </c>
      <c r="C238" s="9" t="s">
        <v>959</v>
      </c>
      <c r="D238" s="9"/>
      <c r="E238" s="9"/>
      <c r="F238" s="9"/>
      <c r="G238" s="9"/>
      <c r="H238" s="9"/>
      <c r="I238" s="17" t="s">
        <v>1518</v>
      </c>
      <c r="J238" s="176">
        <v>38662584</v>
      </c>
      <c r="K238" s="176"/>
      <c r="L238" s="9"/>
      <c r="M238" s="9"/>
      <c r="N238" s="9"/>
      <c r="O238" s="9"/>
      <c r="P238" s="4"/>
      <c r="U238" s="127" t="str">
        <f>IF(K188="","UR_"&amp;LEFT(C188,6),"")</f>
        <v>UR_11CD02</v>
      </c>
      <c r="V238" s="125" t="s">
        <v>1843</v>
      </c>
    </row>
    <row r="239" spans="1:22" x14ac:dyDescent="0.25">
      <c r="G239" t="s">
        <v>52</v>
      </c>
    </row>
    <row r="240" spans="1:22" x14ac:dyDescent="0.25">
      <c r="A240" s="14" t="s">
        <v>1841</v>
      </c>
      <c r="B240" s="14" t="s">
        <v>1842</v>
      </c>
      <c r="C240" s="14" t="s">
        <v>959</v>
      </c>
      <c r="D240" s="16" t="s">
        <v>1844</v>
      </c>
      <c r="E240" s="16" t="s">
        <v>1845</v>
      </c>
      <c r="F240" s="16" t="s">
        <v>1536</v>
      </c>
      <c r="G240" s="16" t="s">
        <v>960</v>
      </c>
      <c r="H240" s="14" t="s">
        <v>729</v>
      </c>
      <c r="I240" s="15" t="s">
        <v>1518</v>
      </c>
      <c r="J240" s="177"/>
      <c r="K240" s="177">
        <v>2492206.71</v>
      </c>
      <c r="L240" s="14"/>
      <c r="M240" s="14"/>
      <c r="N240" s="14"/>
      <c r="O240" s="14"/>
      <c r="P240" s="13"/>
      <c r="Q240" s="12"/>
      <c r="R240" s="12"/>
      <c r="S240" s="12"/>
      <c r="U240" s="127" t="str">
        <f>IF(K189="","UR_"&amp;LEFT(C189,6),"")</f>
        <v>UR_</v>
      </c>
    </row>
    <row r="241" spans="1:22" x14ac:dyDescent="0.25">
      <c r="A241" s="14" t="s">
        <v>1841</v>
      </c>
      <c r="B241" s="14" t="s">
        <v>1842</v>
      </c>
      <c r="C241" s="14" t="s">
        <v>959</v>
      </c>
      <c r="D241" s="16" t="s">
        <v>1846</v>
      </c>
      <c r="E241" s="16" t="s">
        <v>1847</v>
      </c>
      <c r="F241" s="16" t="s">
        <v>1522</v>
      </c>
      <c r="G241" s="16" t="s">
        <v>1020</v>
      </c>
      <c r="H241" s="14" t="s">
        <v>729</v>
      </c>
      <c r="I241" s="15" t="s">
        <v>27</v>
      </c>
      <c r="J241" s="177"/>
      <c r="K241" s="177">
        <v>170377.23300000001</v>
      </c>
      <c r="L241" s="14"/>
      <c r="M241" s="14"/>
      <c r="N241" s="14"/>
      <c r="O241" s="14"/>
      <c r="P241" s="13"/>
      <c r="Q241" s="12"/>
      <c r="R241" s="12"/>
      <c r="S241" s="12"/>
      <c r="U241" s="127" t="str">
        <f>IF(K190="","UR_"&amp;LEFT(C190,6),"")</f>
        <v/>
      </c>
    </row>
    <row r="242" spans="1:22" x14ac:dyDescent="0.25">
      <c r="A242" s="14" t="s">
        <v>1841</v>
      </c>
      <c r="B242" s="14" t="s">
        <v>1842</v>
      </c>
      <c r="C242" s="14" t="s">
        <v>959</v>
      </c>
      <c r="D242" s="16" t="s">
        <v>1848</v>
      </c>
      <c r="E242" s="16" t="s">
        <v>1849</v>
      </c>
      <c r="F242" s="16" t="s">
        <v>1536</v>
      </c>
      <c r="G242" s="16" t="s">
        <v>1003</v>
      </c>
      <c r="H242" s="14" t="s">
        <v>729</v>
      </c>
      <c r="I242" s="15" t="s">
        <v>27</v>
      </c>
      <c r="J242" s="177"/>
      <c r="K242" s="177">
        <v>36000000</v>
      </c>
      <c r="L242" s="14"/>
      <c r="M242" s="14"/>
      <c r="N242" s="14"/>
      <c r="O242" s="14"/>
      <c r="P242" s="13"/>
      <c r="Q242" s="12"/>
      <c r="R242" s="12"/>
      <c r="S242" s="12"/>
      <c r="U242" s="127" t="str">
        <f>IF(K191="","UR_"&amp;LEFT(C191,6),"")</f>
        <v/>
      </c>
    </row>
    <row r="243" spans="1:22" x14ac:dyDescent="0.25">
      <c r="A243" s="9" t="s">
        <v>1850</v>
      </c>
      <c r="B243" s="9" t="s">
        <v>1851</v>
      </c>
      <c r="C243" s="9" t="s">
        <v>961</v>
      </c>
      <c r="D243" s="9"/>
      <c r="E243" s="9"/>
      <c r="F243" s="9"/>
      <c r="G243" s="9"/>
      <c r="H243" s="9"/>
      <c r="I243" s="17" t="s">
        <v>1518</v>
      </c>
      <c r="J243" s="176">
        <v>434528191</v>
      </c>
      <c r="K243" s="176"/>
      <c r="L243" s="9"/>
      <c r="M243" s="9"/>
      <c r="N243" s="9"/>
      <c r="O243" s="9"/>
      <c r="P243" s="4"/>
      <c r="U243" s="127" t="str">
        <f>IF(K192="","UR_"&amp;LEFT(C192,6),"")</f>
        <v/>
      </c>
      <c r="V243" s="125" t="s">
        <v>1852</v>
      </c>
    </row>
    <row r="244" spans="1:22" x14ac:dyDescent="0.25">
      <c r="G244" t="s">
        <v>52</v>
      </c>
    </row>
    <row r="245" spans="1:22" x14ac:dyDescent="0.25">
      <c r="A245" s="14" t="s">
        <v>1850</v>
      </c>
      <c r="B245" s="14" t="s">
        <v>1851</v>
      </c>
      <c r="C245" s="14" t="s">
        <v>961</v>
      </c>
      <c r="D245" s="16" t="s">
        <v>1853</v>
      </c>
      <c r="E245" s="16" t="s">
        <v>1854</v>
      </c>
      <c r="F245" s="16" t="s">
        <v>1522</v>
      </c>
      <c r="G245" s="16" t="s">
        <v>962</v>
      </c>
      <c r="H245" s="14" t="s">
        <v>762</v>
      </c>
      <c r="I245" s="15" t="s">
        <v>1518</v>
      </c>
      <c r="J245" s="177"/>
      <c r="K245" s="177">
        <v>408800002.80000001</v>
      </c>
      <c r="L245" s="14"/>
      <c r="M245" s="14"/>
      <c r="N245" s="14"/>
      <c r="O245" s="14"/>
      <c r="P245" s="13"/>
      <c r="Q245" s="12"/>
      <c r="R245" s="12"/>
      <c r="S245" s="12"/>
      <c r="U245" s="127" t="str">
        <f>IF(K193="","UR_"&amp;LEFT(C193,6),"")</f>
        <v>UR_11CD03</v>
      </c>
    </row>
    <row r="246" spans="1:22" x14ac:dyDescent="0.25">
      <c r="A246" s="14" t="s">
        <v>1850</v>
      </c>
      <c r="B246" s="14" t="s">
        <v>1851</v>
      </c>
      <c r="C246" s="14" t="s">
        <v>961</v>
      </c>
      <c r="D246" s="16" t="s">
        <v>1855</v>
      </c>
      <c r="E246" s="16" t="s">
        <v>1854</v>
      </c>
      <c r="F246" s="16" t="s">
        <v>1522</v>
      </c>
      <c r="G246" s="16" t="s">
        <v>1021</v>
      </c>
      <c r="H246" s="14" t="s">
        <v>763</v>
      </c>
      <c r="I246" s="15" t="s">
        <v>27</v>
      </c>
      <c r="J246" s="177"/>
      <c r="K246" s="177">
        <v>25578385.300000001</v>
      </c>
      <c r="L246" s="14"/>
      <c r="M246" s="14"/>
      <c r="N246" s="14"/>
      <c r="O246" s="14"/>
      <c r="P246" s="13"/>
      <c r="Q246" s="12"/>
      <c r="R246" s="12"/>
      <c r="S246" s="12"/>
      <c r="U246" s="127" t="str">
        <f>IF(K194="","UR_"&amp;LEFT(C194,6),"")</f>
        <v>UR_</v>
      </c>
    </row>
    <row r="247" spans="1:22" x14ac:dyDescent="0.25">
      <c r="A247" s="14" t="s">
        <v>1850</v>
      </c>
      <c r="B247" s="14" t="s">
        <v>1851</v>
      </c>
      <c r="C247" s="14" t="s">
        <v>961</v>
      </c>
      <c r="D247" s="16" t="s">
        <v>1856</v>
      </c>
      <c r="E247" s="16" t="s">
        <v>1857</v>
      </c>
      <c r="F247" s="16" t="s">
        <v>1536</v>
      </c>
      <c r="G247" s="16" t="s">
        <v>1004</v>
      </c>
      <c r="H247" s="14" t="s">
        <v>762</v>
      </c>
      <c r="I247" s="15" t="s">
        <v>1518</v>
      </c>
      <c r="J247" s="177"/>
      <c r="K247" s="177">
        <v>149802.79999999999</v>
      </c>
      <c r="L247" s="14"/>
      <c r="M247" s="14"/>
      <c r="N247" s="14"/>
      <c r="O247" s="14"/>
      <c r="P247" s="13"/>
      <c r="Q247" s="12"/>
      <c r="R247" s="12"/>
      <c r="S247" s="12"/>
      <c r="U247" s="127" t="str">
        <f>IF(K195="","UR_"&amp;LEFT(C195,6),"")</f>
        <v/>
      </c>
    </row>
    <row r="248" spans="1:22" x14ac:dyDescent="0.25">
      <c r="A248" s="9" t="s">
        <v>1858</v>
      </c>
      <c r="B248" s="9" t="s">
        <v>1859</v>
      </c>
      <c r="C248" s="9" t="s">
        <v>1860</v>
      </c>
      <c r="D248" s="9"/>
      <c r="E248" s="9"/>
      <c r="F248" s="9"/>
      <c r="G248" s="9"/>
      <c r="H248" s="9"/>
      <c r="I248" s="17" t="s">
        <v>27</v>
      </c>
      <c r="J248" s="176">
        <v>12254424</v>
      </c>
      <c r="K248" s="176"/>
      <c r="L248" s="9"/>
      <c r="M248" s="9"/>
      <c r="N248" s="9"/>
      <c r="O248" s="9"/>
      <c r="P248" s="4"/>
      <c r="U248" s="127" t="str">
        <f>IF(K196="","UR_"&amp;LEFT(C196,6),"")</f>
        <v>UR_25C001</v>
      </c>
      <c r="V248" s="125" t="s">
        <v>1861</v>
      </c>
    </row>
    <row r="249" spans="1:22" x14ac:dyDescent="0.25">
      <c r="G249" t="s">
        <v>52</v>
      </c>
    </row>
    <row r="250" spans="1:22" x14ac:dyDescent="0.25">
      <c r="A250" s="14" t="s">
        <v>1858</v>
      </c>
      <c r="B250" s="14" t="s">
        <v>1859</v>
      </c>
      <c r="C250" s="14" t="s">
        <v>1860</v>
      </c>
      <c r="D250" s="16" t="s">
        <v>1862</v>
      </c>
      <c r="E250" s="16" t="s">
        <v>1863</v>
      </c>
      <c r="F250" s="16"/>
      <c r="G250" s="16" t="s">
        <v>964</v>
      </c>
      <c r="H250" s="14" t="s">
        <v>764</v>
      </c>
      <c r="I250" s="15" t="s">
        <v>27</v>
      </c>
      <c r="J250" s="177"/>
      <c r="K250" s="177">
        <v>12254423.58</v>
      </c>
      <c r="L250" s="14"/>
      <c r="M250" s="14"/>
      <c r="N250" s="14"/>
      <c r="O250" s="14"/>
      <c r="P250" s="13"/>
      <c r="Q250" s="12"/>
      <c r="R250" s="12"/>
      <c r="S250" s="12"/>
      <c r="U250" s="127" t="str">
        <f>IF(K197="","UR_"&amp;LEFT(C197,6),"")</f>
        <v>UR_</v>
      </c>
    </row>
    <row r="251" spans="1:22" x14ac:dyDescent="0.25">
      <c r="A251" s="9" t="s">
        <v>1864</v>
      </c>
      <c r="B251" s="9" t="s">
        <v>1865</v>
      </c>
      <c r="C251" s="9" t="s">
        <v>965</v>
      </c>
      <c r="D251" s="9"/>
      <c r="E251" s="9"/>
      <c r="F251" s="9"/>
      <c r="G251" s="9"/>
      <c r="H251" s="9"/>
      <c r="I251" s="17" t="s">
        <v>27</v>
      </c>
      <c r="J251" s="176">
        <v>8877243</v>
      </c>
      <c r="K251" s="176"/>
      <c r="L251" s="9"/>
      <c r="M251" s="9"/>
      <c r="N251" s="9"/>
      <c r="O251" s="9"/>
      <c r="P251" s="4"/>
      <c r="U251" s="127" t="str">
        <f>IF(K198="","UR_"&amp;LEFT(C198,6),"")</f>
        <v/>
      </c>
      <c r="V251" s="125" t="s">
        <v>1866</v>
      </c>
    </row>
    <row r="252" spans="1:22" x14ac:dyDescent="0.25">
      <c r="G252" t="s">
        <v>52</v>
      </c>
    </row>
    <row r="253" spans="1:22" x14ac:dyDescent="0.25">
      <c r="A253" s="14" t="s">
        <v>1864</v>
      </c>
      <c r="B253" s="14" t="s">
        <v>1865</v>
      </c>
      <c r="C253" s="14" t="s">
        <v>965</v>
      </c>
      <c r="D253" s="16" t="s">
        <v>1867</v>
      </c>
      <c r="E253" s="16" t="s">
        <v>1868</v>
      </c>
      <c r="F253" s="16" t="s">
        <v>1522</v>
      </c>
      <c r="G253" s="16" t="s">
        <v>966</v>
      </c>
      <c r="H253" s="14" t="s">
        <v>765</v>
      </c>
      <c r="I253" s="15" t="s">
        <v>27</v>
      </c>
      <c r="J253" s="177"/>
      <c r="K253" s="177">
        <v>8877242.5500000007</v>
      </c>
      <c r="L253" s="14"/>
      <c r="M253" s="14"/>
      <c r="N253" s="14"/>
      <c r="O253" s="14"/>
      <c r="P253" s="13"/>
      <c r="Q253" s="12"/>
      <c r="R253" s="12"/>
      <c r="S253" s="12"/>
      <c r="U253" s="127" t="str">
        <f>IF(K199="","UR_"&amp;LEFT(C199,6),"")</f>
        <v>UR_26C001</v>
      </c>
    </row>
    <row r="254" spans="1:22" x14ac:dyDescent="0.25">
      <c r="A254" s="9" t="s">
        <v>1869</v>
      </c>
      <c r="B254" s="9" t="s">
        <v>1870</v>
      </c>
      <c r="C254" s="9" t="s">
        <v>967</v>
      </c>
      <c r="D254" s="9"/>
      <c r="E254" s="9"/>
      <c r="F254" s="9"/>
      <c r="G254" s="9"/>
      <c r="H254" s="9"/>
      <c r="I254" s="17" t="s">
        <v>1518</v>
      </c>
      <c r="J254" s="176">
        <v>4300205536</v>
      </c>
      <c r="K254" s="176"/>
      <c r="L254" s="9"/>
      <c r="M254" s="9"/>
      <c r="N254" s="9"/>
      <c r="O254" s="9"/>
      <c r="P254" s="4"/>
      <c r="U254" s="127" t="str">
        <f>IF(K200="","UR_"&amp;LEFT(C200,6),"")</f>
        <v>UR_</v>
      </c>
      <c r="V254" s="125" t="s">
        <v>1871</v>
      </c>
    </row>
    <row r="255" spans="1:22" x14ac:dyDescent="0.25">
      <c r="G255" t="s">
        <v>52</v>
      </c>
    </row>
    <row r="256" spans="1:22" x14ac:dyDescent="0.25">
      <c r="A256" s="14" t="s">
        <v>1869</v>
      </c>
      <c r="B256" s="14" t="s">
        <v>1870</v>
      </c>
      <c r="C256" s="14" t="s">
        <v>967</v>
      </c>
      <c r="D256" s="16" t="s">
        <v>1872</v>
      </c>
      <c r="E256" s="16" t="s">
        <v>1873</v>
      </c>
      <c r="F256" s="16" t="s">
        <v>1536</v>
      </c>
      <c r="G256" s="16" t="s">
        <v>968</v>
      </c>
      <c r="H256" s="14" t="s">
        <v>766</v>
      </c>
      <c r="I256" s="15" t="s">
        <v>1518</v>
      </c>
      <c r="J256" s="177"/>
      <c r="K256" s="177">
        <v>1284639088</v>
      </c>
      <c r="L256" s="14"/>
      <c r="M256" s="14"/>
      <c r="N256" s="14"/>
      <c r="O256" s="14"/>
      <c r="P256" s="181">
        <f>SUM(K201:K203)</f>
        <v>625834161</v>
      </c>
      <c r="Q256" s="12"/>
      <c r="R256" s="12"/>
      <c r="S256" s="12"/>
      <c r="U256" s="127" t="str">
        <f>IF(K201="","UR_"&amp;LEFT(C201,6),"")</f>
        <v/>
      </c>
    </row>
    <row r="257" spans="1:22" x14ac:dyDescent="0.25">
      <c r="A257" s="14" t="s">
        <v>1869</v>
      </c>
      <c r="B257" s="14" t="s">
        <v>1870</v>
      </c>
      <c r="C257" s="14" t="s">
        <v>967</v>
      </c>
      <c r="D257" s="16" t="s">
        <v>1874</v>
      </c>
      <c r="E257" s="16" t="s">
        <v>1875</v>
      </c>
      <c r="F257" s="16" t="s">
        <v>1536</v>
      </c>
      <c r="G257" s="16" t="s">
        <v>1022</v>
      </c>
      <c r="H257" s="14" t="s">
        <v>767</v>
      </c>
      <c r="I257" s="15" t="s">
        <v>1518</v>
      </c>
      <c r="J257" s="177"/>
      <c r="K257" s="177">
        <v>245004499</v>
      </c>
      <c r="L257" s="14"/>
      <c r="M257" s="14"/>
      <c r="N257" s="14"/>
      <c r="O257" s="14"/>
      <c r="P257" s="162"/>
      <c r="Q257" s="12"/>
      <c r="R257" s="12"/>
      <c r="S257" s="12"/>
      <c r="U257" s="127" t="str">
        <f>IF(K202="","UR_"&amp;LEFT(C202,6),"")</f>
        <v/>
      </c>
    </row>
    <row r="258" spans="1:22" x14ac:dyDescent="0.25">
      <c r="A258" s="14" t="s">
        <v>1869</v>
      </c>
      <c r="B258" s="14" t="s">
        <v>1870</v>
      </c>
      <c r="C258" s="14" t="s">
        <v>967</v>
      </c>
      <c r="D258" s="16" t="s">
        <v>1876</v>
      </c>
      <c r="E258" s="16" t="s">
        <v>1877</v>
      </c>
      <c r="F258" s="16" t="s">
        <v>1536</v>
      </c>
      <c r="G258" s="16" t="s">
        <v>1005</v>
      </c>
      <c r="H258" s="14" t="s">
        <v>729</v>
      </c>
      <c r="I258" s="15" t="s">
        <v>1518</v>
      </c>
      <c r="J258" s="177"/>
      <c r="K258" s="177">
        <v>2770561949</v>
      </c>
      <c r="L258" s="14"/>
      <c r="M258" s="14"/>
      <c r="N258" s="14"/>
      <c r="O258" s="14"/>
      <c r="P258" s="162"/>
      <c r="Q258" s="12"/>
      <c r="R258" s="12"/>
      <c r="S258" s="12"/>
      <c r="U258" s="127" t="str">
        <f>IF(K203="","UR_"&amp;LEFT(C203,6),"")</f>
        <v>UR_26CD01</v>
      </c>
    </row>
    <row r="259" spans="1:22" x14ac:dyDescent="0.25">
      <c r="A259" s="9" t="s">
        <v>1878</v>
      </c>
      <c r="B259" s="9" t="s">
        <v>1879</v>
      </c>
      <c r="C259" s="9" t="s">
        <v>969</v>
      </c>
      <c r="D259" s="9"/>
      <c r="E259" s="9"/>
      <c r="F259" s="9"/>
      <c r="G259" s="9"/>
      <c r="H259" s="9"/>
      <c r="I259" s="17" t="s">
        <v>1518</v>
      </c>
      <c r="J259" s="176">
        <v>275252455</v>
      </c>
      <c r="K259" s="176"/>
      <c r="L259" s="9"/>
      <c r="M259" s="9"/>
      <c r="N259" s="9"/>
      <c r="O259" s="9"/>
      <c r="P259" s="4"/>
      <c r="U259" s="127" t="str">
        <f>IF(K204="","UR_"&amp;LEFT(C204,6),"")</f>
        <v>UR_</v>
      </c>
      <c r="V259" s="125" t="s">
        <v>1880</v>
      </c>
    </row>
    <row r="260" spans="1:22" x14ac:dyDescent="0.25">
      <c r="G260" t="s">
        <v>52</v>
      </c>
    </row>
    <row r="261" spans="1:22" x14ac:dyDescent="0.25">
      <c r="A261" s="14" t="s">
        <v>1878</v>
      </c>
      <c r="B261" s="14" t="s">
        <v>1879</v>
      </c>
      <c r="C261" s="14" t="s">
        <v>969</v>
      </c>
      <c r="D261" s="16" t="s">
        <v>1881</v>
      </c>
      <c r="E261" s="16" t="s">
        <v>1882</v>
      </c>
      <c r="F261" s="16" t="s">
        <v>1522</v>
      </c>
      <c r="G261" s="16" t="s">
        <v>970</v>
      </c>
      <c r="H261" s="14" t="s">
        <v>768</v>
      </c>
      <c r="I261" s="15" t="s">
        <v>1518</v>
      </c>
      <c r="J261" s="177"/>
      <c r="K261" s="177">
        <v>159559060</v>
      </c>
      <c r="L261" s="14"/>
      <c r="M261" s="14"/>
      <c r="N261" s="14"/>
      <c r="O261" s="14"/>
      <c r="P261" s="13"/>
      <c r="Q261" s="12"/>
      <c r="R261" s="12"/>
      <c r="S261" s="12"/>
      <c r="U261" s="127" t="str">
        <f>IF(K205="","UR_"&amp;LEFT(C205,6),"")</f>
        <v/>
      </c>
    </row>
    <row r="262" spans="1:22" x14ac:dyDescent="0.25">
      <c r="A262" s="14" t="s">
        <v>1878</v>
      </c>
      <c r="B262" s="14" t="s">
        <v>1879</v>
      </c>
      <c r="C262" s="14" t="s">
        <v>969</v>
      </c>
      <c r="D262" s="16" t="s">
        <v>1883</v>
      </c>
      <c r="E262" s="16" t="s">
        <v>1884</v>
      </c>
      <c r="F262" s="16" t="s">
        <v>1533</v>
      </c>
      <c r="G262" s="16" t="s">
        <v>1023</v>
      </c>
      <c r="H262" s="14" t="s">
        <v>769</v>
      </c>
      <c r="I262" s="15" t="s">
        <v>27</v>
      </c>
      <c r="J262" s="177"/>
      <c r="K262" s="177">
        <v>30862584</v>
      </c>
      <c r="L262" s="14"/>
      <c r="M262" s="14"/>
      <c r="N262" s="14"/>
      <c r="O262" s="14"/>
      <c r="P262" s="13"/>
      <c r="Q262" s="12"/>
      <c r="R262" s="12"/>
      <c r="S262" s="12"/>
      <c r="U262" s="127" t="str">
        <f>IF(K206="","UR_"&amp;LEFT(C206,6),"")</f>
        <v>UR_26PDIA</v>
      </c>
    </row>
    <row r="263" spans="1:22" x14ac:dyDescent="0.25">
      <c r="A263" s="14" t="s">
        <v>1878</v>
      </c>
      <c r="B263" s="14" t="s">
        <v>1879</v>
      </c>
      <c r="C263" s="14" t="s">
        <v>969</v>
      </c>
      <c r="D263" s="16" t="s">
        <v>1885</v>
      </c>
      <c r="E263" s="16" t="s">
        <v>1886</v>
      </c>
      <c r="F263" s="16" t="s">
        <v>1536</v>
      </c>
      <c r="G263" s="16" t="s">
        <v>1006</v>
      </c>
      <c r="H263" s="14" t="s">
        <v>768</v>
      </c>
      <c r="I263" s="15" t="s">
        <v>1518</v>
      </c>
      <c r="J263" s="177"/>
      <c r="K263" s="177">
        <v>84830811</v>
      </c>
      <c r="L263" s="14"/>
      <c r="M263" s="14"/>
      <c r="N263" s="14"/>
      <c r="O263" s="14"/>
      <c r="P263" s="13"/>
      <c r="Q263" s="12"/>
      <c r="R263" s="12"/>
      <c r="S263" s="12"/>
      <c r="U263" s="127" t="str">
        <f>IF(K207="","UR_"&amp;LEFT(C207,6),"")</f>
        <v>UR_</v>
      </c>
    </row>
    <row r="264" spans="1:22" x14ac:dyDescent="0.25">
      <c r="A264" s="9" t="s">
        <v>1887</v>
      </c>
      <c r="B264" s="9" t="s">
        <v>1888</v>
      </c>
      <c r="C264" s="9" t="s">
        <v>971</v>
      </c>
      <c r="D264" s="9"/>
      <c r="E264" s="9"/>
      <c r="F264" s="9"/>
      <c r="G264" s="9"/>
      <c r="H264" s="9"/>
      <c r="I264" s="17" t="s">
        <v>27</v>
      </c>
      <c r="J264" s="176">
        <v>1451666667</v>
      </c>
      <c r="K264" s="176"/>
      <c r="L264" s="9"/>
      <c r="M264" s="9"/>
      <c r="N264" s="9"/>
      <c r="O264" s="9"/>
      <c r="P264" s="4"/>
      <c r="Q264" s="6"/>
      <c r="R264" s="6"/>
      <c r="S264" s="6"/>
      <c r="U264" s="127" t="str">
        <f>IF(K208="","UR_"&amp;LEFT(C208,6),"")</f>
        <v/>
      </c>
      <c r="V264" s="125" t="s">
        <v>1889</v>
      </c>
    </row>
    <row r="265" spans="1:22" x14ac:dyDescent="0.25">
      <c r="G265" t="s">
        <v>52</v>
      </c>
    </row>
    <row r="266" spans="1:22" x14ac:dyDescent="0.25">
      <c r="A266" s="14" t="s">
        <v>1887</v>
      </c>
      <c r="B266" s="14" t="s">
        <v>1888</v>
      </c>
      <c r="C266" s="14" t="s">
        <v>971</v>
      </c>
      <c r="D266" s="16" t="s">
        <v>1890</v>
      </c>
      <c r="E266" s="16" t="s">
        <v>1891</v>
      </c>
      <c r="F266" s="16"/>
      <c r="G266" s="16" t="s">
        <v>972</v>
      </c>
      <c r="H266" s="14" t="s">
        <v>770</v>
      </c>
      <c r="I266" s="15" t="s">
        <v>27</v>
      </c>
      <c r="J266" s="177"/>
      <c r="K266" s="177">
        <v>1451666667</v>
      </c>
      <c r="L266" s="14"/>
      <c r="M266" s="14"/>
      <c r="N266" s="14"/>
      <c r="O266" s="14"/>
      <c r="P266" s="13"/>
      <c r="Q266" s="12"/>
      <c r="R266" s="12"/>
      <c r="S266" s="12"/>
      <c r="U266" s="127" t="str">
        <f>IF(K209="","UR_"&amp;LEFT(C209,6),"")</f>
        <v>UR_26PDSP</v>
      </c>
    </row>
    <row r="267" spans="1:22" x14ac:dyDescent="0.25">
      <c r="A267" s="9" t="s">
        <v>1892</v>
      </c>
      <c r="B267" s="9" t="s">
        <v>1893</v>
      </c>
      <c r="C267" s="9" t="s">
        <v>973</v>
      </c>
      <c r="D267" s="9"/>
      <c r="E267" s="9"/>
      <c r="F267" s="9"/>
      <c r="G267" s="9"/>
      <c r="H267" s="9"/>
      <c r="I267" s="17" t="s">
        <v>27</v>
      </c>
      <c r="J267" s="176">
        <v>3272432328</v>
      </c>
      <c r="K267" s="176"/>
      <c r="L267" s="9"/>
      <c r="M267" s="9"/>
      <c r="N267" s="9"/>
      <c r="O267" s="9"/>
      <c r="P267" s="4"/>
      <c r="Q267" s="6"/>
      <c r="R267" s="6"/>
      <c r="S267" s="6"/>
      <c r="U267" s="127" t="str">
        <f>IF(K210="","UR_"&amp;LEFT(C210,6),"")</f>
        <v>UR_</v>
      </c>
      <c r="V267" s="125" t="s">
        <v>1894</v>
      </c>
    </row>
    <row r="268" spans="1:22" x14ac:dyDescent="0.25">
      <c r="G268" t="s">
        <v>52</v>
      </c>
    </row>
    <row r="269" spans="1:22" x14ac:dyDescent="0.25">
      <c r="A269" s="14" t="s">
        <v>1892</v>
      </c>
      <c r="B269" s="14" t="s">
        <v>1893</v>
      </c>
      <c r="C269" s="14" t="s">
        <v>973</v>
      </c>
      <c r="D269" s="16" t="s">
        <v>1895</v>
      </c>
      <c r="E269" s="16" t="s">
        <v>1896</v>
      </c>
      <c r="F269" s="16"/>
      <c r="G269" s="16" t="s">
        <v>974</v>
      </c>
      <c r="H269" s="14" t="s">
        <v>771</v>
      </c>
      <c r="I269" s="15" t="s">
        <v>27</v>
      </c>
      <c r="J269" s="177"/>
      <c r="K269" s="177">
        <v>112000001.40000001</v>
      </c>
      <c r="L269" s="14"/>
      <c r="M269" s="14"/>
      <c r="N269" s="14"/>
      <c r="O269" s="14"/>
      <c r="P269" s="13"/>
      <c r="Q269" s="12"/>
      <c r="R269" s="12"/>
      <c r="S269" s="12"/>
      <c r="U269" s="127" t="str">
        <f t="shared" ref="U269:U275" si="12">IF(K211="","UR_"&amp;LEFT(C211,6),"")</f>
        <v/>
      </c>
    </row>
    <row r="270" spans="1:22" x14ac:dyDescent="0.25">
      <c r="A270" s="14" t="s">
        <v>1892</v>
      </c>
      <c r="B270" s="14" t="s">
        <v>1893</v>
      </c>
      <c r="C270" s="14" t="s">
        <v>973</v>
      </c>
      <c r="D270" s="16" t="s">
        <v>1897</v>
      </c>
      <c r="E270" s="16" t="s">
        <v>1898</v>
      </c>
      <c r="F270" s="16"/>
      <c r="G270" s="16" t="s">
        <v>1024</v>
      </c>
      <c r="H270" s="14" t="s">
        <v>772</v>
      </c>
      <c r="I270" s="15" t="s">
        <v>27</v>
      </c>
      <c r="J270" s="177"/>
      <c r="K270" s="177">
        <v>2181682320</v>
      </c>
      <c r="L270" s="14"/>
      <c r="M270" s="14"/>
      <c r="N270" s="14"/>
      <c r="O270" s="14"/>
      <c r="P270" s="13"/>
      <c r="Q270" s="12"/>
      <c r="R270" s="12"/>
      <c r="S270" s="12"/>
      <c r="U270" s="127" t="str">
        <f t="shared" si="12"/>
        <v>UR_31C000</v>
      </c>
    </row>
    <row r="271" spans="1:22" x14ac:dyDescent="0.25">
      <c r="A271" s="14" t="s">
        <v>1892</v>
      </c>
      <c r="B271" s="14" t="s">
        <v>1893</v>
      </c>
      <c r="C271" s="14" t="s">
        <v>973</v>
      </c>
      <c r="D271" s="16" t="s">
        <v>1899</v>
      </c>
      <c r="E271" s="16" t="s">
        <v>1900</v>
      </c>
      <c r="F271" s="16"/>
      <c r="G271" s="16" t="s">
        <v>1007</v>
      </c>
      <c r="H271" s="14" t="s">
        <v>771</v>
      </c>
      <c r="I271" s="15" t="s">
        <v>27</v>
      </c>
      <c r="J271" s="177"/>
      <c r="K271" s="177">
        <v>5330000</v>
      </c>
      <c r="L271" s="14"/>
      <c r="M271" s="14"/>
      <c r="N271" s="14"/>
      <c r="O271" s="14"/>
      <c r="P271" s="13"/>
      <c r="Q271" s="12"/>
      <c r="R271" s="12"/>
      <c r="S271" s="12"/>
      <c r="U271" s="127" t="str">
        <f t="shared" si="12"/>
        <v>UR_</v>
      </c>
    </row>
    <row r="272" spans="1:22" x14ac:dyDescent="0.25">
      <c r="A272" s="14" t="s">
        <v>1892</v>
      </c>
      <c r="B272" s="14" t="s">
        <v>1893</v>
      </c>
      <c r="C272" s="14" t="s">
        <v>973</v>
      </c>
      <c r="D272" s="16" t="s">
        <v>1901</v>
      </c>
      <c r="E272" s="16" t="s">
        <v>1902</v>
      </c>
      <c r="F272" s="16"/>
      <c r="G272" s="16" t="s">
        <v>994</v>
      </c>
      <c r="H272" s="14" t="s">
        <v>773</v>
      </c>
      <c r="I272" s="15" t="s">
        <v>27</v>
      </c>
      <c r="J272" s="177"/>
      <c r="K272" s="177">
        <v>302120005.60000002</v>
      </c>
      <c r="L272" s="14"/>
      <c r="M272" s="14"/>
      <c r="N272" s="14"/>
      <c r="O272" s="14"/>
      <c r="P272" s="13"/>
      <c r="Q272" s="12"/>
      <c r="R272" s="12"/>
      <c r="S272" s="12"/>
      <c r="U272" s="127" t="str">
        <f t="shared" si="12"/>
        <v/>
      </c>
    </row>
    <row r="273" spans="1:22" x14ac:dyDescent="0.25">
      <c r="A273" s="14" t="s">
        <v>1892</v>
      </c>
      <c r="B273" s="14" t="s">
        <v>1893</v>
      </c>
      <c r="C273" s="14" t="s">
        <v>973</v>
      </c>
      <c r="D273" s="16" t="s">
        <v>1903</v>
      </c>
      <c r="E273" s="16" t="s">
        <v>1904</v>
      </c>
      <c r="F273" s="16"/>
      <c r="G273" s="16" t="s">
        <v>989</v>
      </c>
      <c r="H273" s="14" t="s">
        <v>774</v>
      </c>
      <c r="I273" s="15" t="s">
        <v>27</v>
      </c>
      <c r="J273" s="177"/>
      <c r="K273" s="177">
        <v>671300001.39999998</v>
      </c>
      <c r="L273" s="14"/>
      <c r="M273" s="14"/>
      <c r="N273" s="14"/>
      <c r="O273" s="14"/>
      <c r="P273" s="13"/>
      <c r="Q273" s="12"/>
      <c r="R273" s="12"/>
      <c r="S273" s="12"/>
      <c r="U273" s="127" t="str">
        <f t="shared" si="12"/>
        <v/>
      </c>
    </row>
    <row r="274" spans="1:22" x14ac:dyDescent="0.25">
      <c r="A274" s="9"/>
      <c r="B274" s="9"/>
      <c r="C274" s="9"/>
      <c r="D274" s="9"/>
      <c r="E274" s="9"/>
      <c r="F274" s="9"/>
      <c r="G274" s="9"/>
      <c r="H274" s="9"/>
      <c r="I274" s="10" t="s">
        <v>1905</v>
      </c>
      <c r="J274" s="182"/>
      <c r="K274" s="183">
        <v>29513706910</v>
      </c>
      <c r="L274" s="9"/>
      <c r="M274" s="9"/>
      <c r="N274" s="9"/>
      <c r="O274" s="9"/>
      <c r="P274" s="4"/>
      <c r="Q274" s="6"/>
      <c r="R274" s="6"/>
      <c r="S274" s="6"/>
      <c r="U274" s="127" t="str">
        <f t="shared" si="12"/>
        <v/>
      </c>
    </row>
    <row r="275" spans="1:22" x14ac:dyDescent="0.25">
      <c r="A275" s="7"/>
      <c r="B275" s="7"/>
      <c r="C275" s="7"/>
      <c r="D275" s="7"/>
      <c r="E275" s="7"/>
      <c r="F275" s="7"/>
      <c r="G275" s="7"/>
      <c r="H275" s="7"/>
      <c r="I275" s="8"/>
      <c r="J275" s="184">
        <f>SUM(J3:J216)</f>
        <v>15388296289.366001</v>
      </c>
      <c r="K275" s="184">
        <f>SUM(K3:K215)</f>
        <v>19321700064.449005</v>
      </c>
      <c r="L275" s="7"/>
      <c r="M275" s="7"/>
      <c r="N275" s="7"/>
      <c r="O275" s="7"/>
      <c r="U275" s="127" t="str">
        <f t="shared" si="12"/>
        <v>UR_31PDMP</v>
      </c>
    </row>
    <row r="276" spans="1:22" x14ac:dyDescent="0.25">
      <c r="A276" s="7"/>
      <c r="B276" s="7"/>
      <c r="C276" s="7"/>
      <c r="D276" s="7"/>
      <c r="E276" s="7"/>
      <c r="F276" s="7"/>
      <c r="G276" s="7"/>
      <c r="H276" s="7"/>
      <c r="I276" s="8"/>
      <c r="J276" s="185"/>
      <c r="K276" s="185"/>
      <c r="L276" s="7"/>
      <c r="M276" s="7"/>
      <c r="N276" s="7"/>
      <c r="O276" s="7"/>
      <c r="U276" s="127"/>
    </row>
    <row r="277" spans="1:22" x14ac:dyDescent="0.25">
      <c r="A277" s="7"/>
      <c r="B277" s="7"/>
      <c r="C277" s="7"/>
      <c r="D277" s="7"/>
      <c r="E277" s="7"/>
      <c r="F277" s="7"/>
      <c r="G277" s="7"/>
      <c r="H277" s="7"/>
      <c r="I277" s="8"/>
      <c r="J277" s="185"/>
      <c r="K277" s="185"/>
      <c r="L277" s="7"/>
      <c r="M277" s="7"/>
      <c r="N277" s="7"/>
      <c r="O277" s="7"/>
      <c r="U277" s="127"/>
    </row>
    <row r="278" spans="1:22" x14ac:dyDescent="0.25">
      <c r="C278" s="165" t="s">
        <v>1215</v>
      </c>
      <c r="U278" s="127" t="str">
        <f t="shared" ref="U278:U309" si="13">IF(K220="","UR_"&amp;LEFT(C220,6),"")</f>
        <v>UR_31PFMA</v>
      </c>
      <c r="V278" s="125" t="s">
        <v>1906</v>
      </c>
    </row>
    <row r="279" spans="1:22" x14ac:dyDescent="0.25">
      <c r="C279" s="165" t="s">
        <v>1217</v>
      </c>
      <c r="U279" s="127" t="str">
        <f t="shared" si="13"/>
        <v>UR_</v>
      </c>
      <c r="V279" s="125" t="s">
        <v>1907</v>
      </c>
    </row>
    <row r="280" spans="1:22" x14ac:dyDescent="0.25">
      <c r="C280" s="165" t="s">
        <v>1218</v>
      </c>
      <c r="U280" s="127" t="str">
        <f t="shared" si="13"/>
        <v/>
      </c>
      <c r="V280" s="125" t="s">
        <v>1908</v>
      </c>
    </row>
    <row r="281" spans="1:22" x14ac:dyDescent="0.25">
      <c r="C281" s="165" t="s">
        <v>1219</v>
      </c>
      <c r="U281" s="127" t="str">
        <f t="shared" si="13"/>
        <v>UR_33C001</v>
      </c>
      <c r="V281" s="125" t="s">
        <v>1909</v>
      </c>
    </row>
    <row r="282" spans="1:22" x14ac:dyDescent="0.25">
      <c r="C282" s="165" t="s">
        <v>1220</v>
      </c>
      <c r="U282" s="127" t="str">
        <f t="shared" si="13"/>
        <v>UR_</v>
      </c>
      <c r="V282" s="125" t="s">
        <v>1910</v>
      </c>
    </row>
    <row r="283" spans="1:22" x14ac:dyDescent="0.25">
      <c r="C283" s="165" t="s">
        <v>1221</v>
      </c>
      <c r="U283" s="127" t="str">
        <f t="shared" si="13"/>
        <v/>
      </c>
      <c r="V283" s="125" t="s">
        <v>1911</v>
      </c>
    </row>
    <row r="284" spans="1:22" x14ac:dyDescent="0.25">
      <c r="C284" s="165" t="s">
        <v>1222</v>
      </c>
      <c r="U284" s="127" t="str">
        <f t="shared" si="13"/>
        <v/>
      </c>
      <c r="V284" s="125" t="s">
        <v>1912</v>
      </c>
    </row>
    <row r="285" spans="1:22" x14ac:dyDescent="0.25">
      <c r="C285" s="165" t="s">
        <v>1223</v>
      </c>
      <c r="U285" s="127" t="str">
        <f t="shared" si="13"/>
        <v/>
      </c>
      <c r="V285" s="125" t="s">
        <v>1913</v>
      </c>
    </row>
    <row r="286" spans="1:22" x14ac:dyDescent="0.25">
      <c r="C286" s="165" t="s">
        <v>1224</v>
      </c>
      <c r="U286" s="127" t="str">
        <f t="shared" si="13"/>
        <v>UR_33PDIT</v>
      </c>
      <c r="V286" s="125" t="s">
        <v>1914</v>
      </c>
    </row>
    <row r="287" spans="1:22" x14ac:dyDescent="0.25">
      <c r="C287" s="165" t="s">
        <v>1225</v>
      </c>
      <c r="U287" s="127" t="str">
        <f t="shared" si="13"/>
        <v>UR_</v>
      </c>
      <c r="V287" s="125" t="s">
        <v>1915</v>
      </c>
    </row>
    <row r="288" spans="1:22" x14ac:dyDescent="0.25">
      <c r="C288" s="165" t="s">
        <v>1226</v>
      </c>
      <c r="U288" s="127" t="str">
        <f t="shared" si="13"/>
        <v/>
      </c>
      <c r="V288" s="125" t="s">
        <v>1916</v>
      </c>
    </row>
    <row r="289" spans="3:22" x14ac:dyDescent="0.25">
      <c r="C289" s="165" t="s">
        <v>1227</v>
      </c>
      <c r="U289" s="127" t="str">
        <f t="shared" si="13"/>
        <v>UR_34C001</v>
      </c>
      <c r="V289" s="125" t="s">
        <v>1917</v>
      </c>
    </row>
    <row r="290" spans="3:22" x14ac:dyDescent="0.25">
      <c r="C290" s="165" t="s">
        <v>1228</v>
      </c>
      <c r="U290" s="127" t="str">
        <f t="shared" si="13"/>
        <v>UR_</v>
      </c>
      <c r="V290" s="125" t="s">
        <v>1918</v>
      </c>
    </row>
    <row r="291" spans="3:22" x14ac:dyDescent="0.25">
      <c r="C291" s="165" t="s">
        <v>1229</v>
      </c>
      <c r="U291" s="127" t="str">
        <f t="shared" si="13"/>
        <v/>
      </c>
      <c r="V291" s="125" t="s">
        <v>1919</v>
      </c>
    </row>
    <row r="292" spans="3:22" x14ac:dyDescent="0.25">
      <c r="C292" s="165" t="s">
        <v>1230</v>
      </c>
      <c r="U292" s="127" t="str">
        <f t="shared" si="13"/>
        <v>UR_35C001</v>
      </c>
      <c r="V292" s="125" t="s">
        <v>1920</v>
      </c>
    </row>
    <row r="293" spans="3:22" x14ac:dyDescent="0.25">
      <c r="C293" s="165" t="s">
        <v>1231</v>
      </c>
      <c r="U293" s="127" t="str">
        <f t="shared" si="13"/>
        <v>UR_</v>
      </c>
      <c r="V293" s="125" t="s">
        <v>1921</v>
      </c>
    </row>
    <row r="294" spans="3:22" x14ac:dyDescent="0.25">
      <c r="C294" s="165" t="s">
        <v>1232</v>
      </c>
      <c r="U294" s="127" t="str">
        <f t="shared" si="13"/>
        <v/>
      </c>
      <c r="V294" s="125" t="s">
        <v>1922</v>
      </c>
    </row>
    <row r="295" spans="3:22" x14ac:dyDescent="0.25">
      <c r="C295" s="165" t="s">
        <v>1233</v>
      </c>
      <c r="U295" s="127" t="str">
        <f t="shared" si="13"/>
        <v/>
      </c>
      <c r="V295" s="125" t="s">
        <v>1923</v>
      </c>
    </row>
    <row r="296" spans="3:22" x14ac:dyDescent="0.25">
      <c r="C296" s="165" t="s">
        <v>1234</v>
      </c>
      <c r="U296" s="127" t="str">
        <f t="shared" si="13"/>
        <v>UR_36C001</v>
      </c>
      <c r="V296" s="125" t="s">
        <v>1924</v>
      </c>
    </row>
    <row r="297" spans="3:22" x14ac:dyDescent="0.25">
      <c r="C297" s="165" t="s">
        <v>1235</v>
      </c>
      <c r="U297" s="127" t="str">
        <f t="shared" si="13"/>
        <v>UR_</v>
      </c>
      <c r="V297" s="125" t="s">
        <v>1925</v>
      </c>
    </row>
    <row r="298" spans="3:22" x14ac:dyDescent="0.25">
      <c r="C298" s="165" t="s">
        <v>1237</v>
      </c>
      <c r="U298" s="127" t="str">
        <f t="shared" si="13"/>
        <v/>
      </c>
      <c r="V298" s="125" t="s">
        <v>1926</v>
      </c>
    </row>
    <row r="299" spans="3:22" x14ac:dyDescent="0.25">
      <c r="C299" s="165" t="s">
        <v>1239</v>
      </c>
      <c r="U299" s="127" t="str">
        <f t="shared" si="13"/>
        <v/>
      </c>
      <c r="V299" s="125" t="s">
        <v>1927</v>
      </c>
    </row>
    <row r="300" spans="3:22" x14ac:dyDescent="0.25">
      <c r="C300" s="165" t="s">
        <v>1240</v>
      </c>
      <c r="U300" s="127" t="str">
        <f t="shared" si="13"/>
        <v/>
      </c>
      <c r="V300" s="125" t="s">
        <v>1928</v>
      </c>
    </row>
    <row r="301" spans="3:22" x14ac:dyDescent="0.25">
      <c r="C301" s="165" t="s">
        <v>1241</v>
      </c>
      <c r="U301" s="127" t="str">
        <f t="shared" si="13"/>
        <v>UR_36CD02</v>
      </c>
      <c r="V301" s="125" t="s">
        <v>1929</v>
      </c>
    </row>
    <row r="302" spans="3:22" x14ac:dyDescent="0.25">
      <c r="C302" s="165" t="s">
        <v>1242</v>
      </c>
      <c r="U302" s="127" t="str">
        <f t="shared" si="13"/>
        <v>UR_</v>
      </c>
      <c r="V302" s="125" t="s">
        <v>1930</v>
      </c>
    </row>
    <row r="303" spans="3:22" x14ac:dyDescent="0.25">
      <c r="C303" s="165" t="s">
        <v>1243</v>
      </c>
      <c r="U303" s="127" t="str">
        <f t="shared" si="13"/>
        <v/>
      </c>
      <c r="V303" s="125" t="s">
        <v>1931</v>
      </c>
    </row>
    <row r="304" spans="3:22" x14ac:dyDescent="0.25">
      <c r="C304" s="165" t="s">
        <v>1244</v>
      </c>
      <c r="U304" s="127" t="str">
        <f t="shared" si="13"/>
        <v/>
      </c>
      <c r="V304" s="125" t="s">
        <v>1932</v>
      </c>
    </row>
    <row r="305" spans="3:22" x14ac:dyDescent="0.25">
      <c r="C305" s="165" t="s">
        <v>1245</v>
      </c>
      <c r="U305" s="127" t="str">
        <f t="shared" si="13"/>
        <v/>
      </c>
      <c r="V305" s="125" t="s">
        <v>1933</v>
      </c>
    </row>
    <row r="306" spans="3:22" x14ac:dyDescent="0.25">
      <c r="C306" s="165" t="s">
        <v>1246</v>
      </c>
      <c r="U306" s="127" t="str">
        <f t="shared" si="13"/>
        <v>UR_36PDIE</v>
      </c>
      <c r="V306" s="125" t="s">
        <v>1934</v>
      </c>
    </row>
    <row r="307" spans="3:22" x14ac:dyDescent="0.25">
      <c r="C307" s="165" t="s">
        <v>1247</v>
      </c>
      <c r="U307" s="127" t="str">
        <f t="shared" si="13"/>
        <v>UR_</v>
      </c>
      <c r="V307" s="125" t="s">
        <v>1935</v>
      </c>
    </row>
    <row r="308" spans="3:22" x14ac:dyDescent="0.25">
      <c r="C308" s="165" t="s">
        <v>1249</v>
      </c>
      <c r="U308" s="127" t="str">
        <f t="shared" si="13"/>
        <v/>
      </c>
      <c r="V308" s="125" t="s">
        <v>1936</v>
      </c>
    </row>
    <row r="309" spans="3:22" x14ac:dyDescent="0.25">
      <c r="C309" s="165" t="s">
        <v>1250</v>
      </c>
      <c r="U309" s="127" t="str">
        <f t="shared" si="13"/>
        <v>UR_36PDUS</v>
      </c>
      <c r="V309" s="125" t="s">
        <v>1937</v>
      </c>
    </row>
    <row r="310" spans="3:22" x14ac:dyDescent="0.25">
      <c r="C310" s="165" t="s">
        <v>1251</v>
      </c>
      <c r="U310" s="127" t="str">
        <f t="shared" ref="U310:U336" si="14">IF(K252="","UR_"&amp;LEFT(C252,6),"")</f>
        <v>UR_</v>
      </c>
      <c r="V310" s="125" t="s">
        <v>1938</v>
      </c>
    </row>
    <row r="311" spans="3:22" x14ac:dyDescent="0.25">
      <c r="C311" s="165" t="s">
        <v>1252</v>
      </c>
      <c r="U311" s="127" t="str">
        <f t="shared" si="14"/>
        <v/>
      </c>
      <c r="V311" s="125" t="s">
        <v>1939</v>
      </c>
    </row>
    <row r="312" spans="3:22" x14ac:dyDescent="0.25">
      <c r="C312" s="165" t="s">
        <v>1253</v>
      </c>
      <c r="U312" s="127" t="str">
        <f t="shared" si="14"/>
        <v>UR_36PFEG</v>
      </c>
      <c r="V312" s="125" t="s">
        <v>1940</v>
      </c>
    </row>
    <row r="313" spans="3:22" x14ac:dyDescent="0.25">
      <c r="C313" s="165" t="s">
        <v>1254</v>
      </c>
      <c r="U313" s="127" t="str">
        <f t="shared" si="14"/>
        <v>UR_</v>
      </c>
      <c r="V313" s="125" t="s">
        <v>1941</v>
      </c>
    </row>
    <row r="314" spans="3:22" x14ac:dyDescent="0.25">
      <c r="C314" s="165" t="s">
        <v>1255</v>
      </c>
      <c r="U314" s="127" t="str">
        <f t="shared" si="14"/>
        <v/>
      </c>
      <c r="V314" s="125" t="s">
        <v>1942</v>
      </c>
    </row>
    <row r="315" spans="3:22" x14ac:dyDescent="0.25">
      <c r="C315" s="165" t="s">
        <v>1256</v>
      </c>
      <c r="U315" s="127" t="str">
        <f t="shared" si="14"/>
        <v/>
      </c>
      <c r="V315" s="125" t="s">
        <v>1943</v>
      </c>
    </row>
    <row r="316" spans="3:22" x14ac:dyDescent="0.25">
      <c r="C316" s="165" t="s">
        <v>1257</v>
      </c>
      <c r="U316" s="127" t="str">
        <f t="shared" si="14"/>
        <v/>
      </c>
      <c r="V316" s="125" t="s">
        <v>1944</v>
      </c>
    </row>
    <row r="317" spans="3:22" x14ac:dyDescent="0.25">
      <c r="C317" s="165" t="s">
        <v>1258</v>
      </c>
      <c r="U317" s="127" t="str">
        <f t="shared" si="14"/>
        <v>UR_38C001</v>
      </c>
      <c r="V317" s="125" t="s">
        <v>1945</v>
      </c>
    </row>
    <row r="318" spans="3:22" x14ac:dyDescent="0.25">
      <c r="C318" s="165" t="s">
        <v>1259</v>
      </c>
      <c r="U318" s="127" t="str">
        <f t="shared" si="14"/>
        <v>UR_</v>
      </c>
      <c r="V318" s="125" t="s">
        <v>1946</v>
      </c>
    </row>
    <row r="319" spans="3:22" x14ac:dyDescent="0.25">
      <c r="C319" s="165" t="s">
        <v>1260</v>
      </c>
      <c r="U319" s="127" t="str">
        <f t="shared" si="14"/>
        <v/>
      </c>
      <c r="V319" s="125" t="s">
        <v>1947</v>
      </c>
    </row>
    <row r="320" spans="3:22" x14ac:dyDescent="0.25">
      <c r="C320" s="165" t="s">
        <v>1261</v>
      </c>
      <c r="U320" s="127" t="str">
        <f t="shared" si="14"/>
        <v/>
      </c>
      <c r="V320" s="125" t="s">
        <v>1948</v>
      </c>
    </row>
    <row r="321" spans="3:22" x14ac:dyDescent="0.25">
      <c r="C321" s="165" t="s">
        <v>1262</v>
      </c>
      <c r="U321" s="127" t="str">
        <f t="shared" si="14"/>
        <v/>
      </c>
      <c r="V321" s="125" t="s">
        <v>1949</v>
      </c>
    </row>
    <row r="322" spans="3:22" x14ac:dyDescent="0.25">
      <c r="C322" s="165" t="s">
        <v>1263</v>
      </c>
      <c r="U322" s="127" t="str">
        <f t="shared" si="14"/>
        <v>UR_43C001</v>
      </c>
      <c r="V322" s="125" t="s">
        <v>1950</v>
      </c>
    </row>
    <row r="323" spans="3:22" x14ac:dyDescent="0.25">
      <c r="C323" s="165" t="s">
        <v>1264</v>
      </c>
      <c r="U323" s="127" t="str">
        <f t="shared" si="14"/>
        <v>UR_</v>
      </c>
      <c r="V323" s="125" t="s">
        <v>1951</v>
      </c>
    </row>
    <row r="324" spans="3:22" x14ac:dyDescent="0.25">
      <c r="C324" s="165" t="s">
        <v>1265</v>
      </c>
      <c r="U324" s="127" t="str">
        <f t="shared" si="14"/>
        <v/>
      </c>
      <c r="V324" s="125" t="s">
        <v>1952</v>
      </c>
    </row>
    <row r="325" spans="3:22" x14ac:dyDescent="0.25">
      <c r="C325" s="165" t="s">
        <v>1266</v>
      </c>
      <c r="U325" s="127" t="str">
        <f t="shared" si="14"/>
        <v>UR_44C001</v>
      </c>
      <c r="V325" s="125" t="s">
        <v>1953</v>
      </c>
    </row>
    <row r="326" spans="3:22" x14ac:dyDescent="0.25">
      <c r="C326" s="165" t="s">
        <v>1267</v>
      </c>
      <c r="U326" s="127" t="str">
        <f t="shared" si="14"/>
        <v>UR_</v>
      </c>
      <c r="V326" s="125" t="s">
        <v>1954</v>
      </c>
    </row>
    <row r="327" spans="3:22" x14ac:dyDescent="0.25">
      <c r="C327" s="165" t="s">
        <v>1268</v>
      </c>
      <c r="U327" s="127" t="str">
        <f t="shared" si="14"/>
        <v/>
      </c>
      <c r="V327" s="125" t="s">
        <v>1955</v>
      </c>
    </row>
    <row r="328" spans="3:22" x14ac:dyDescent="0.25">
      <c r="C328" s="165" t="s">
        <v>1269</v>
      </c>
      <c r="U328" s="127" t="str">
        <f t="shared" si="14"/>
        <v/>
      </c>
      <c r="V328" s="125" t="s">
        <v>1956</v>
      </c>
    </row>
    <row r="329" spans="3:22" x14ac:dyDescent="0.25">
      <c r="C329" s="165" t="s">
        <v>1270</v>
      </c>
      <c r="U329" s="127" t="str">
        <f t="shared" si="14"/>
        <v/>
      </c>
      <c r="V329" s="125" t="s">
        <v>1957</v>
      </c>
    </row>
    <row r="330" spans="3:22" x14ac:dyDescent="0.25">
      <c r="C330" s="165" t="s">
        <v>1271</v>
      </c>
      <c r="U330" s="127" t="str">
        <f t="shared" si="14"/>
        <v/>
      </c>
      <c r="V330" s="125" t="s">
        <v>1958</v>
      </c>
    </row>
    <row r="331" spans="3:22" x14ac:dyDescent="0.25">
      <c r="C331" s="165" t="s">
        <v>1272</v>
      </c>
      <c r="U331" s="127" t="str">
        <f t="shared" si="14"/>
        <v/>
      </c>
      <c r="V331" s="125" t="s">
        <v>1959</v>
      </c>
    </row>
    <row r="332" spans="3:22" x14ac:dyDescent="0.25">
      <c r="C332" s="165" t="s">
        <v>1273</v>
      </c>
      <c r="U332" s="127" t="str">
        <f t="shared" si="14"/>
        <v/>
      </c>
      <c r="V332" s="125" t="s">
        <v>1960</v>
      </c>
    </row>
    <row r="333" spans="3:22" x14ac:dyDescent="0.25">
      <c r="C333" s="165" t="s">
        <v>1274</v>
      </c>
      <c r="U333" s="127" t="str">
        <f t="shared" si="14"/>
        <v/>
      </c>
      <c r="V333" s="125" t="s">
        <v>1961</v>
      </c>
    </row>
    <row r="334" spans="3:22" x14ac:dyDescent="0.25">
      <c r="C334" s="165" t="s">
        <v>1275</v>
      </c>
      <c r="U334" s="127" t="str">
        <f t="shared" si="14"/>
        <v>UR_</v>
      </c>
      <c r="V334" s="125" t="s">
        <v>1962</v>
      </c>
    </row>
    <row r="335" spans="3:22" x14ac:dyDescent="0.25">
      <c r="C335" s="165" t="s">
        <v>1276</v>
      </c>
      <c r="U335" s="127" t="str">
        <f t="shared" si="14"/>
        <v>UR_</v>
      </c>
      <c r="V335" s="125" t="s">
        <v>1963</v>
      </c>
    </row>
    <row r="336" spans="3:22" x14ac:dyDescent="0.25">
      <c r="C336" s="165" t="s">
        <v>1277</v>
      </c>
      <c r="U336" s="127" t="str">
        <f t="shared" si="14"/>
        <v>UR_01C001</v>
      </c>
      <c r="V336" s="125" t="s">
        <v>1964</v>
      </c>
    </row>
    <row r="337" spans="3:21" x14ac:dyDescent="0.25">
      <c r="C337" s="165" t="s">
        <v>1278</v>
      </c>
      <c r="U337" s="127"/>
    </row>
  </sheetData>
  <mergeCells count="8">
    <mergeCell ref="Q1:T1"/>
    <mergeCell ref="P73:P80"/>
    <mergeCell ref="P82:P88"/>
    <mergeCell ref="P66:P71"/>
    <mergeCell ref="P201:P203"/>
    <mergeCell ref="P100:P102"/>
    <mergeCell ref="P134:P136"/>
    <mergeCell ref="P186:P187"/>
  </mergeCell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EAE0FC"/>
  </sheetPr>
  <dimension ref="A1:AZ852"/>
  <sheetViews>
    <sheetView workbookViewId="0">
      <selection activeCell="A4" sqref="A4"/>
    </sheetView>
  </sheetViews>
  <sheetFormatPr baseColWidth="10" defaultColWidth="35.42578125" defaultRowHeight="28.5" customHeight="1" x14ac:dyDescent="0.2"/>
  <cols>
    <col min="1" max="1" width="88" style="123" customWidth="1"/>
    <col min="2" max="2" width="32.140625" style="76" customWidth="1"/>
    <col min="3" max="3" width="32.7109375" style="123" customWidth="1"/>
    <col min="4" max="4" width="55.28515625" style="123" customWidth="1"/>
    <col min="5" max="5" width="33.85546875" style="73" customWidth="1"/>
    <col min="6" max="6" width="13.42578125" style="169" customWidth="1"/>
    <col min="7" max="7" width="13.42578125" style="123" customWidth="1"/>
    <col min="8" max="8" width="13.42578125" style="73" customWidth="1"/>
    <col min="9" max="10" width="13.42578125" style="74" customWidth="1"/>
    <col min="11" max="11" width="13.42578125" style="73" customWidth="1"/>
    <col min="12" max="13" width="13.42578125" style="74" customWidth="1"/>
    <col min="14" max="14" width="13.42578125" style="73" customWidth="1"/>
    <col min="15" max="16" width="13.42578125" style="74" customWidth="1"/>
    <col min="17" max="17" width="13.42578125" style="73" customWidth="1"/>
    <col min="18" max="19" width="13.42578125" style="123" customWidth="1"/>
    <col min="20" max="20" width="13.42578125" style="73" customWidth="1"/>
    <col min="21" max="22" width="13.42578125" style="123" customWidth="1"/>
    <col min="23" max="23" width="13.42578125" style="73" customWidth="1"/>
    <col min="24" max="25" width="13.42578125" style="123" customWidth="1"/>
    <col min="26" max="26" width="13.42578125" style="73" customWidth="1"/>
    <col min="27" max="28" width="13.42578125" style="123" customWidth="1"/>
    <col min="29" max="29" width="13.42578125" style="73" customWidth="1"/>
    <col min="30" max="31" width="13.42578125" style="72" customWidth="1"/>
    <col min="32" max="32" width="13.42578125" style="75" customWidth="1"/>
    <col min="33" max="33" width="145.28515625" style="75" bestFit="1" customWidth="1"/>
    <col min="34" max="34" width="13.42578125" style="72" customWidth="1"/>
    <col min="35" max="35" width="4" style="75" customWidth="1"/>
    <col min="36" max="36" width="33.42578125" style="75" customWidth="1"/>
    <col min="37" max="37" width="23.42578125" style="95" customWidth="1"/>
    <col min="38" max="47" width="35.42578125" style="75" customWidth="1"/>
    <col min="48" max="48" width="4.140625" style="75" customWidth="1"/>
    <col min="49" max="49" width="4.42578125" style="75" customWidth="1"/>
    <col min="50" max="53" width="35.42578125" style="75" customWidth="1"/>
    <col min="54" max="16384" width="35.42578125" style="75"/>
  </cols>
  <sheetData>
    <row r="1" spans="1:52" s="83" customFormat="1" ht="40.5" customHeight="1" x14ac:dyDescent="0.25">
      <c r="A1" s="77" t="s">
        <v>868</v>
      </c>
      <c r="B1" s="78" t="s">
        <v>1025</v>
      </c>
      <c r="C1" s="77" t="s">
        <v>869</v>
      </c>
      <c r="D1" s="77" t="s">
        <v>1026</v>
      </c>
      <c r="E1" s="78" t="s">
        <v>867</v>
      </c>
      <c r="F1" s="79" t="s">
        <v>869</v>
      </c>
      <c r="G1" s="79" t="s">
        <v>1026</v>
      </c>
      <c r="H1" s="80" t="s">
        <v>867</v>
      </c>
      <c r="I1" s="79" t="s">
        <v>869</v>
      </c>
      <c r="J1" s="79" t="s">
        <v>1026</v>
      </c>
      <c r="K1" s="80" t="s">
        <v>867</v>
      </c>
      <c r="L1" s="79" t="s">
        <v>869</v>
      </c>
      <c r="M1" s="79" t="s">
        <v>1026</v>
      </c>
      <c r="N1" s="80" t="s">
        <v>867</v>
      </c>
      <c r="O1" s="79" t="s">
        <v>869</v>
      </c>
      <c r="P1" s="79" t="s">
        <v>1026</v>
      </c>
      <c r="Q1" s="80" t="s">
        <v>867</v>
      </c>
      <c r="R1" s="79" t="s">
        <v>869</v>
      </c>
      <c r="S1" s="79" t="s">
        <v>1026</v>
      </c>
      <c r="T1" s="80" t="s">
        <v>867</v>
      </c>
      <c r="U1" s="79" t="s">
        <v>869</v>
      </c>
      <c r="V1" s="79" t="s">
        <v>1026</v>
      </c>
      <c r="W1" s="80" t="s">
        <v>867</v>
      </c>
      <c r="X1" s="79" t="s">
        <v>869</v>
      </c>
      <c r="Y1" s="79" t="s">
        <v>1026</v>
      </c>
      <c r="Z1" s="80" t="s">
        <v>867</v>
      </c>
      <c r="AA1" s="79" t="s">
        <v>869</v>
      </c>
      <c r="AB1" s="79" t="s">
        <v>1026</v>
      </c>
      <c r="AC1" s="80" t="s">
        <v>867</v>
      </c>
      <c r="AD1" s="80" t="s">
        <v>1027</v>
      </c>
      <c r="AE1" s="81"/>
      <c r="AF1" s="82"/>
      <c r="AG1" s="79" t="s">
        <v>1026</v>
      </c>
      <c r="AH1" s="80" t="s">
        <v>1028</v>
      </c>
      <c r="AJ1" s="80" t="s">
        <v>1029</v>
      </c>
      <c r="AK1" s="80"/>
      <c r="AL1" s="94" t="s">
        <v>1030</v>
      </c>
      <c r="AM1" s="94" t="s">
        <v>1031</v>
      </c>
      <c r="AN1" s="94" t="s">
        <v>1032</v>
      </c>
      <c r="AO1" s="94" t="s">
        <v>1033</v>
      </c>
      <c r="AP1" s="94" t="s">
        <v>1034</v>
      </c>
      <c r="AQ1" s="94" t="s">
        <v>1035</v>
      </c>
      <c r="AR1" s="94" t="s">
        <v>1036</v>
      </c>
      <c r="AS1" s="94" t="s">
        <v>1037</v>
      </c>
      <c r="AT1" s="94" t="s">
        <v>1038</v>
      </c>
      <c r="AU1" s="94" t="s">
        <v>1039</v>
      </c>
      <c r="AX1" s="120" t="s">
        <v>868</v>
      </c>
      <c r="AY1" s="120"/>
      <c r="AZ1" s="121" t="s">
        <v>1040</v>
      </c>
    </row>
    <row r="2" spans="1:52" ht="28.5" customHeight="1" x14ac:dyDescent="0.2">
      <c r="A2" s="123" t="s">
        <v>870</v>
      </c>
      <c r="B2" s="73">
        <v>47917626</v>
      </c>
      <c r="C2" s="123" t="s">
        <v>871</v>
      </c>
      <c r="D2" s="123" t="s">
        <v>699</v>
      </c>
      <c r="E2" s="73">
        <v>47917626</v>
      </c>
      <c r="AD2" s="72" t="s">
        <v>27</v>
      </c>
      <c r="AG2" s="75" t="s">
        <v>699</v>
      </c>
      <c r="AH2" s="72" t="s">
        <v>27</v>
      </c>
      <c r="AJ2" s="75" t="s">
        <v>52</v>
      </c>
      <c r="AL2" s="93" t="s">
        <v>1042</v>
      </c>
      <c r="AM2" s="75" t="s">
        <v>1043</v>
      </c>
      <c r="AN2" s="75" t="s">
        <v>1044</v>
      </c>
      <c r="AO2" s="75" t="s">
        <v>1045</v>
      </c>
      <c r="AP2" s="75" t="s">
        <v>1046</v>
      </c>
      <c r="AQ2" s="75" t="s">
        <v>1047</v>
      </c>
      <c r="AR2" s="75" t="s">
        <v>1048</v>
      </c>
      <c r="AS2" s="75" t="s">
        <v>1049</v>
      </c>
      <c r="AT2" s="75" t="s">
        <v>1050</v>
      </c>
      <c r="AU2" s="75" t="s">
        <v>1051</v>
      </c>
      <c r="AX2" s="123" t="s">
        <v>870</v>
      </c>
      <c r="AY2" s="122" t="s">
        <v>871</v>
      </c>
      <c r="AZ2" s="74" t="s">
        <v>250</v>
      </c>
    </row>
    <row r="3" spans="1:52" s="133" customFormat="1" ht="28.5" customHeight="1" x14ac:dyDescent="0.2">
      <c r="A3" s="129" t="s">
        <v>872</v>
      </c>
      <c r="B3" s="130">
        <v>928974</v>
      </c>
      <c r="C3" s="129" t="s">
        <v>873</v>
      </c>
      <c r="D3" s="129" t="s">
        <v>700</v>
      </c>
      <c r="E3" s="130">
        <v>928974</v>
      </c>
      <c r="F3" s="170"/>
      <c r="G3" s="129"/>
      <c r="H3" s="130"/>
      <c r="I3" s="131"/>
      <c r="J3" s="131"/>
      <c r="K3" s="130"/>
      <c r="L3" s="131"/>
      <c r="M3" s="131"/>
      <c r="N3" s="130"/>
      <c r="O3" s="131"/>
      <c r="P3" s="131"/>
      <c r="Q3" s="130"/>
      <c r="R3" s="129"/>
      <c r="S3" s="129"/>
      <c r="T3" s="130"/>
      <c r="U3" s="129"/>
      <c r="V3" s="129"/>
      <c r="W3" s="130"/>
      <c r="X3" s="129"/>
      <c r="Y3" s="129"/>
      <c r="Z3" s="130"/>
      <c r="AA3" s="129"/>
      <c r="AB3" s="129"/>
      <c r="AC3" s="130"/>
      <c r="AD3" s="132" t="s">
        <v>27</v>
      </c>
      <c r="AE3" s="132"/>
      <c r="AG3" s="133" t="s">
        <v>700</v>
      </c>
      <c r="AH3" s="132" t="s">
        <v>27</v>
      </c>
      <c r="AJ3" s="75" t="s">
        <v>1030</v>
      </c>
      <c r="AK3" s="95" t="s">
        <v>1041</v>
      </c>
      <c r="AL3" s="135" t="s">
        <v>1053</v>
      </c>
      <c r="AM3" s="133" t="s">
        <v>1054</v>
      </c>
      <c r="AN3" s="133" t="s">
        <v>1055</v>
      </c>
      <c r="AO3" s="133" t="s">
        <v>1056</v>
      </c>
      <c r="AP3" s="133" t="s">
        <v>1057</v>
      </c>
      <c r="AQ3" s="133" t="s">
        <v>1058</v>
      </c>
      <c r="AR3" s="133" t="s">
        <v>1059</v>
      </c>
      <c r="AS3" s="133" t="s">
        <v>1060</v>
      </c>
      <c r="AT3" s="133" t="s">
        <v>1061</v>
      </c>
      <c r="AU3" s="133" t="s">
        <v>1062</v>
      </c>
      <c r="AX3" s="129" t="s">
        <v>872</v>
      </c>
      <c r="AY3" s="136" t="s">
        <v>1063</v>
      </c>
      <c r="AZ3" s="131" t="s">
        <v>227</v>
      </c>
    </row>
    <row r="4" spans="1:52" ht="28.5" customHeight="1" x14ac:dyDescent="0.2">
      <c r="A4" s="123" t="s">
        <v>874</v>
      </c>
      <c r="B4" s="73">
        <v>1424558.976</v>
      </c>
      <c r="C4" s="123" t="s">
        <v>875</v>
      </c>
      <c r="D4" s="123" t="s">
        <v>701</v>
      </c>
      <c r="E4" s="73">
        <v>1227755.3759999999</v>
      </c>
      <c r="F4" s="169" t="s">
        <v>1008</v>
      </c>
      <c r="G4" s="123" t="s">
        <v>702</v>
      </c>
      <c r="H4" s="73">
        <v>25202.400000000001</v>
      </c>
      <c r="I4" s="74" t="s">
        <v>995</v>
      </c>
      <c r="J4" s="74" t="s">
        <v>703</v>
      </c>
      <c r="K4" s="73">
        <v>171601.2</v>
      </c>
      <c r="AD4" s="72" t="s">
        <v>27</v>
      </c>
      <c r="AG4" s="75" t="s">
        <v>701</v>
      </c>
      <c r="AH4" s="72" t="s">
        <v>27</v>
      </c>
      <c r="AJ4" s="133" t="s">
        <v>1031</v>
      </c>
      <c r="AK4" s="134" t="s">
        <v>1052</v>
      </c>
      <c r="AL4" s="93" t="s">
        <v>1065</v>
      </c>
      <c r="AM4" s="75" t="s">
        <v>1066</v>
      </c>
      <c r="AN4" s="75" t="s">
        <v>1067</v>
      </c>
      <c r="AO4" s="75" t="s">
        <v>1068</v>
      </c>
      <c r="AP4" s="75" t="s">
        <v>1069</v>
      </c>
      <c r="AQ4" s="75" t="s">
        <v>1070</v>
      </c>
      <c r="AR4" s="75" t="s">
        <v>1071</v>
      </c>
      <c r="AS4" s="75" t="s">
        <v>1072</v>
      </c>
      <c r="AT4" s="75" t="s">
        <v>1073</v>
      </c>
      <c r="AU4" s="75" t="s">
        <v>1074</v>
      </c>
      <c r="AX4" s="123" t="s">
        <v>874</v>
      </c>
      <c r="AY4" s="122" t="s">
        <v>875</v>
      </c>
      <c r="AZ4" s="74" t="s">
        <v>247</v>
      </c>
    </row>
    <row r="5" spans="1:52" ht="28.5" customHeight="1" x14ac:dyDescent="0.2">
      <c r="A5" s="123" t="s">
        <v>876</v>
      </c>
      <c r="B5" s="73">
        <v>4193504.7</v>
      </c>
      <c r="C5" s="123" t="s">
        <v>877</v>
      </c>
      <c r="D5" s="123" t="s">
        <v>704</v>
      </c>
      <c r="E5" s="73">
        <v>4193504.7</v>
      </c>
      <c r="AD5" s="72" t="s">
        <v>27</v>
      </c>
      <c r="AG5" s="75" t="s">
        <v>702</v>
      </c>
      <c r="AH5" s="72" t="s">
        <v>27</v>
      </c>
      <c r="AJ5" s="75" t="s">
        <v>1032</v>
      </c>
      <c r="AK5" s="95" t="s">
        <v>1064</v>
      </c>
      <c r="AL5" s="93" t="s">
        <v>1076</v>
      </c>
      <c r="AM5" s="75" t="s">
        <v>1077</v>
      </c>
      <c r="AN5" s="75" t="s">
        <v>1078</v>
      </c>
      <c r="AO5" s="75" t="s">
        <v>1079</v>
      </c>
      <c r="AP5" s="75" t="s">
        <v>1080</v>
      </c>
      <c r="AQ5" s="75" t="s">
        <v>1081</v>
      </c>
      <c r="AR5" s="75" t="s">
        <v>1082</v>
      </c>
      <c r="AS5" s="75" t="s">
        <v>1083</v>
      </c>
      <c r="AT5" s="75" t="s">
        <v>1084</v>
      </c>
      <c r="AU5" s="75" t="s">
        <v>1085</v>
      </c>
      <c r="AX5" s="123" t="s">
        <v>874</v>
      </c>
      <c r="AY5" s="122" t="s">
        <v>875</v>
      </c>
      <c r="AZ5" s="74" t="s">
        <v>321</v>
      </c>
    </row>
    <row r="6" spans="1:52" ht="28.5" customHeight="1" x14ac:dyDescent="0.2">
      <c r="A6" s="123" t="s">
        <v>878</v>
      </c>
      <c r="B6" s="73">
        <v>512215518</v>
      </c>
      <c r="C6" s="123" t="s">
        <v>879</v>
      </c>
      <c r="D6" s="123" t="s">
        <v>705</v>
      </c>
      <c r="E6" s="73">
        <v>20100003.600000001</v>
      </c>
      <c r="F6" s="169" t="s">
        <v>982</v>
      </c>
      <c r="G6" s="123" t="s">
        <v>706</v>
      </c>
      <c r="H6" s="73">
        <v>6000001.2000000002</v>
      </c>
      <c r="I6" s="74" t="s">
        <v>978</v>
      </c>
      <c r="J6" s="74" t="s">
        <v>707</v>
      </c>
      <c r="K6" s="73">
        <v>354000001.19999999</v>
      </c>
      <c r="L6" s="74" t="s">
        <v>976</v>
      </c>
      <c r="M6" s="74" t="s">
        <v>708</v>
      </c>
      <c r="N6" s="73">
        <v>105692410</v>
      </c>
      <c r="O6" s="74" t="s">
        <v>981</v>
      </c>
      <c r="P6" s="74" t="s">
        <v>709</v>
      </c>
      <c r="Q6" s="73">
        <v>26423102</v>
      </c>
      <c r="AD6" s="72" t="s">
        <v>27</v>
      </c>
      <c r="AG6" s="75" t="s">
        <v>703</v>
      </c>
      <c r="AH6" s="72" t="s">
        <v>27</v>
      </c>
      <c r="AJ6" s="75" t="s">
        <v>1033</v>
      </c>
      <c r="AK6" s="95" t="s">
        <v>1075</v>
      </c>
      <c r="AL6" s="93" t="s">
        <v>1087</v>
      </c>
      <c r="AM6" s="75" t="s">
        <v>1088</v>
      </c>
      <c r="AN6" s="75" t="s">
        <v>1089</v>
      </c>
      <c r="AO6" s="75" t="s">
        <v>1090</v>
      </c>
      <c r="AP6" s="75" t="s">
        <v>1091</v>
      </c>
      <c r="AQ6" s="75" t="s">
        <v>1092</v>
      </c>
      <c r="AR6" s="75" t="s">
        <v>1093</v>
      </c>
      <c r="AS6" s="75" t="s">
        <v>1094</v>
      </c>
      <c r="AT6" s="75" t="s">
        <v>1095</v>
      </c>
      <c r="AU6" s="75" t="s">
        <v>1096</v>
      </c>
      <c r="AX6" s="123" t="s">
        <v>874</v>
      </c>
      <c r="AY6" s="122" t="s">
        <v>995</v>
      </c>
      <c r="AZ6" s="74" t="s">
        <v>248</v>
      </c>
    </row>
    <row r="7" spans="1:52" ht="28.5" customHeight="1" x14ac:dyDescent="0.2">
      <c r="A7" s="123" t="s">
        <v>11</v>
      </c>
      <c r="B7" s="73">
        <v>50899347.359999999</v>
      </c>
      <c r="C7" s="123" t="s">
        <v>877</v>
      </c>
      <c r="D7" s="123" t="s">
        <v>704</v>
      </c>
      <c r="E7" s="73">
        <v>25813270.440000001</v>
      </c>
      <c r="F7" s="169" t="s">
        <v>890</v>
      </c>
      <c r="G7" s="123" t="s">
        <v>705</v>
      </c>
      <c r="H7" s="73">
        <v>720002.4</v>
      </c>
      <c r="I7" s="74" t="s">
        <v>885</v>
      </c>
      <c r="J7" s="74" t="s">
        <v>710</v>
      </c>
      <c r="K7" s="73">
        <v>2400002.4</v>
      </c>
      <c r="L7" s="74" t="s">
        <v>881</v>
      </c>
      <c r="M7" s="74" t="s">
        <v>711</v>
      </c>
      <c r="N7" s="73">
        <v>900003.6</v>
      </c>
      <c r="O7" s="74" t="s">
        <v>982</v>
      </c>
      <c r="P7" s="74" t="s">
        <v>706</v>
      </c>
      <c r="Q7" s="73">
        <v>1199520</v>
      </c>
      <c r="R7" s="123" t="s">
        <v>978</v>
      </c>
      <c r="S7" s="123" t="s">
        <v>707</v>
      </c>
      <c r="T7" s="73">
        <v>19866548.52</v>
      </c>
      <c r="AD7" s="72" t="s">
        <v>27</v>
      </c>
      <c r="AG7" s="75" t="s">
        <v>704</v>
      </c>
      <c r="AH7" s="72" t="s">
        <v>27</v>
      </c>
      <c r="AJ7" s="75" t="s">
        <v>1034</v>
      </c>
      <c r="AK7" s="95" t="s">
        <v>1086</v>
      </c>
      <c r="AL7" s="93" t="s">
        <v>1098</v>
      </c>
      <c r="AM7" s="75" t="s">
        <v>1099</v>
      </c>
      <c r="AN7" s="75" t="s">
        <v>1100</v>
      </c>
      <c r="AO7" s="75" t="s">
        <v>1101</v>
      </c>
      <c r="AP7" s="75" t="s">
        <v>1102</v>
      </c>
      <c r="AQ7" s="75" t="s">
        <v>1103</v>
      </c>
      <c r="AR7" s="75" t="s">
        <v>1104</v>
      </c>
      <c r="AS7" s="75" t="s">
        <v>1105</v>
      </c>
      <c r="AT7" s="75" t="s">
        <v>1106</v>
      </c>
      <c r="AU7" s="75" t="s">
        <v>1107</v>
      </c>
      <c r="AX7" s="123" t="s">
        <v>874</v>
      </c>
      <c r="AY7" s="122" t="s">
        <v>1008</v>
      </c>
      <c r="AZ7" s="74" t="s">
        <v>249</v>
      </c>
    </row>
    <row r="8" spans="1:52" ht="28.5" customHeight="1" x14ac:dyDescent="0.2">
      <c r="A8" s="123" t="s">
        <v>880</v>
      </c>
      <c r="B8" s="73">
        <v>5400003.6000000006</v>
      </c>
      <c r="C8" s="123" t="s">
        <v>881</v>
      </c>
      <c r="D8" s="123" t="s">
        <v>711</v>
      </c>
      <c r="E8" s="73">
        <v>4200002.4000000004</v>
      </c>
      <c r="F8" s="169" t="s">
        <v>975</v>
      </c>
      <c r="G8" s="123" t="s">
        <v>712</v>
      </c>
      <c r="H8" s="73">
        <v>1200001.2</v>
      </c>
      <c r="AD8" s="72" t="s">
        <v>27</v>
      </c>
      <c r="AG8" s="75" t="s">
        <v>705</v>
      </c>
      <c r="AH8" s="72" t="s">
        <v>27</v>
      </c>
      <c r="AJ8" s="75" t="s">
        <v>1035</v>
      </c>
      <c r="AK8" s="95" t="s">
        <v>1097</v>
      </c>
      <c r="AL8" s="93" t="s">
        <v>1109</v>
      </c>
      <c r="AM8" s="75" t="s">
        <v>1110</v>
      </c>
      <c r="AN8" s="75" t="s">
        <v>1111</v>
      </c>
      <c r="AO8" s="75" t="s">
        <v>1112</v>
      </c>
      <c r="AP8" s="75" t="s">
        <v>1113</v>
      </c>
      <c r="AQ8" s="75" t="s">
        <v>1114</v>
      </c>
      <c r="AR8" s="75" t="s">
        <v>1115</v>
      </c>
      <c r="AS8" s="75" t="s">
        <v>1116</v>
      </c>
      <c r="AT8" s="75" t="s">
        <v>1117</v>
      </c>
      <c r="AU8" s="75" t="s">
        <v>1118</v>
      </c>
      <c r="AX8" s="123" t="s">
        <v>874</v>
      </c>
      <c r="AY8" s="122" t="s">
        <v>1008</v>
      </c>
      <c r="AZ8" s="74" t="s">
        <v>322</v>
      </c>
    </row>
    <row r="9" spans="1:52" ht="28.5" customHeight="1" x14ac:dyDescent="0.2">
      <c r="A9" s="123" t="s">
        <v>882</v>
      </c>
      <c r="B9" s="73">
        <v>540937948.75</v>
      </c>
      <c r="C9" s="123" t="s">
        <v>877</v>
      </c>
      <c r="D9" s="123" t="s">
        <v>704</v>
      </c>
      <c r="E9" s="73">
        <v>45240001.200000003</v>
      </c>
      <c r="F9" s="169" t="s">
        <v>890</v>
      </c>
      <c r="G9" s="123" t="s">
        <v>705</v>
      </c>
      <c r="H9" s="73">
        <v>52848004.799999997</v>
      </c>
      <c r="I9" s="74" t="s">
        <v>885</v>
      </c>
      <c r="J9" s="74" t="s">
        <v>710</v>
      </c>
      <c r="K9" s="73">
        <v>1200001.2</v>
      </c>
      <c r="L9" s="74" t="s">
        <v>982</v>
      </c>
      <c r="M9" s="74" t="s">
        <v>706</v>
      </c>
      <c r="N9" s="73">
        <v>9509231.5499999989</v>
      </c>
      <c r="O9" s="74" t="s">
        <v>976</v>
      </c>
      <c r="P9" s="74" t="s">
        <v>708</v>
      </c>
      <c r="Q9" s="73">
        <v>253579110</v>
      </c>
      <c r="R9" s="123" t="s">
        <v>981</v>
      </c>
      <c r="S9" s="123" t="s">
        <v>709</v>
      </c>
      <c r="T9" s="73">
        <v>96832000</v>
      </c>
      <c r="U9" s="123" t="s">
        <v>975</v>
      </c>
      <c r="V9" s="123" t="s">
        <v>712</v>
      </c>
      <c r="W9" s="73">
        <v>81729600</v>
      </c>
      <c r="AD9" s="72" t="s">
        <v>27</v>
      </c>
      <c r="AG9" s="75" t="s">
        <v>706</v>
      </c>
      <c r="AH9" s="72" t="s">
        <v>27</v>
      </c>
      <c r="AJ9" s="75" t="s">
        <v>1036</v>
      </c>
      <c r="AK9" s="95" t="s">
        <v>1108</v>
      </c>
      <c r="AL9" s="93" t="s">
        <v>1120</v>
      </c>
      <c r="AM9" s="75" t="s">
        <v>1121</v>
      </c>
      <c r="AN9" s="75" t="s">
        <v>1122</v>
      </c>
      <c r="AO9" s="75" t="s">
        <v>1123</v>
      </c>
      <c r="AP9" s="75" t="s">
        <v>1124</v>
      </c>
      <c r="AQ9" s="75" t="s">
        <v>1125</v>
      </c>
      <c r="AR9" s="75" t="s">
        <v>1126</v>
      </c>
      <c r="AS9" s="75" t="s">
        <v>1127</v>
      </c>
      <c r="AT9" s="75" t="s">
        <v>1128</v>
      </c>
      <c r="AU9" s="75" t="s">
        <v>1129</v>
      </c>
      <c r="AX9" s="123" t="s">
        <v>878</v>
      </c>
      <c r="AY9" s="122" t="s">
        <v>1130</v>
      </c>
      <c r="AZ9" s="74" t="s">
        <v>575</v>
      </c>
    </row>
    <row r="10" spans="1:52" ht="28.5" customHeight="1" x14ac:dyDescent="0.2">
      <c r="A10" s="123" t="s">
        <v>883</v>
      </c>
      <c r="B10" s="73">
        <v>485060294.60000002</v>
      </c>
      <c r="C10" s="123" t="s">
        <v>877</v>
      </c>
      <c r="D10" s="123" t="s">
        <v>704</v>
      </c>
      <c r="E10" s="73">
        <v>185176125.59999999</v>
      </c>
      <c r="F10" s="169" t="s">
        <v>890</v>
      </c>
      <c r="G10" s="123" t="s">
        <v>705</v>
      </c>
      <c r="H10" s="73">
        <v>10527938.4</v>
      </c>
      <c r="I10" s="74" t="s">
        <v>885</v>
      </c>
      <c r="J10" s="74" t="s">
        <v>710</v>
      </c>
      <c r="K10" s="73">
        <v>1020000</v>
      </c>
      <c r="L10" s="74" t="s">
        <v>990</v>
      </c>
      <c r="M10" s="74" t="s">
        <v>707</v>
      </c>
      <c r="N10" s="73">
        <v>10555262</v>
      </c>
      <c r="O10" s="74" t="s">
        <v>881</v>
      </c>
      <c r="P10" s="74" t="s">
        <v>711</v>
      </c>
      <c r="Q10" s="73">
        <v>2544381</v>
      </c>
      <c r="R10" s="123" t="s">
        <v>982</v>
      </c>
      <c r="S10" s="123" t="s">
        <v>706</v>
      </c>
      <c r="T10" s="73">
        <v>126000</v>
      </c>
      <c r="U10" s="123" t="s">
        <v>978</v>
      </c>
      <c r="V10" s="123" t="s">
        <v>707</v>
      </c>
      <c r="W10" s="73">
        <v>263867967.59999999</v>
      </c>
      <c r="X10" s="123" t="s">
        <v>975</v>
      </c>
      <c r="Y10" s="123" t="s">
        <v>712</v>
      </c>
      <c r="Z10" s="73">
        <v>11242620</v>
      </c>
      <c r="AD10" s="72" t="s">
        <v>27</v>
      </c>
      <c r="AG10" s="75" t="s">
        <v>707</v>
      </c>
      <c r="AH10" s="72" t="s">
        <v>27</v>
      </c>
      <c r="AJ10" s="75" t="s">
        <v>1037</v>
      </c>
      <c r="AK10" s="95" t="s">
        <v>1119</v>
      </c>
      <c r="AL10" s="93" t="s">
        <v>1132</v>
      </c>
      <c r="AM10" s="75" t="s">
        <v>1133</v>
      </c>
      <c r="AN10" s="75" t="s">
        <v>1134</v>
      </c>
      <c r="AO10" s="75" t="s">
        <v>1135</v>
      </c>
      <c r="AP10" s="75" t="s">
        <v>1136</v>
      </c>
      <c r="AQ10" s="75" t="s">
        <v>1137</v>
      </c>
      <c r="AR10" s="75" t="s">
        <v>1138</v>
      </c>
      <c r="AS10" s="75" t="s">
        <v>1139</v>
      </c>
      <c r="AT10" s="75" t="s">
        <v>1140</v>
      </c>
      <c r="AU10" s="75" t="s">
        <v>1141</v>
      </c>
      <c r="AX10" s="123" t="s">
        <v>878</v>
      </c>
      <c r="AY10" s="122" t="s">
        <v>1130</v>
      </c>
      <c r="AZ10" s="74" t="s">
        <v>529</v>
      </c>
    </row>
    <row r="11" spans="1:52" ht="28.5" customHeight="1" x14ac:dyDescent="0.2">
      <c r="A11" s="123" t="s">
        <v>884</v>
      </c>
      <c r="B11" s="73">
        <v>17152995.936000001</v>
      </c>
      <c r="C11" s="123" t="s">
        <v>885</v>
      </c>
      <c r="D11" s="123" t="s">
        <v>710</v>
      </c>
      <c r="E11" s="73">
        <v>7742401.2000000002</v>
      </c>
      <c r="F11" s="169" t="s">
        <v>975</v>
      </c>
      <c r="G11" s="123" t="s">
        <v>712</v>
      </c>
      <c r="H11" s="73">
        <v>9410594.7359999996</v>
      </c>
      <c r="AD11" s="72" t="s">
        <v>27</v>
      </c>
      <c r="AG11" s="75" t="s">
        <v>708</v>
      </c>
      <c r="AH11" s="72" t="s">
        <v>27</v>
      </c>
      <c r="AJ11" s="75" t="s">
        <v>1038</v>
      </c>
      <c r="AK11" s="95" t="s">
        <v>1131</v>
      </c>
      <c r="AL11" s="93" t="s">
        <v>1143</v>
      </c>
      <c r="AM11" s="75" t="s">
        <v>1144</v>
      </c>
      <c r="AN11" s="75" t="s">
        <v>1145</v>
      </c>
      <c r="AO11" s="75" t="s">
        <v>1146</v>
      </c>
      <c r="AP11" s="75" t="s">
        <v>1147</v>
      </c>
      <c r="AQ11" s="75" t="s">
        <v>1148</v>
      </c>
      <c r="AR11" s="75" t="s">
        <v>1149</v>
      </c>
      <c r="AS11" s="75" t="s">
        <v>1150</v>
      </c>
      <c r="AU11" s="75" t="s">
        <v>1151</v>
      </c>
      <c r="AX11" s="123" t="s">
        <v>878</v>
      </c>
      <c r="AY11" s="122" t="s">
        <v>1152</v>
      </c>
      <c r="AZ11" s="74" t="s">
        <v>595</v>
      </c>
    </row>
    <row r="12" spans="1:52" ht="28.5" customHeight="1" x14ac:dyDescent="0.2">
      <c r="A12" s="123" t="s">
        <v>886</v>
      </c>
      <c r="B12" s="73">
        <v>86919741.450000003</v>
      </c>
      <c r="C12" s="123" t="s">
        <v>877</v>
      </c>
      <c r="D12" s="123" t="s">
        <v>704</v>
      </c>
      <c r="E12" s="73">
        <v>9599401.1999999993</v>
      </c>
      <c r="F12" s="169" t="s">
        <v>885</v>
      </c>
      <c r="G12" s="123" t="s">
        <v>710</v>
      </c>
      <c r="H12" s="73">
        <v>11514852.75</v>
      </c>
      <c r="I12" s="74" t="s">
        <v>990</v>
      </c>
      <c r="J12" s="74" t="s">
        <v>775</v>
      </c>
      <c r="K12" s="73">
        <v>26763910</v>
      </c>
      <c r="L12" s="74" t="s">
        <v>881</v>
      </c>
      <c r="M12" s="74" t="s">
        <v>711</v>
      </c>
      <c r="N12" s="73">
        <v>60003.6</v>
      </c>
      <c r="O12" s="74" t="s">
        <v>927</v>
      </c>
      <c r="P12" s="74" t="s">
        <v>713</v>
      </c>
      <c r="Q12" s="73">
        <v>38981573.899999999</v>
      </c>
      <c r="AD12" s="72" t="s">
        <v>27</v>
      </c>
      <c r="AG12" s="75" t="s">
        <v>709</v>
      </c>
      <c r="AH12" s="72" t="s">
        <v>27</v>
      </c>
      <c r="AJ12" s="75" t="s">
        <v>1039</v>
      </c>
      <c r="AK12" s="95" t="s">
        <v>1142</v>
      </c>
      <c r="AM12" s="75" t="s">
        <v>1153</v>
      </c>
      <c r="AN12" s="75" t="s">
        <v>1154</v>
      </c>
      <c r="AO12" s="75" t="s">
        <v>1155</v>
      </c>
      <c r="AP12" s="75" t="s">
        <v>1156</v>
      </c>
      <c r="AQ12" s="75" t="s">
        <v>1157</v>
      </c>
      <c r="AR12" s="75" t="s">
        <v>1158</v>
      </c>
      <c r="AS12" s="75" t="s">
        <v>1159</v>
      </c>
      <c r="AU12" s="75" t="s">
        <v>1160</v>
      </c>
      <c r="AX12" s="123" t="s">
        <v>878</v>
      </c>
      <c r="AY12" s="122" t="s">
        <v>1152</v>
      </c>
      <c r="AZ12" s="74" t="s">
        <v>597</v>
      </c>
    </row>
    <row r="13" spans="1:52" ht="28.5" customHeight="1" x14ac:dyDescent="0.2">
      <c r="A13" s="123" t="s">
        <v>887</v>
      </c>
      <c r="B13" s="73">
        <v>1090391896.312</v>
      </c>
      <c r="C13" s="123" t="s">
        <v>877</v>
      </c>
      <c r="D13" s="123" t="s">
        <v>704</v>
      </c>
      <c r="E13" s="73">
        <v>152546950.428</v>
      </c>
      <c r="F13" s="169" t="s">
        <v>890</v>
      </c>
      <c r="G13" s="123" t="s">
        <v>705</v>
      </c>
      <c r="H13" s="73">
        <v>146157561.62400001</v>
      </c>
      <c r="I13" s="74" t="s">
        <v>885</v>
      </c>
      <c r="J13" s="74" t="s">
        <v>710</v>
      </c>
      <c r="K13" s="73">
        <v>8229806.4000000004</v>
      </c>
      <c r="L13" s="74" t="s">
        <v>990</v>
      </c>
      <c r="M13" s="74" t="s">
        <v>775</v>
      </c>
      <c r="N13" s="73">
        <v>65611189</v>
      </c>
      <c r="O13" s="74" t="s">
        <v>881</v>
      </c>
      <c r="P13" s="74" t="s">
        <v>711</v>
      </c>
      <c r="Q13" s="73">
        <v>322181501.07599998</v>
      </c>
      <c r="R13" s="123" t="s">
        <v>982</v>
      </c>
      <c r="S13" s="123" t="s">
        <v>706</v>
      </c>
      <c r="T13" s="73">
        <v>50094392.652000003</v>
      </c>
      <c r="U13" s="123" t="s">
        <v>978</v>
      </c>
      <c r="V13" s="123" t="s">
        <v>707</v>
      </c>
      <c r="W13" s="73">
        <v>254506086.62400001</v>
      </c>
      <c r="X13" s="123" t="s">
        <v>976</v>
      </c>
      <c r="Y13" s="123" t="s">
        <v>708</v>
      </c>
      <c r="Z13" s="73">
        <v>51123314.544</v>
      </c>
      <c r="AA13" s="123" t="s">
        <v>975</v>
      </c>
      <c r="AB13" s="123" t="s">
        <v>712</v>
      </c>
      <c r="AC13" s="73">
        <v>39941093.964000002</v>
      </c>
      <c r="AD13" s="72" t="s">
        <v>27</v>
      </c>
      <c r="AG13" s="75" t="s">
        <v>704</v>
      </c>
      <c r="AH13" s="72" t="s">
        <v>27</v>
      </c>
      <c r="AM13" s="75" t="s">
        <v>1161</v>
      </c>
      <c r="AN13" s="75" t="s">
        <v>1162</v>
      </c>
      <c r="AO13" s="75" t="s">
        <v>1163</v>
      </c>
      <c r="AP13" s="75" t="s">
        <v>1164</v>
      </c>
      <c r="AQ13" s="75" t="s">
        <v>1165</v>
      </c>
      <c r="AR13" s="75" t="s">
        <v>1166</v>
      </c>
      <c r="AS13" s="75" t="s">
        <v>1167</v>
      </c>
      <c r="AU13" s="75" t="s">
        <v>1168</v>
      </c>
      <c r="AX13" s="123" t="s">
        <v>878</v>
      </c>
      <c r="AY13" s="122" t="s">
        <v>1152</v>
      </c>
      <c r="AZ13" s="74" t="s">
        <v>599</v>
      </c>
    </row>
    <row r="14" spans="1:52" ht="28.5" customHeight="1" x14ac:dyDescent="0.2">
      <c r="A14" s="123" t="s">
        <v>888</v>
      </c>
      <c r="B14" s="73">
        <v>330682388.91000003</v>
      </c>
      <c r="C14" s="123" t="s">
        <v>877</v>
      </c>
      <c r="D14" s="123" t="s">
        <v>704</v>
      </c>
      <c r="E14" s="73">
        <v>9706367.7899999991</v>
      </c>
      <c r="F14" s="169" t="s">
        <v>890</v>
      </c>
      <c r="G14" s="123" t="s">
        <v>705</v>
      </c>
      <c r="H14" s="73">
        <v>227990510</v>
      </c>
      <c r="I14" s="74" t="s">
        <v>990</v>
      </c>
      <c r="J14" s="74" t="s">
        <v>775</v>
      </c>
      <c r="K14" s="73">
        <v>37405600</v>
      </c>
      <c r="L14" s="74" t="s">
        <v>881</v>
      </c>
      <c r="M14" s="74" t="s">
        <v>711</v>
      </c>
      <c r="N14" s="73">
        <v>2953347.52</v>
      </c>
      <c r="O14" s="74" t="s">
        <v>981</v>
      </c>
      <c r="P14" s="74" t="s">
        <v>709</v>
      </c>
      <c r="Q14" s="73">
        <v>42500000</v>
      </c>
      <c r="R14" s="123" t="s">
        <v>983</v>
      </c>
      <c r="S14" s="123" t="s">
        <v>714</v>
      </c>
      <c r="T14" s="73">
        <v>10126563.6</v>
      </c>
      <c r="AD14" s="72" t="s">
        <v>27</v>
      </c>
      <c r="AG14" s="75" t="s">
        <v>705</v>
      </c>
      <c r="AH14" s="72" t="s">
        <v>27</v>
      </c>
      <c r="AM14" s="75" t="s">
        <v>1169</v>
      </c>
      <c r="AN14" s="75" t="s">
        <v>1170</v>
      </c>
      <c r="AO14" s="75" t="s">
        <v>1171</v>
      </c>
      <c r="AP14" s="75" t="s">
        <v>1172</v>
      </c>
      <c r="AQ14" s="75" t="s">
        <v>1173</v>
      </c>
      <c r="AR14" s="75" t="s">
        <v>1174</v>
      </c>
      <c r="AS14" s="75" t="s">
        <v>1175</v>
      </c>
      <c r="AU14" s="75" t="s">
        <v>1176</v>
      </c>
      <c r="AX14" s="123" t="s">
        <v>878</v>
      </c>
      <c r="AY14" s="122" t="s">
        <v>1177</v>
      </c>
      <c r="AZ14" s="74" t="s">
        <v>504</v>
      </c>
    </row>
    <row r="15" spans="1:52" ht="28.5" customHeight="1" x14ac:dyDescent="0.2">
      <c r="A15" s="123" t="s">
        <v>889</v>
      </c>
      <c r="B15" s="73">
        <v>211413343.51499999</v>
      </c>
      <c r="C15" s="123" t="s">
        <v>890</v>
      </c>
      <c r="D15" s="123" t="s">
        <v>705</v>
      </c>
      <c r="E15" s="73">
        <v>39600003.600000001</v>
      </c>
      <c r="F15" s="169" t="s">
        <v>885</v>
      </c>
      <c r="G15" s="123" t="s">
        <v>710</v>
      </c>
      <c r="H15" s="73">
        <v>232476.11499999999</v>
      </c>
      <c r="I15" s="74" t="s">
        <v>990</v>
      </c>
      <c r="J15" s="74" t="s">
        <v>775</v>
      </c>
      <c r="K15" s="73">
        <v>49657761</v>
      </c>
      <c r="L15" s="74" t="s">
        <v>981</v>
      </c>
      <c r="M15" s="74" t="s">
        <v>709</v>
      </c>
      <c r="N15" s="73">
        <v>78393264</v>
      </c>
      <c r="O15" s="74" t="s">
        <v>986</v>
      </c>
      <c r="P15" s="74" t="s">
        <v>715</v>
      </c>
      <c r="Q15" s="73">
        <v>600001.19999999995</v>
      </c>
      <c r="R15" s="123" t="s">
        <v>984</v>
      </c>
      <c r="S15" s="123" t="s">
        <v>716</v>
      </c>
      <c r="T15" s="73">
        <v>720001.2</v>
      </c>
      <c r="U15" s="123" t="s">
        <v>979</v>
      </c>
      <c r="V15" s="123" t="s">
        <v>717</v>
      </c>
      <c r="W15" s="73">
        <v>39629834</v>
      </c>
      <c r="X15" s="123" t="s">
        <v>975</v>
      </c>
      <c r="Y15" s="123" t="s">
        <v>712</v>
      </c>
      <c r="Z15" s="73">
        <v>2580002.4</v>
      </c>
      <c r="AD15" s="72" t="s">
        <v>27</v>
      </c>
      <c r="AG15" s="75" t="s">
        <v>710</v>
      </c>
      <c r="AH15" s="72" t="s">
        <v>27</v>
      </c>
      <c r="AM15" s="75" t="s">
        <v>1178</v>
      </c>
      <c r="AN15" s="75" t="s">
        <v>1179</v>
      </c>
      <c r="AO15" s="75" t="s">
        <v>1180</v>
      </c>
      <c r="AP15" s="75" t="s">
        <v>1181</v>
      </c>
      <c r="AQ15" s="75" t="s">
        <v>1182</v>
      </c>
      <c r="AS15" s="75" t="s">
        <v>1183</v>
      </c>
      <c r="AX15" s="123" t="s">
        <v>878</v>
      </c>
      <c r="AY15" s="122" t="s">
        <v>978</v>
      </c>
      <c r="AZ15" s="74" t="s">
        <v>492</v>
      </c>
    </row>
    <row r="16" spans="1:52" ht="28.5" customHeight="1" x14ac:dyDescent="0.2">
      <c r="A16" s="123" t="s">
        <v>891</v>
      </c>
      <c r="B16" s="73">
        <v>164074294.06</v>
      </c>
      <c r="C16" s="123" t="s">
        <v>877</v>
      </c>
      <c r="D16" s="123" t="s">
        <v>704</v>
      </c>
      <c r="E16" s="73">
        <v>11280002.4</v>
      </c>
      <c r="F16" s="169" t="s">
        <v>890</v>
      </c>
      <c r="G16" s="123" t="s">
        <v>705</v>
      </c>
      <c r="H16" s="73">
        <v>24667207.199999999</v>
      </c>
      <c r="I16" s="74" t="s">
        <v>885</v>
      </c>
      <c r="J16" s="74" t="s">
        <v>710</v>
      </c>
      <c r="K16" s="73">
        <v>4620008.4000000004</v>
      </c>
      <c r="L16" s="74" t="s">
        <v>990</v>
      </c>
      <c r="M16" s="74" t="s">
        <v>775</v>
      </c>
      <c r="N16" s="73">
        <v>110438940</v>
      </c>
      <c r="O16" s="74" t="s">
        <v>881</v>
      </c>
      <c r="P16" s="74" t="s">
        <v>711</v>
      </c>
      <c r="Q16" s="73">
        <v>11331332.4</v>
      </c>
      <c r="R16" s="123" t="s">
        <v>982</v>
      </c>
      <c r="S16" s="123" t="s">
        <v>706</v>
      </c>
      <c r="T16" s="73">
        <v>536802.46</v>
      </c>
      <c r="U16" s="123" t="s">
        <v>975</v>
      </c>
      <c r="V16" s="123" t="s">
        <v>712</v>
      </c>
      <c r="W16" s="73">
        <v>1200001.2</v>
      </c>
      <c r="AD16" s="72" t="s">
        <v>27</v>
      </c>
      <c r="AG16" s="75" t="s">
        <v>711</v>
      </c>
      <c r="AH16" s="72" t="s">
        <v>27</v>
      </c>
      <c r="AM16" s="75" t="s">
        <v>1184</v>
      </c>
      <c r="AN16" s="75" t="s">
        <v>1185</v>
      </c>
      <c r="AO16" s="75" t="s">
        <v>1186</v>
      </c>
      <c r="AP16" s="75" t="s">
        <v>1187</v>
      </c>
      <c r="AS16" s="75" t="s">
        <v>1188</v>
      </c>
      <c r="AX16" s="123" t="s">
        <v>878</v>
      </c>
      <c r="AY16" s="122" t="s">
        <v>981</v>
      </c>
      <c r="AZ16" s="74" t="s">
        <v>439</v>
      </c>
    </row>
    <row r="17" spans="1:52" ht="28.5" customHeight="1" x14ac:dyDescent="0.2">
      <c r="A17" s="123" t="s">
        <v>892</v>
      </c>
      <c r="B17" s="73">
        <v>13059205.199999999</v>
      </c>
      <c r="C17" s="123" t="s">
        <v>893</v>
      </c>
      <c r="D17" s="123" t="s">
        <v>718</v>
      </c>
      <c r="E17" s="73">
        <v>13059205.199999999</v>
      </c>
      <c r="AD17" s="72" t="s">
        <v>27</v>
      </c>
      <c r="AG17" s="75" t="s">
        <v>706</v>
      </c>
      <c r="AH17" s="72" t="s">
        <v>27</v>
      </c>
      <c r="AM17" s="75" t="s">
        <v>1189</v>
      </c>
      <c r="AN17" s="75" t="s">
        <v>1190</v>
      </c>
      <c r="AO17" s="75" t="s">
        <v>1191</v>
      </c>
      <c r="AP17" s="75" t="s">
        <v>1192</v>
      </c>
      <c r="AS17" s="75" t="s">
        <v>1193</v>
      </c>
      <c r="AX17" s="123" t="s">
        <v>878</v>
      </c>
      <c r="AY17" s="122" t="s">
        <v>981</v>
      </c>
      <c r="AZ17" s="74" t="s">
        <v>453</v>
      </c>
    </row>
    <row r="18" spans="1:52" ht="28.5" customHeight="1" x14ac:dyDescent="0.2">
      <c r="A18" s="123" t="s">
        <v>894</v>
      </c>
      <c r="B18" s="73">
        <v>5986818.5</v>
      </c>
      <c r="C18" s="123" t="s">
        <v>895</v>
      </c>
      <c r="D18" s="123" t="s">
        <v>719</v>
      </c>
      <c r="E18" s="73">
        <v>5986818.5</v>
      </c>
      <c r="AD18" s="72" t="s">
        <v>27</v>
      </c>
      <c r="AG18" s="75" t="s">
        <v>707</v>
      </c>
      <c r="AH18" s="72" t="s">
        <v>27</v>
      </c>
      <c r="AM18" s="75" t="s">
        <v>1194</v>
      </c>
      <c r="AP18" s="75" t="s">
        <v>1195</v>
      </c>
      <c r="AX18" s="123" t="s">
        <v>878</v>
      </c>
      <c r="AY18" s="122" t="s">
        <v>976</v>
      </c>
      <c r="AZ18" s="74" t="s">
        <v>356</v>
      </c>
    </row>
    <row r="19" spans="1:52" ht="28.5" customHeight="1" x14ac:dyDescent="0.2">
      <c r="A19" s="123" t="s">
        <v>896</v>
      </c>
      <c r="B19" s="73">
        <v>3137481.9</v>
      </c>
      <c r="C19" s="123" t="s">
        <v>897</v>
      </c>
      <c r="D19" s="123" t="s">
        <v>720</v>
      </c>
      <c r="E19" s="73">
        <v>3137481.9</v>
      </c>
      <c r="AD19" s="72" t="s">
        <v>27</v>
      </c>
      <c r="AG19" s="75" t="s">
        <v>711</v>
      </c>
      <c r="AH19" s="72" t="s">
        <v>27</v>
      </c>
      <c r="AM19" s="75" t="s">
        <v>1196</v>
      </c>
      <c r="AP19" s="75" t="s">
        <v>1197</v>
      </c>
      <c r="AX19" s="123" t="s">
        <v>11</v>
      </c>
      <c r="AY19" s="122" t="s">
        <v>1177</v>
      </c>
      <c r="AZ19" s="74" t="s">
        <v>393</v>
      </c>
    </row>
    <row r="20" spans="1:52" ht="28.5" customHeight="1" x14ac:dyDescent="0.2">
      <c r="A20" s="123" t="s">
        <v>898</v>
      </c>
      <c r="B20" s="73">
        <v>391820402.39999998</v>
      </c>
      <c r="C20" s="123" t="s">
        <v>899</v>
      </c>
      <c r="D20" s="123" t="s">
        <v>721</v>
      </c>
      <c r="E20" s="73">
        <v>391820402.39999998</v>
      </c>
      <c r="AD20" s="72" t="s">
        <v>27</v>
      </c>
      <c r="AG20" s="75" t="s">
        <v>712</v>
      </c>
      <c r="AH20" s="72" t="s">
        <v>27</v>
      </c>
      <c r="AM20" s="75" t="s">
        <v>1198</v>
      </c>
      <c r="AP20" s="75" t="s">
        <v>1199</v>
      </c>
      <c r="AX20" s="123" t="s">
        <v>11</v>
      </c>
      <c r="AY20" s="122" t="s">
        <v>1177</v>
      </c>
      <c r="AZ20" s="74" t="s">
        <v>418</v>
      </c>
    </row>
    <row r="21" spans="1:52" ht="28.5" customHeight="1" x14ac:dyDescent="0.2">
      <c r="A21" s="123" t="s">
        <v>900</v>
      </c>
      <c r="B21" s="73">
        <v>50839993.950000003</v>
      </c>
      <c r="C21" s="123" t="s">
        <v>901</v>
      </c>
      <c r="D21" s="123" t="s">
        <v>722</v>
      </c>
      <c r="E21" s="73">
        <v>50839993.950000003</v>
      </c>
      <c r="AD21" s="72" t="s">
        <v>27</v>
      </c>
      <c r="AG21" s="75" t="s">
        <v>704</v>
      </c>
      <c r="AH21" s="72" t="s">
        <v>27</v>
      </c>
      <c r="AM21" s="75" t="s">
        <v>1200</v>
      </c>
      <c r="AP21" s="75" t="s">
        <v>1201</v>
      </c>
      <c r="AX21" s="123" t="s">
        <v>11</v>
      </c>
      <c r="AY21" s="122" t="s">
        <v>978</v>
      </c>
      <c r="AZ21" s="74" t="s">
        <v>451</v>
      </c>
    </row>
    <row r="22" spans="1:52" s="152" customFormat="1" ht="28.5" customHeight="1" x14ac:dyDescent="0.2">
      <c r="A22" s="148" t="s">
        <v>902</v>
      </c>
      <c r="B22" s="149">
        <v>4195873.95</v>
      </c>
      <c r="C22" s="148" t="s">
        <v>903</v>
      </c>
      <c r="D22" s="148" t="s">
        <v>723</v>
      </c>
      <c r="E22" s="149">
        <v>316786.15999999997</v>
      </c>
      <c r="F22" s="171" t="s">
        <v>1009</v>
      </c>
      <c r="G22" s="148" t="s">
        <v>724</v>
      </c>
      <c r="H22" s="149">
        <v>2504715.4900000002</v>
      </c>
      <c r="I22" s="150" t="s">
        <v>996</v>
      </c>
      <c r="J22" s="150" t="s">
        <v>723</v>
      </c>
      <c r="K22" s="149">
        <v>1374372.3</v>
      </c>
      <c r="L22" s="150"/>
      <c r="M22" s="150"/>
      <c r="N22" s="149"/>
      <c r="O22" s="150"/>
      <c r="P22" s="150"/>
      <c r="Q22" s="149"/>
      <c r="R22" s="148"/>
      <c r="S22" s="148"/>
      <c r="T22" s="149"/>
      <c r="U22" s="148"/>
      <c r="V22" s="148"/>
      <c r="W22" s="149"/>
      <c r="X22" s="148"/>
      <c r="Y22" s="148"/>
      <c r="Z22" s="149"/>
      <c r="AA22" s="148"/>
      <c r="AB22" s="148"/>
      <c r="AC22" s="149"/>
      <c r="AD22" s="151" t="s">
        <v>27</v>
      </c>
      <c r="AE22" s="151"/>
      <c r="AG22" s="152" t="s">
        <v>705</v>
      </c>
      <c r="AH22" s="151" t="s">
        <v>27</v>
      </c>
      <c r="AK22" s="153"/>
      <c r="AM22" s="152" t="s">
        <v>1202</v>
      </c>
      <c r="AP22" s="152" t="s">
        <v>1203</v>
      </c>
      <c r="AX22" s="148" t="s">
        <v>11</v>
      </c>
      <c r="AY22" s="154" t="s">
        <v>978</v>
      </c>
      <c r="AZ22" s="150" t="s">
        <v>465</v>
      </c>
    </row>
    <row r="23" spans="1:52" ht="28.5" customHeight="1" x14ac:dyDescent="0.2">
      <c r="A23" s="123" t="s">
        <v>1649</v>
      </c>
      <c r="B23" s="73">
        <v>458320.63</v>
      </c>
      <c r="C23" s="123" t="s">
        <v>905</v>
      </c>
      <c r="D23" s="123" t="s">
        <v>725</v>
      </c>
      <c r="E23" s="73">
        <v>458320.63</v>
      </c>
      <c r="AD23" s="72" t="s">
        <v>27</v>
      </c>
      <c r="AG23" s="75" t="s">
        <v>710</v>
      </c>
      <c r="AH23" s="72" t="s">
        <v>27</v>
      </c>
      <c r="AM23" s="75" t="s">
        <v>1204</v>
      </c>
      <c r="AP23" s="75" t="s">
        <v>1205</v>
      </c>
      <c r="AX23" s="123" t="s">
        <v>11</v>
      </c>
      <c r="AY23" s="122" t="s">
        <v>1206</v>
      </c>
      <c r="AZ23" s="74" t="s">
        <v>509</v>
      </c>
    </row>
    <row r="24" spans="1:52" ht="28.5" customHeight="1" x14ac:dyDescent="0.2">
      <c r="A24" s="123" t="s">
        <v>906</v>
      </c>
      <c r="B24" s="73">
        <v>22683568.800000001</v>
      </c>
      <c r="C24" s="123" t="s">
        <v>907</v>
      </c>
      <c r="D24" s="123" t="s">
        <v>726</v>
      </c>
      <c r="E24" s="73">
        <v>22683568.800000001</v>
      </c>
      <c r="AD24" s="72" t="s">
        <v>27</v>
      </c>
      <c r="AG24" s="75" t="s">
        <v>706</v>
      </c>
      <c r="AH24" s="72" t="s">
        <v>27</v>
      </c>
      <c r="AP24" s="75" t="s">
        <v>1207</v>
      </c>
      <c r="AX24" s="123" t="s">
        <v>11</v>
      </c>
      <c r="AY24" s="122" t="s">
        <v>1206</v>
      </c>
      <c r="AZ24" s="74" t="s">
        <v>518</v>
      </c>
    </row>
    <row r="25" spans="1:52" ht="28.5" customHeight="1" x14ac:dyDescent="0.2">
      <c r="A25" s="123" t="s">
        <v>908</v>
      </c>
      <c r="B25" s="73">
        <v>2715088280.3990002</v>
      </c>
      <c r="C25" s="123" t="s">
        <v>909</v>
      </c>
      <c r="D25" s="123" t="s">
        <v>727</v>
      </c>
      <c r="E25" s="73">
        <v>306587500</v>
      </c>
      <c r="F25" s="169" t="s">
        <v>1010</v>
      </c>
      <c r="G25" s="123" t="s">
        <v>727</v>
      </c>
      <c r="H25" s="73">
        <v>674320169.94000006</v>
      </c>
      <c r="I25" s="74" t="s">
        <v>997</v>
      </c>
      <c r="J25" s="74" t="s">
        <v>727</v>
      </c>
      <c r="K25" s="73">
        <v>818503819.20000005</v>
      </c>
      <c r="L25" s="74" t="s">
        <v>991</v>
      </c>
      <c r="M25" s="74" t="s">
        <v>728</v>
      </c>
      <c r="N25" s="73">
        <v>913936466.4000001</v>
      </c>
      <c r="O25" s="74" t="s">
        <v>927</v>
      </c>
      <c r="P25" s="74" t="s">
        <v>713</v>
      </c>
      <c r="Q25" s="73">
        <v>1740324.8589999999</v>
      </c>
      <c r="AD25" s="72" t="s">
        <v>27</v>
      </c>
      <c r="AG25" s="75" t="s">
        <v>708</v>
      </c>
      <c r="AH25" s="72" t="s">
        <v>27</v>
      </c>
      <c r="AX25" s="123" t="s">
        <v>11</v>
      </c>
      <c r="AY25" s="122" t="s">
        <v>1206</v>
      </c>
      <c r="AZ25" s="74" t="s">
        <v>527</v>
      </c>
    </row>
    <row r="26" spans="1:52" ht="28.5" customHeight="1" x14ac:dyDescent="0.2">
      <c r="A26" s="123" t="s">
        <v>910</v>
      </c>
      <c r="B26" s="73">
        <v>960661.2</v>
      </c>
      <c r="C26" s="123" t="s">
        <v>911</v>
      </c>
      <c r="D26" s="123" t="s">
        <v>729</v>
      </c>
      <c r="E26" s="73">
        <v>960661.2</v>
      </c>
      <c r="AD26" s="72" t="s">
        <v>27</v>
      </c>
      <c r="AG26" s="75" t="s">
        <v>709</v>
      </c>
      <c r="AH26" s="72" t="s">
        <v>27</v>
      </c>
      <c r="AX26" s="123" t="s">
        <v>11</v>
      </c>
      <c r="AY26" s="122" t="s">
        <v>1206</v>
      </c>
      <c r="AZ26" s="74" t="s">
        <v>535</v>
      </c>
    </row>
    <row r="27" spans="1:52" ht="28.5" customHeight="1" x14ac:dyDescent="0.2">
      <c r="A27" s="123" t="s">
        <v>912</v>
      </c>
      <c r="B27" s="73">
        <v>1886039915.365</v>
      </c>
      <c r="C27" s="123" t="s">
        <v>913</v>
      </c>
      <c r="D27" s="123" t="s">
        <v>730</v>
      </c>
      <c r="E27" s="73">
        <v>533438085</v>
      </c>
      <c r="F27" s="169" t="s">
        <v>1011</v>
      </c>
      <c r="G27" s="123" t="s">
        <v>731</v>
      </c>
      <c r="H27" s="73">
        <v>2667190.4249999998</v>
      </c>
      <c r="I27" s="74" t="s">
        <v>998</v>
      </c>
      <c r="J27" s="74" t="s">
        <v>732</v>
      </c>
      <c r="K27" s="73">
        <v>3055811.24</v>
      </c>
      <c r="L27" s="74" t="s">
        <v>992</v>
      </c>
      <c r="M27" s="74" t="s">
        <v>730</v>
      </c>
      <c r="N27" s="73">
        <v>264822206</v>
      </c>
      <c r="O27" s="74" t="s">
        <v>987</v>
      </c>
      <c r="P27" s="74" t="s">
        <v>730</v>
      </c>
      <c r="Q27" s="73">
        <v>460051621.5</v>
      </c>
      <c r="R27" s="123" t="s">
        <v>985</v>
      </c>
      <c r="S27" s="123" t="s">
        <v>733</v>
      </c>
      <c r="T27" s="73">
        <v>105001.2</v>
      </c>
      <c r="U27" s="123" t="s">
        <v>980</v>
      </c>
      <c r="V27" s="123" t="s">
        <v>734</v>
      </c>
      <c r="W27" s="73">
        <v>573900000</v>
      </c>
      <c r="X27" s="123" t="s">
        <v>977</v>
      </c>
      <c r="Y27" s="123" t="s">
        <v>735</v>
      </c>
      <c r="Z27" s="73">
        <v>48000000</v>
      </c>
      <c r="AD27" s="72" t="s">
        <v>27</v>
      </c>
      <c r="AG27" s="75" t="s">
        <v>712</v>
      </c>
      <c r="AH27" s="72" t="s">
        <v>27</v>
      </c>
      <c r="AX27" s="123" t="s">
        <v>11</v>
      </c>
      <c r="AY27" s="122" t="s">
        <v>1206</v>
      </c>
      <c r="AZ27" s="74" t="s">
        <v>542</v>
      </c>
    </row>
    <row r="28" spans="1:52" ht="28.5" customHeight="1" x14ac:dyDescent="0.2">
      <c r="A28" s="123" t="s">
        <v>914</v>
      </c>
      <c r="B28" s="73">
        <v>2681407.835</v>
      </c>
      <c r="C28" s="123" t="s">
        <v>915</v>
      </c>
      <c r="D28" s="123" t="s">
        <v>736</v>
      </c>
      <c r="E28" s="73">
        <v>2635758.6</v>
      </c>
      <c r="F28" s="169" t="s">
        <v>1012</v>
      </c>
      <c r="G28" s="123" t="s">
        <v>736</v>
      </c>
      <c r="H28" s="73">
        <v>45649.235000000001</v>
      </c>
      <c r="AD28" s="72" t="s">
        <v>27</v>
      </c>
      <c r="AG28" s="75" t="s">
        <v>704</v>
      </c>
      <c r="AH28" s="72" t="s">
        <v>27</v>
      </c>
      <c r="AX28" s="123" t="s">
        <v>11</v>
      </c>
      <c r="AY28" s="122" t="s">
        <v>1208</v>
      </c>
      <c r="AZ28" s="74" t="s">
        <v>539</v>
      </c>
    </row>
    <row r="29" spans="1:52" ht="28.5" customHeight="1" x14ac:dyDescent="0.2">
      <c r="A29" s="123" t="s">
        <v>916</v>
      </c>
      <c r="B29" s="73">
        <v>411567.00900000002</v>
      </c>
      <c r="C29" s="123" t="s">
        <v>917</v>
      </c>
      <c r="D29" s="123" t="s">
        <v>737</v>
      </c>
      <c r="E29" s="73">
        <v>411567.00900000002</v>
      </c>
      <c r="AD29" s="72" t="s">
        <v>27</v>
      </c>
      <c r="AG29" s="75" t="s">
        <v>705</v>
      </c>
      <c r="AH29" s="72" t="s">
        <v>27</v>
      </c>
      <c r="AX29" s="123" t="s">
        <v>11</v>
      </c>
      <c r="AY29" s="122" t="s">
        <v>1208</v>
      </c>
      <c r="AZ29" s="74" t="s">
        <v>546</v>
      </c>
    </row>
    <row r="30" spans="1:52" ht="28.5" customHeight="1" x14ac:dyDescent="0.2">
      <c r="A30" s="123" t="s">
        <v>918</v>
      </c>
      <c r="B30" s="73">
        <v>229033624.40000001</v>
      </c>
      <c r="C30" s="123" t="s">
        <v>919</v>
      </c>
      <c r="D30" s="123" t="s">
        <v>738</v>
      </c>
      <c r="E30" s="73">
        <v>229033624.40000001</v>
      </c>
      <c r="AD30" s="72" t="s">
        <v>27</v>
      </c>
      <c r="AG30" s="75" t="s">
        <v>710</v>
      </c>
      <c r="AH30" s="72" t="s">
        <v>27</v>
      </c>
      <c r="AX30" s="123" t="s">
        <v>11</v>
      </c>
      <c r="AY30" s="122" t="s">
        <v>1208</v>
      </c>
      <c r="AZ30" s="74" t="s">
        <v>551</v>
      </c>
    </row>
    <row r="31" spans="1:52" ht="28.5" customHeight="1" x14ac:dyDescent="0.2">
      <c r="A31" s="123" t="s">
        <v>920</v>
      </c>
      <c r="B31" s="73">
        <v>7195998.5999999996</v>
      </c>
      <c r="C31" s="123" t="s">
        <v>921</v>
      </c>
      <c r="D31" s="123" t="s">
        <v>739</v>
      </c>
      <c r="E31" s="73">
        <v>7195998.5999999996</v>
      </c>
      <c r="AD31" s="72" t="s">
        <v>27</v>
      </c>
      <c r="AG31" s="75" t="s">
        <v>707</v>
      </c>
      <c r="AH31" s="72" t="s">
        <v>27</v>
      </c>
      <c r="AX31" s="123" t="s">
        <v>11</v>
      </c>
      <c r="AY31" s="122" t="s">
        <v>1208</v>
      </c>
      <c r="AZ31" s="74" t="s">
        <v>556</v>
      </c>
    </row>
    <row r="32" spans="1:52" ht="28.5" customHeight="1" x14ac:dyDescent="0.2">
      <c r="A32" s="123" t="s">
        <v>922</v>
      </c>
      <c r="B32" s="73">
        <v>117741291.79000001</v>
      </c>
      <c r="C32" s="123" t="s">
        <v>923</v>
      </c>
      <c r="D32" s="123" t="s">
        <v>740</v>
      </c>
      <c r="E32" s="73">
        <v>2951278.3339999998</v>
      </c>
      <c r="F32" s="169" t="s">
        <v>1013</v>
      </c>
      <c r="G32" s="123" t="s">
        <v>741</v>
      </c>
      <c r="H32" s="73">
        <v>114755013.456</v>
      </c>
      <c r="I32" s="74" t="s">
        <v>999</v>
      </c>
      <c r="J32" s="74" t="s">
        <v>760</v>
      </c>
      <c r="K32" s="73">
        <v>35000</v>
      </c>
      <c r="AD32" s="72" t="s">
        <v>27</v>
      </c>
      <c r="AG32" s="75" t="s">
        <v>711</v>
      </c>
      <c r="AH32" s="72" t="s">
        <v>27</v>
      </c>
      <c r="AX32" s="123" t="s">
        <v>11</v>
      </c>
      <c r="AY32" s="122" t="s">
        <v>879</v>
      </c>
      <c r="AZ32" s="74" t="s">
        <v>489</v>
      </c>
    </row>
    <row r="33" spans="1:52" ht="28.5" customHeight="1" x14ac:dyDescent="0.2">
      <c r="A33" s="123" t="s">
        <v>924</v>
      </c>
      <c r="B33" s="73">
        <v>24547499.348999999</v>
      </c>
      <c r="C33" s="123" t="s">
        <v>925</v>
      </c>
      <c r="D33" s="123" t="s">
        <v>742</v>
      </c>
      <c r="E33" s="73">
        <v>24547499.348999999</v>
      </c>
      <c r="AD33" s="72" t="s">
        <v>27</v>
      </c>
      <c r="AG33" s="75" t="s">
        <v>706</v>
      </c>
      <c r="AH33" s="72" t="s">
        <v>27</v>
      </c>
      <c r="AX33" s="123" t="s">
        <v>11</v>
      </c>
      <c r="AY33" s="122" t="s">
        <v>879</v>
      </c>
      <c r="AZ33" s="74" t="s">
        <v>501</v>
      </c>
    </row>
    <row r="34" spans="1:52" ht="28.5" customHeight="1" x14ac:dyDescent="0.2">
      <c r="A34" s="123" t="s">
        <v>926</v>
      </c>
      <c r="B34" s="73">
        <v>69577.895000000004</v>
      </c>
      <c r="C34" s="123" t="s">
        <v>927</v>
      </c>
      <c r="D34" s="123" t="s">
        <v>713</v>
      </c>
      <c r="E34" s="73">
        <v>69577.895000000004</v>
      </c>
      <c r="AD34" s="72" t="s">
        <v>27</v>
      </c>
      <c r="AG34" s="75" t="s">
        <v>707</v>
      </c>
      <c r="AH34" s="72" t="s">
        <v>27</v>
      </c>
      <c r="AX34" s="123" t="s">
        <v>11</v>
      </c>
      <c r="AY34" s="122" t="s">
        <v>879</v>
      </c>
      <c r="AZ34" s="74" t="s">
        <v>512</v>
      </c>
    </row>
    <row r="35" spans="1:52" ht="28.5" customHeight="1" x14ac:dyDescent="0.2">
      <c r="A35" s="123" t="s">
        <v>928</v>
      </c>
      <c r="B35" s="73">
        <v>1411358288.4000001</v>
      </c>
      <c r="C35" s="123" t="s">
        <v>925</v>
      </c>
      <c r="D35" s="123" t="s">
        <v>742</v>
      </c>
      <c r="E35" s="73">
        <v>1411358288.4000001</v>
      </c>
      <c r="AD35" s="72" t="s">
        <v>27</v>
      </c>
      <c r="AG35" s="75" t="s">
        <v>712</v>
      </c>
      <c r="AH35" s="72" t="s">
        <v>27</v>
      </c>
      <c r="AX35" s="123" t="s">
        <v>11</v>
      </c>
      <c r="AY35" s="122" t="s">
        <v>879</v>
      </c>
      <c r="AZ35" s="74" t="s">
        <v>521</v>
      </c>
    </row>
    <row r="36" spans="1:52" ht="28.5" customHeight="1" x14ac:dyDescent="0.2">
      <c r="A36" s="123" t="s">
        <v>929</v>
      </c>
      <c r="B36" s="73">
        <v>28511428.140000001</v>
      </c>
      <c r="C36" s="123" t="s">
        <v>930</v>
      </c>
      <c r="D36" s="123" t="s">
        <v>743</v>
      </c>
      <c r="E36" s="73">
        <v>4276631.0590000004</v>
      </c>
      <c r="F36" s="169" t="s">
        <v>1014</v>
      </c>
      <c r="G36" s="123" t="s">
        <v>744</v>
      </c>
      <c r="H36" s="73">
        <v>45973.84</v>
      </c>
      <c r="I36" s="74" t="s">
        <v>1000</v>
      </c>
      <c r="J36" s="74" t="s">
        <v>745</v>
      </c>
      <c r="K36" s="73">
        <v>19137186.914000001</v>
      </c>
      <c r="L36" s="74" t="s">
        <v>993</v>
      </c>
      <c r="M36" s="74" t="s">
        <v>713</v>
      </c>
      <c r="N36" s="73">
        <v>2546940.2710000002</v>
      </c>
      <c r="O36" s="74" t="s">
        <v>988</v>
      </c>
      <c r="P36" s="74" t="s">
        <v>713</v>
      </c>
      <c r="Q36" s="73">
        <v>2504696.0559999999</v>
      </c>
      <c r="AD36" s="72" t="s">
        <v>27</v>
      </c>
      <c r="AG36" s="75" t="s">
        <v>710</v>
      </c>
      <c r="AH36" s="72" t="s">
        <v>27</v>
      </c>
      <c r="AX36" s="123" t="s">
        <v>11</v>
      </c>
      <c r="AY36" s="122" t="s">
        <v>879</v>
      </c>
      <c r="AZ36" s="74" t="s">
        <v>530</v>
      </c>
    </row>
    <row r="37" spans="1:52" ht="28.5" customHeight="1" x14ac:dyDescent="0.2">
      <c r="A37" s="123" t="s">
        <v>931</v>
      </c>
      <c r="B37" s="73">
        <v>360003.6</v>
      </c>
      <c r="C37" s="123" t="s">
        <v>932</v>
      </c>
      <c r="D37" s="123" t="s">
        <v>746</v>
      </c>
      <c r="E37" s="73">
        <v>120001.2</v>
      </c>
      <c r="F37" s="169" t="s">
        <v>1015</v>
      </c>
      <c r="G37" s="123" t="s">
        <v>747</v>
      </c>
      <c r="H37" s="73">
        <v>240002.4</v>
      </c>
      <c r="AD37" s="72" t="s">
        <v>27</v>
      </c>
      <c r="AG37" s="75" t="s">
        <v>712</v>
      </c>
      <c r="AH37" s="72" t="s">
        <v>27</v>
      </c>
      <c r="AX37" s="123" t="s">
        <v>11</v>
      </c>
      <c r="AY37" s="122" t="s">
        <v>879</v>
      </c>
      <c r="AZ37" s="74" t="s">
        <v>538</v>
      </c>
    </row>
    <row r="38" spans="1:52" ht="28.5" customHeight="1" x14ac:dyDescent="0.2">
      <c r="A38" s="123" t="s">
        <v>933</v>
      </c>
      <c r="B38" s="73">
        <v>5416046164.4000006</v>
      </c>
      <c r="C38" s="123" t="s">
        <v>932</v>
      </c>
      <c r="D38" s="123" t="s">
        <v>746</v>
      </c>
      <c r="E38" s="73">
        <v>1020001.2</v>
      </c>
      <c r="F38" s="169" t="s">
        <v>935</v>
      </c>
      <c r="G38" s="123" t="s">
        <v>748</v>
      </c>
      <c r="H38" s="73">
        <v>5403676779.2000008</v>
      </c>
      <c r="I38" s="74" t="s">
        <v>985</v>
      </c>
      <c r="J38" s="74" t="s">
        <v>733</v>
      </c>
      <c r="K38" s="73">
        <v>11349384</v>
      </c>
      <c r="AD38" s="72" t="s">
        <v>27</v>
      </c>
      <c r="AG38" s="75" t="s">
        <v>704</v>
      </c>
      <c r="AH38" s="72" t="s">
        <v>27</v>
      </c>
      <c r="AX38" s="123" t="s">
        <v>11</v>
      </c>
      <c r="AY38" s="122" t="s">
        <v>879</v>
      </c>
      <c r="AZ38" s="74" t="s">
        <v>545</v>
      </c>
    </row>
    <row r="39" spans="1:52" ht="28.5" customHeight="1" x14ac:dyDescent="0.2">
      <c r="A39" s="123" t="s">
        <v>934</v>
      </c>
      <c r="B39" s="73">
        <v>2269739004.3000002</v>
      </c>
      <c r="C39" s="123" t="s">
        <v>935</v>
      </c>
      <c r="D39" s="123" t="s">
        <v>748</v>
      </c>
      <c r="E39" s="73">
        <v>2269739004.3000002</v>
      </c>
      <c r="AD39" s="72" t="s">
        <v>27</v>
      </c>
      <c r="AG39" s="75" t="s">
        <v>710</v>
      </c>
      <c r="AH39" s="72" t="s">
        <v>27</v>
      </c>
      <c r="AX39" s="123" t="s">
        <v>11</v>
      </c>
      <c r="AY39" s="122" t="s">
        <v>879</v>
      </c>
      <c r="AZ39" s="74" t="s">
        <v>550</v>
      </c>
    </row>
    <row r="40" spans="1:52" ht="28.5" customHeight="1" x14ac:dyDescent="0.2">
      <c r="A40" s="123" t="s">
        <v>936</v>
      </c>
      <c r="B40" s="73">
        <v>5650707.1500000004</v>
      </c>
      <c r="C40" s="123" t="s">
        <v>937</v>
      </c>
      <c r="D40" s="123" t="s">
        <v>749</v>
      </c>
      <c r="E40" s="73">
        <v>5650707.1500000004</v>
      </c>
      <c r="AD40" s="72" t="s">
        <v>27</v>
      </c>
      <c r="AG40" s="75" t="s">
        <v>775</v>
      </c>
      <c r="AH40" s="72" t="s">
        <v>27</v>
      </c>
      <c r="AX40" s="123" t="s">
        <v>11</v>
      </c>
      <c r="AY40" s="122" t="s">
        <v>879</v>
      </c>
      <c r="AZ40" s="74" t="s">
        <v>555</v>
      </c>
    </row>
    <row r="41" spans="1:52" ht="28.5" customHeight="1" x14ac:dyDescent="0.2">
      <c r="A41" s="123" t="s">
        <v>938</v>
      </c>
      <c r="B41" s="73">
        <v>625834161</v>
      </c>
      <c r="C41" s="123" t="s">
        <v>939</v>
      </c>
      <c r="D41" s="123" t="s">
        <v>750</v>
      </c>
      <c r="E41" s="73">
        <v>56776750</v>
      </c>
      <c r="F41" s="169" t="s">
        <v>1016</v>
      </c>
      <c r="G41" s="123" t="s">
        <v>750</v>
      </c>
      <c r="H41" s="73">
        <v>569057411</v>
      </c>
      <c r="AD41" s="72" t="s">
        <v>27</v>
      </c>
      <c r="AG41" s="75" t="s">
        <v>711</v>
      </c>
      <c r="AH41" s="72" t="s">
        <v>27</v>
      </c>
      <c r="AX41" s="123" t="s">
        <v>11</v>
      </c>
      <c r="AY41" s="122" t="s">
        <v>1130</v>
      </c>
      <c r="AZ41" s="74" t="s">
        <v>475</v>
      </c>
    </row>
    <row r="42" spans="1:52" ht="28.5" customHeight="1" x14ac:dyDescent="0.2">
      <c r="A42" s="123" t="s">
        <v>940</v>
      </c>
      <c r="B42" s="73">
        <v>980001.4</v>
      </c>
      <c r="C42" s="123" t="s">
        <v>941</v>
      </c>
      <c r="D42" s="123" t="s">
        <v>751</v>
      </c>
      <c r="E42" s="73">
        <v>980001.4</v>
      </c>
      <c r="AD42" s="72" t="s">
        <v>27</v>
      </c>
      <c r="AG42" s="75" t="s">
        <v>713</v>
      </c>
      <c r="AH42" s="72" t="s">
        <v>27</v>
      </c>
      <c r="AX42" s="123" t="s">
        <v>11</v>
      </c>
      <c r="AY42" s="122" t="s">
        <v>1130</v>
      </c>
      <c r="AZ42" s="74" t="s">
        <v>488</v>
      </c>
    </row>
    <row r="43" spans="1:52" ht="28.5" customHeight="1" x14ac:dyDescent="0.2">
      <c r="A43" s="123" t="s">
        <v>942</v>
      </c>
      <c r="B43" s="73">
        <v>1209813.71</v>
      </c>
      <c r="C43" s="123" t="s">
        <v>943</v>
      </c>
      <c r="D43" s="123" t="s">
        <v>752</v>
      </c>
      <c r="E43" s="73">
        <v>1209813.71</v>
      </c>
      <c r="AD43" s="72" t="s">
        <v>27</v>
      </c>
      <c r="AG43" s="75" t="s">
        <v>704</v>
      </c>
      <c r="AH43" s="72" t="s">
        <v>27</v>
      </c>
      <c r="AX43" s="123" t="s">
        <v>11</v>
      </c>
      <c r="AY43" s="122" t="s">
        <v>1130</v>
      </c>
      <c r="AZ43" s="74" t="s">
        <v>500</v>
      </c>
    </row>
    <row r="44" spans="1:52" ht="28.5" customHeight="1" x14ac:dyDescent="0.2">
      <c r="A44" s="123" t="s">
        <v>944</v>
      </c>
      <c r="B44" s="73">
        <v>64214874</v>
      </c>
      <c r="C44" s="123" t="s">
        <v>939</v>
      </c>
      <c r="D44" s="123" t="s">
        <v>750</v>
      </c>
      <c r="E44" s="73">
        <v>64214874</v>
      </c>
      <c r="AD44" s="72" t="s">
        <v>27</v>
      </c>
      <c r="AG44" s="75" t="s">
        <v>705</v>
      </c>
      <c r="AH44" s="72" t="s">
        <v>27</v>
      </c>
      <c r="AX44" s="123" t="s">
        <v>11</v>
      </c>
      <c r="AY44" s="122" t="s">
        <v>1130</v>
      </c>
      <c r="AZ44" s="74" t="s">
        <v>511</v>
      </c>
    </row>
    <row r="45" spans="1:52" s="144" customFormat="1" ht="28.5" customHeight="1" x14ac:dyDescent="0.2">
      <c r="A45" s="140" t="s">
        <v>945</v>
      </c>
      <c r="B45" s="141">
        <v>474423070.15799999</v>
      </c>
      <c r="C45" s="140" t="s">
        <v>946</v>
      </c>
      <c r="D45" s="140" t="s">
        <v>753</v>
      </c>
      <c r="E45" s="141">
        <v>472226693.00800002</v>
      </c>
      <c r="F45" s="172" t="s">
        <v>1017</v>
      </c>
      <c r="G45" s="140" t="s">
        <v>760</v>
      </c>
      <c r="H45" s="141">
        <v>5000</v>
      </c>
      <c r="I45" s="142" t="s">
        <v>1001</v>
      </c>
      <c r="J45" s="142" t="s">
        <v>754</v>
      </c>
      <c r="K45" s="141">
        <v>2191377.15</v>
      </c>
      <c r="L45" s="142"/>
      <c r="M45" s="142"/>
      <c r="N45" s="141"/>
      <c r="O45" s="142"/>
      <c r="P45" s="142"/>
      <c r="Q45" s="141"/>
      <c r="R45" s="140"/>
      <c r="S45" s="140"/>
      <c r="T45" s="141"/>
      <c r="U45" s="140"/>
      <c r="V45" s="140"/>
      <c r="W45" s="141"/>
      <c r="X45" s="140"/>
      <c r="Y45" s="140"/>
      <c r="Z45" s="141"/>
      <c r="AA45" s="140"/>
      <c r="AB45" s="140"/>
      <c r="AC45" s="141"/>
      <c r="AD45" s="143" t="s">
        <v>27</v>
      </c>
      <c r="AE45" s="143"/>
      <c r="AG45" s="144" t="s">
        <v>710</v>
      </c>
      <c r="AH45" s="143" t="s">
        <v>27</v>
      </c>
      <c r="AK45" s="145"/>
      <c r="AX45" s="140" t="s">
        <v>11</v>
      </c>
      <c r="AY45" s="146" t="s">
        <v>1130</v>
      </c>
      <c r="AZ45" s="142" t="s">
        <v>520</v>
      </c>
    </row>
    <row r="46" spans="1:52" ht="28.5" customHeight="1" x14ac:dyDescent="0.2">
      <c r="A46" s="123" t="s">
        <v>947</v>
      </c>
      <c r="B46" s="73">
        <v>1540002.8</v>
      </c>
      <c r="C46" s="123" t="s">
        <v>948</v>
      </c>
      <c r="D46" s="123" t="s">
        <v>755</v>
      </c>
      <c r="E46" s="73">
        <v>1540002.8</v>
      </c>
      <c r="AD46" s="72" t="s">
        <v>27</v>
      </c>
      <c r="AG46" s="75" t="s">
        <v>775</v>
      </c>
      <c r="AH46" s="72" t="s">
        <v>27</v>
      </c>
      <c r="AX46" s="123" t="s">
        <v>11</v>
      </c>
      <c r="AY46" s="122" t="s">
        <v>1130</v>
      </c>
      <c r="AZ46" s="74" t="s">
        <v>529</v>
      </c>
    </row>
    <row r="47" spans="1:52" ht="28.5" customHeight="1" x14ac:dyDescent="0.2">
      <c r="A47" s="123" t="s">
        <v>949</v>
      </c>
      <c r="B47" s="73">
        <v>2258901.12</v>
      </c>
      <c r="C47" s="123" t="s">
        <v>950</v>
      </c>
      <c r="D47" s="123" t="s">
        <v>756</v>
      </c>
      <c r="E47" s="73">
        <v>2258901.12</v>
      </c>
      <c r="AD47" s="72" t="s">
        <v>27</v>
      </c>
      <c r="AG47" s="75" t="s">
        <v>711</v>
      </c>
      <c r="AH47" s="72" t="s">
        <v>27</v>
      </c>
      <c r="AX47" s="123" t="s">
        <v>11</v>
      </c>
      <c r="AY47" s="122" t="s">
        <v>1130</v>
      </c>
      <c r="AZ47" s="74" t="s">
        <v>537</v>
      </c>
    </row>
    <row r="48" spans="1:52" ht="28.5" customHeight="1" x14ac:dyDescent="0.2">
      <c r="A48" s="123" t="s">
        <v>951</v>
      </c>
      <c r="B48" s="73">
        <v>356037218.35000002</v>
      </c>
      <c r="C48" s="123" t="s">
        <v>952</v>
      </c>
      <c r="D48" s="123" t="s">
        <v>757</v>
      </c>
      <c r="E48" s="73">
        <v>3781265.35</v>
      </c>
      <c r="F48" s="169" t="s">
        <v>1018</v>
      </c>
      <c r="G48" s="123" t="s">
        <v>758</v>
      </c>
      <c r="H48" s="73">
        <v>189078070</v>
      </c>
      <c r="I48" s="74" t="s">
        <v>1002</v>
      </c>
      <c r="J48" s="74" t="s">
        <v>759</v>
      </c>
      <c r="K48" s="73">
        <v>163177883</v>
      </c>
      <c r="AD48" s="72" t="s">
        <v>27</v>
      </c>
      <c r="AG48" s="75" t="s">
        <v>706</v>
      </c>
      <c r="AH48" s="72" t="s">
        <v>27</v>
      </c>
      <c r="AX48" s="123" t="s">
        <v>11</v>
      </c>
      <c r="AY48" s="122" t="s">
        <v>1130</v>
      </c>
      <c r="AZ48" s="74" t="s">
        <v>544</v>
      </c>
    </row>
    <row r="49" spans="1:52" ht="28.5" customHeight="1" x14ac:dyDescent="0.2">
      <c r="A49" s="123" t="s">
        <v>953</v>
      </c>
      <c r="B49" s="73">
        <v>13189434.5</v>
      </c>
      <c r="C49" s="123" t="s">
        <v>954</v>
      </c>
      <c r="D49" s="123" t="s">
        <v>758</v>
      </c>
      <c r="E49" s="73">
        <v>13189434.5</v>
      </c>
      <c r="AD49" s="72" t="s">
        <v>27</v>
      </c>
      <c r="AG49" s="75" t="s">
        <v>707</v>
      </c>
      <c r="AH49" s="72" t="s">
        <v>27</v>
      </c>
      <c r="AX49" s="123" t="s">
        <v>11</v>
      </c>
      <c r="AY49" s="122" t="s">
        <v>1130</v>
      </c>
      <c r="AZ49" s="74" t="s">
        <v>1209</v>
      </c>
    </row>
    <row r="50" spans="1:52" ht="28.5" customHeight="1" x14ac:dyDescent="0.2">
      <c r="A50" s="123" t="s">
        <v>955</v>
      </c>
      <c r="B50" s="73">
        <v>7177739.2800000003</v>
      </c>
      <c r="C50" s="123" t="s">
        <v>956</v>
      </c>
      <c r="D50" s="123" t="s">
        <v>760</v>
      </c>
      <c r="E50" s="73">
        <v>7177739.2800000003</v>
      </c>
      <c r="AD50" s="72" t="s">
        <v>27</v>
      </c>
      <c r="AG50" s="75" t="s">
        <v>708</v>
      </c>
      <c r="AH50" s="72" t="s">
        <v>27</v>
      </c>
      <c r="AX50" s="123" t="s">
        <v>880</v>
      </c>
      <c r="AY50" s="122" t="s">
        <v>1206</v>
      </c>
      <c r="AZ50" s="74" t="s">
        <v>1210</v>
      </c>
    </row>
    <row r="51" spans="1:52" ht="28.5" customHeight="1" x14ac:dyDescent="0.2">
      <c r="A51" s="123" t="s">
        <v>957</v>
      </c>
      <c r="B51" s="73">
        <v>15732744.6</v>
      </c>
      <c r="C51" s="123" t="s">
        <v>958</v>
      </c>
      <c r="D51" s="123" t="s">
        <v>761</v>
      </c>
      <c r="E51" s="73">
        <v>206012.4</v>
      </c>
      <c r="F51" s="169" t="s">
        <v>1019</v>
      </c>
      <c r="G51" s="123" t="s">
        <v>761</v>
      </c>
      <c r="H51" s="73">
        <v>15526732.199999999</v>
      </c>
      <c r="AD51" s="72" t="s">
        <v>27</v>
      </c>
      <c r="AG51" s="75" t="s">
        <v>712</v>
      </c>
      <c r="AH51" s="72" t="s">
        <v>27</v>
      </c>
      <c r="AX51" s="123" t="s">
        <v>880</v>
      </c>
      <c r="AY51" s="122" t="s">
        <v>1206</v>
      </c>
      <c r="AZ51" s="74" t="s">
        <v>1211</v>
      </c>
    </row>
    <row r="52" spans="1:52" ht="28.5" customHeight="1" x14ac:dyDescent="0.2">
      <c r="A52" s="123" t="s">
        <v>959</v>
      </c>
      <c r="B52" s="73">
        <v>38662583.943000004</v>
      </c>
      <c r="C52" s="123" t="s">
        <v>960</v>
      </c>
      <c r="D52" s="123" t="s">
        <v>729</v>
      </c>
      <c r="E52" s="73">
        <v>2492206.71</v>
      </c>
      <c r="F52" s="169" t="s">
        <v>1020</v>
      </c>
      <c r="G52" s="123" t="s">
        <v>729</v>
      </c>
      <c r="H52" s="73">
        <v>170377.23300000001</v>
      </c>
      <c r="I52" s="74" t="s">
        <v>1003</v>
      </c>
      <c r="J52" s="74" t="s">
        <v>729</v>
      </c>
      <c r="K52" s="73">
        <v>36000000</v>
      </c>
      <c r="AD52" s="72" t="s">
        <v>27</v>
      </c>
      <c r="AG52" s="75" t="s">
        <v>704</v>
      </c>
      <c r="AH52" s="72" t="s">
        <v>27</v>
      </c>
      <c r="AX52" s="123" t="s">
        <v>880</v>
      </c>
      <c r="AY52" s="122" t="s">
        <v>975</v>
      </c>
      <c r="AZ52" s="74" t="s">
        <v>1212</v>
      </c>
    </row>
    <row r="53" spans="1:52" ht="28.5" customHeight="1" x14ac:dyDescent="0.2">
      <c r="A53" s="123" t="s">
        <v>961</v>
      </c>
      <c r="B53" s="73">
        <v>434528190.89999998</v>
      </c>
      <c r="C53" s="123" t="s">
        <v>962</v>
      </c>
      <c r="D53" s="123" t="s">
        <v>762</v>
      </c>
      <c r="E53" s="73">
        <v>408800002.80000001</v>
      </c>
      <c r="F53" s="169" t="s">
        <v>1021</v>
      </c>
      <c r="G53" s="123" t="s">
        <v>763</v>
      </c>
      <c r="H53" s="73">
        <v>25578385.300000001</v>
      </c>
      <c r="I53" s="74" t="s">
        <v>1004</v>
      </c>
      <c r="J53" s="74" t="s">
        <v>762</v>
      </c>
      <c r="K53" s="73">
        <v>149802.79999999999</v>
      </c>
      <c r="AD53" s="72" t="s">
        <v>27</v>
      </c>
      <c r="AG53" s="75" t="s">
        <v>705</v>
      </c>
      <c r="AH53" s="72" t="s">
        <v>27</v>
      </c>
      <c r="AX53" s="123" t="s">
        <v>880</v>
      </c>
      <c r="AY53" s="122" t="s">
        <v>975</v>
      </c>
      <c r="AZ53" s="74" t="s">
        <v>1213</v>
      </c>
    </row>
    <row r="54" spans="1:52" ht="28.5" customHeight="1" x14ac:dyDescent="0.2">
      <c r="A54" s="123" t="s">
        <v>963</v>
      </c>
      <c r="B54" s="73">
        <v>12254423.58</v>
      </c>
      <c r="C54" s="123" t="s">
        <v>964</v>
      </c>
      <c r="D54" s="123" t="s">
        <v>764</v>
      </c>
      <c r="E54" s="73">
        <v>12254423.58</v>
      </c>
      <c r="AD54" s="72" t="s">
        <v>27</v>
      </c>
      <c r="AG54" s="75" t="s">
        <v>775</v>
      </c>
      <c r="AH54" s="72" t="s">
        <v>27</v>
      </c>
      <c r="AX54" s="123" t="s">
        <v>882</v>
      </c>
      <c r="AY54" s="122" t="s">
        <v>1130</v>
      </c>
      <c r="AZ54" s="74" t="s">
        <v>572</v>
      </c>
    </row>
    <row r="55" spans="1:52" ht="28.5" customHeight="1" x14ac:dyDescent="0.2">
      <c r="A55" s="123" t="s">
        <v>965</v>
      </c>
      <c r="B55" s="73">
        <v>8877242.5500000007</v>
      </c>
      <c r="C55" s="123" t="s">
        <v>966</v>
      </c>
      <c r="D55" s="123" t="s">
        <v>765</v>
      </c>
      <c r="E55" s="73">
        <v>8877242.5500000007</v>
      </c>
      <c r="AD55" s="72" t="s">
        <v>27</v>
      </c>
      <c r="AG55" s="75" t="s">
        <v>711</v>
      </c>
      <c r="AH55" s="72" t="s">
        <v>27</v>
      </c>
      <c r="AX55" s="123" t="s">
        <v>882</v>
      </c>
      <c r="AY55" s="122" t="s">
        <v>879</v>
      </c>
      <c r="AZ55" s="74" t="s">
        <v>1214</v>
      </c>
    </row>
    <row r="56" spans="1:52" ht="28.5" customHeight="1" x14ac:dyDescent="0.2">
      <c r="A56" s="123" t="s">
        <v>967</v>
      </c>
      <c r="B56" s="130">
        <v>5751872203</v>
      </c>
      <c r="C56" s="123" t="s">
        <v>968</v>
      </c>
      <c r="D56" s="123" t="s">
        <v>766</v>
      </c>
      <c r="E56" s="73">
        <v>1284639088</v>
      </c>
      <c r="F56" s="169" t="s">
        <v>1022</v>
      </c>
      <c r="G56" s="123" t="s">
        <v>767</v>
      </c>
      <c r="H56" s="73">
        <v>245004499</v>
      </c>
      <c r="I56" s="74" t="s">
        <v>1005</v>
      </c>
      <c r="J56" s="74" t="s">
        <v>729</v>
      </c>
      <c r="K56" s="73">
        <v>2770561949</v>
      </c>
      <c r="AD56" s="72" t="s">
        <v>27</v>
      </c>
      <c r="AG56" s="75" t="s">
        <v>709</v>
      </c>
      <c r="AH56" s="72" t="s">
        <v>27</v>
      </c>
      <c r="AX56" s="123" t="s">
        <v>882</v>
      </c>
      <c r="AY56" s="122" t="s">
        <v>879</v>
      </c>
      <c r="AZ56" s="74" t="s">
        <v>581</v>
      </c>
    </row>
    <row r="57" spans="1:52" ht="28.5" customHeight="1" x14ac:dyDescent="0.2">
      <c r="A57" s="123" t="s">
        <v>969</v>
      </c>
      <c r="B57" s="130">
        <v>275252455</v>
      </c>
      <c r="C57" s="123" t="s">
        <v>970</v>
      </c>
      <c r="D57" s="123" t="s">
        <v>768</v>
      </c>
      <c r="E57" s="73">
        <v>159559060</v>
      </c>
      <c r="F57" s="169" t="s">
        <v>1023</v>
      </c>
      <c r="G57" s="123" t="s">
        <v>769</v>
      </c>
      <c r="H57" s="73">
        <v>30862584</v>
      </c>
      <c r="I57" s="74" t="s">
        <v>1006</v>
      </c>
      <c r="J57" s="74" t="s">
        <v>768</v>
      </c>
      <c r="K57" s="73">
        <v>84830811</v>
      </c>
      <c r="AD57" s="72" t="s">
        <v>27</v>
      </c>
      <c r="AG57" s="75" t="s">
        <v>714</v>
      </c>
      <c r="AH57" s="72" t="s">
        <v>27</v>
      </c>
      <c r="AX57" s="123" t="s">
        <v>882</v>
      </c>
      <c r="AY57" s="122" t="s">
        <v>1208</v>
      </c>
      <c r="AZ57" s="74" t="s">
        <v>592</v>
      </c>
    </row>
    <row r="58" spans="1:52" ht="28.5" customHeight="1" x14ac:dyDescent="0.2">
      <c r="A58" s="123" t="s">
        <v>971</v>
      </c>
      <c r="B58" s="130">
        <v>1451666667</v>
      </c>
      <c r="C58" s="123" t="s">
        <v>972</v>
      </c>
      <c r="D58" s="123" t="s">
        <v>770</v>
      </c>
      <c r="E58" s="73">
        <v>1451666667</v>
      </c>
      <c r="AD58" s="72" t="s">
        <v>27</v>
      </c>
      <c r="AG58" s="75" t="s">
        <v>705</v>
      </c>
      <c r="AH58" s="72" t="s">
        <v>27</v>
      </c>
      <c r="AX58" s="123" t="s">
        <v>882</v>
      </c>
      <c r="AY58" s="122" t="s">
        <v>990</v>
      </c>
      <c r="AZ58" s="74" t="s">
        <v>491</v>
      </c>
    </row>
    <row r="59" spans="1:52" ht="28.5" customHeight="1" x14ac:dyDescent="0.2">
      <c r="A59" s="123" t="s">
        <v>973</v>
      </c>
      <c r="B59" s="130">
        <v>3272432328</v>
      </c>
      <c r="C59" s="123" t="s">
        <v>974</v>
      </c>
      <c r="D59" s="123" t="s">
        <v>771</v>
      </c>
      <c r="E59" s="73">
        <v>112000001.40000001</v>
      </c>
      <c r="F59" s="169" t="s">
        <v>1024</v>
      </c>
      <c r="G59" s="123" t="s">
        <v>772</v>
      </c>
      <c r="H59" s="73">
        <v>2181682320</v>
      </c>
      <c r="I59" s="74" t="s">
        <v>1007</v>
      </c>
      <c r="J59" s="74" t="s">
        <v>771</v>
      </c>
      <c r="K59" s="73">
        <v>5330000</v>
      </c>
      <c r="L59" s="74" t="s">
        <v>994</v>
      </c>
      <c r="M59" s="74" t="s">
        <v>773</v>
      </c>
      <c r="N59" s="73">
        <v>302120005.60000002</v>
      </c>
      <c r="O59" s="74" t="s">
        <v>989</v>
      </c>
      <c r="P59" s="74" t="s">
        <v>774</v>
      </c>
      <c r="Q59" s="73">
        <v>671300001.39999998</v>
      </c>
      <c r="AD59" s="72" t="s">
        <v>27</v>
      </c>
      <c r="AG59" s="75" t="s">
        <v>710</v>
      </c>
      <c r="AH59" s="72" t="s">
        <v>27</v>
      </c>
      <c r="AX59" s="123" t="s">
        <v>882</v>
      </c>
      <c r="AY59" s="122" t="s">
        <v>1177</v>
      </c>
      <c r="AZ59" s="74" t="s">
        <v>493</v>
      </c>
    </row>
    <row r="60" spans="1:52" ht="28.5" customHeight="1" x14ac:dyDescent="0.2">
      <c r="A60" s="123" t="s">
        <v>1215</v>
      </c>
      <c r="B60" s="73"/>
      <c r="D60" s="84"/>
      <c r="AD60" s="72" t="s">
        <v>1216</v>
      </c>
      <c r="AG60" s="75" t="s">
        <v>775</v>
      </c>
      <c r="AH60" s="72" t="s">
        <v>27</v>
      </c>
      <c r="AX60" s="123" t="s">
        <v>882</v>
      </c>
      <c r="AY60" s="122" t="s">
        <v>981</v>
      </c>
      <c r="AZ60" s="74" t="s">
        <v>394</v>
      </c>
    </row>
    <row r="61" spans="1:52" ht="28.5" customHeight="1" x14ac:dyDescent="0.2">
      <c r="A61" s="123" t="s">
        <v>1217</v>
      </c>
      <c r="B61" s="73"/>
      <c r="AD61" s="72" t="s">
        <v>1216</v>
      </c>
      <c r="AG61" s="75" t="s">
        <v>709</v>
      </c>
      <c r="AH61" s="72" t="s">
        <v>27</v>
      </c>
      <c r="AX61" s="123" t="s">
        <v>882</v>
      </c>
      <c r="AY61" s="122" t="s">
        <v>976</v>
      </c>
      <c r="AZ61" s="74" t="s">
        <v>301</v>
      </c>
    </row>
    <row r="62" spans="1:52" ht="28.5" customHeight="1" x14ac:dyDescent="0.2">
      <c r="A62" s="123" t="s">
        <v>1218</v>
      </c>
      <c r="B62" s="73"/>
      <c r="AD62" s="72" t="s">
        <v>1216</v>
      </c>
      <c r="AG62" s="75" t="s">
        <v>715</v>
      </c>
      <c r="AH62" s="72" t="s">
        <v>27</v>
      </c>
      <c r="AX62" s="123" t="s">
        <v>882</v>
      </c>
      <c r="AY62" s="122" t="s">
        <v>975</v>
      </c>
      <c r="AZ62" s="74" t="s">
        <v>510</v>
      </c>
    </row>
    <row r="63" spans="1:52" ht="28.5" customHeight="1" x14ac:dyDescent="0.2">
      <c r="A63" s="123" t="s">
        <v>1219</v>
      </c>
      <c r="B63" s="73"/>
      <c r="AD63" s="72" t="s">
        <v>1216</v>
      </c>
      <c r="AG63" s="75" t="s">
        <v>716</v>
      </c>
      <c r="AH63" s="72" t="s">
        <v>27</v>
      </c>
      <c r="AX63" s="123" t="s">
        <v>882</v>
      </c>
      <c r="AY63" s="122" t="s">
        <v>975</v>
      </c>
      <c r="AZ63" s="74" t="s">
        <v>519</v>
      </c>
    </row>
    <row r="64" spans="1:52" ht="28.5" customHeight="1" x14ac:dyDescent="0.2">
      <c r="A64" s="123" t="s">
        <v>1220</v>
      </c>
      <c r="B64" s="73"/>
      <c r="AD64" s="72" t="s">
        <v>1216</v>
      </c>
      <c r="AG64" s="75" t="s">
        <v>717</v>
      </c>
      <c r="AH64" s="72" t="s">
        <v>27</v>
      </c>
      <c r="AX64" s="123" t="s">
        <v>882</v>
      </c>
      <c r="AY64" s="122" t="s">
        <v>975</v>
      </c>
      <c r="AZ64" s="74" t="s">
        <v>528</v>
      </c>
    </row>
    <row r="65" spans="1:52" ht="28.5" customHeight="1" x14ac:dyDescent="0.2">
      <c r="A65" s="123" t="s">
        <v>1221</v>
      </c>
      <c r="B65" s="73"/>
      <c r="AD65" s="72" t="s">
        <v>1216</v>
      </c>
      <c r="AG65" s="75" t="s">
        <v>712</v>
      </c>
      <c r="AH65" s="72" t="s">
        <v>27</v>
      </c>
      <c r="AX65" s="123" t="s">
        <v>883</v>
      </c>
      <c r="AY65" s="122" t="s">
        <v>1130</v>
      </c>
      <c r="AZ65" s="74" t="s">
        <v>554</v>
      </c>
    </row>
    <row r="66" spans="1:52" ht="28.5" customHeight="1" x14ac:dyDescent="0.2">
      <c r="A66" s="123" t="s">
        <v>1222</v>
      </c>
      <c r="B66" s="73"/>
      <c r="AD66" s="72" t="s">
        <v>1216</v>
      </c>
      <c r="AG66" s="75" t="s">
        <v>704</v>
      </c>
      <c r="AH66" s="72" t="s">
        <v>27</v>
      </c>
      <c r="AX66" s="123" t="s">
        <v>883</v>
      </c>
      <c r="AY66" s="122" t="s">
        <v>879</v>
      </c>
      <c r="AZ66" s="74" t="s">
        <v>560</v>
      </c>
    </row>
    <row r="67" spans="1:52" ht="28.5" customHeight="1" x14ac:dyDescent="0.2">
      <c r="A67" s="123" t="s">
        <v>1223</v>
      </c>
      <c r="B67" s="73"/>
      <c r="AD67" s="72" t="s">
        <v>1216</v>
      </c>
      <c r="AG67" s="75" t="s">
        <v>705</v>
      </c>
      <c r="AH67" s="72" t="s">
        <v>27</v>
      </c>
      <c r="AX67" s="123" t="s">
        <v>883</v>
      </c>
      <c r="AY67" s="122" t="s">
        <v>1208</v>
      </c>
      <c r="AZ67" s="74" t="s">
        <v>561</v>
      </c>
    </row>
    <row r="68" spans="1:52" ht="28.5" customHeight="1" x14ac:dyDescent="0.2">
      <c r="A68" s="123" t="s">
        <v>1224</v>
      </c>
      <c r="B68" s="73"/>
      <c r="AD68" s="72" t="s">
        <v>1216</v>
      </c>
      <c r="AG68" s="75" t="s">
        <v>710</v>
      </c>
      <c r="AH68" s="72" t="s">
        <v>27</v>
      </c>
      <c r="AX68" s="123" t="s">
        <v>883</v>
      </c>
      <c r="AY68" s="122" t="s">
        <v>1208</v>
      </c>
      <c r="AZ68" s="74" t="s">
        <v>566</v>
      </c>
    </row>
    <row r="69" spans="1:52" ht="28.5" customHeight="1" x14ac:dyDescent="0.2">
      <c r="A69" s="123" t="s">
        <v>1225</v>
      </c>
      <c r="B69" s="73"/>
      <c r="AD69" s="72" t="s">
        <v>1216</v>
      </c>
      <c r="AG69" s="75" t="s">
        <v>775</v>
      </c>
      <c r="AH69" s="72" t="s">
        <v>27</v>
      </c>
      <c r="AX69" s="123" t="s">
        <v>883</v>
      </c>
      <c r="AY69" s="122" t="s">
        <v>990</v>
      </c>
      <c r="AZ69" s="74" t="s">
        <v>436</v>
      </c>
    </row>
    <row r="70" spans="1:52" ht="28.5" customHeight="1" x14ac:dyDescent="0.2">
      <c r="A70" s="123" t="s">
        <v>1226</v>
      </c>
      <c r="B70" s="73"/>
      <c r="AD70" s="72" t="s">
        <v>1216</v>
      </c>
      <c r="AG70" s="75" t="s">
        <v>711</v>
      </c>
      <c r="AH70" s="72" t="s">
        <v>27</v>
      </c>
      <c r="AX70" s="123" t="s">
        <v>883</v>
      </c>
      <c r="AY70" s="122" t="s">
        <v>1206</v>
      </c>
      <c r="AZ70" s="74" t="s">
        <v>547</v>
      </c>
    </row>
    <row r="71" spans="1:52" ht="28.5" customHeight="1" x14ac:dyDescent="0.2">
      <c r="A71" s="123" t="s">
        <v>1227</v>
      </c>
      <c r="B71" s="73"/>
      <c r="AD71" s="72" t="s">
        <v>1216</v>
      </c>
      <c r="AG71" s="75" t="s">
        <v>706</v>
      </c>
      <c r="AH71" s="72" t="s">
        <v>27</v>
      </c>
      <c r="AX71" s="123" t="s">
        <v>883</v>
      </c>
      <c r="AY71" s="122" t="s">
        <v>1177</v>
      </c>
      <c r="AZ71" s="74" t="s">
        <v>438</v>
      </c>
    </row>
    <row r="72" spans="1:52" ht="28.5" customHeight="1" x14ac:dyDescent="0.2">
      <c r="A72" s="123" t="s">
        <v>1228</v>
      </c>
      <c r="B72" s="73"/>
      <c r="AD72" s="72" t="s">
        <v>1216</v>
      </c>
      <c r="AG72" s="75" t="s">
        <v>712</v>
      </c>
      <c r="AH72" s="72" t="s">
        <v>27</v>
      </c>
      <c r="AX72" s="123" t="s">
        <v>883</v>
      </c>
      <c r="AY72" s="122" t="s">
        <v>978</v>
      </c>
      <c r="AZ72" s="74" t="s">
        <v>479</v>
      </c>
    </row>
    <row r="73" spans="1:52" ht="28.5" customHeight="1" x14ac:dyDescent="0.2">
      <c r="A73" s="123" t="s">
        <v>1229</v>
      </c>
      <c r="B73" s="73"/>
      <c r="AD73" s="72" t="s">
        <v>1216</v>
      </c>
      <c r="AG73" s="75" t="s">
        <v>718</v>
      </c>
      <c r="AH73" s="72" t="s">
        <v>27</v>
      </c>
      <c r="AX73" s="123" t="s">
        <v>883</v>
      </c>
      <c r="AY73" s="122" t="s">
        <v>975</v>
      </c>
      <c r="AZ73" s="74" t="s">
        <v>377</v>
      </c>
    </row>
    <row r="74" spans="1:52" ht="28.5" customHeight="1" x14ac:dyDescent="0.2">
      <c r="A74" s="123" t="s">
        <v>1230</v>
      </c>
      <c r="B74" s="73"/>
      <c r="AD74" s="72" t="s">
        <v>1216</v>
      </c>
      <c r="AG74" s="75" t="s">
        <v>719</v>
      </c>
      <c r="AH74" s="72" t="s">
        <v>27</v>
      </c>
      <c r="AX74" s="123" t="s">
        <v>883</v>
      </c>
      <c r="AY74" s="122" t="s">
        <v>975</v>
      </c>
      <c r="AZ74" s="74" t="s">
        <v>407</v>
      </c>
    </row>
    <row r="75" spans="1:52" ht="28.5" customHeight="1" x14ac:dyDescent="0.2">
      <c r="A75" s="123" t="s">
        <v>1231</v>
      </c>
      <c r="B75" s="73"/>
      <c r="AD75" s="72" t="s">
        <v>1216</v>
      </c>
      <c r="AG75" s="75" t="s">
        <v>720</v>
      </c>
      <c r="AH75" s="72" t="s">
        <v>27</v>
      </c>
      <c r="AX75" s="123" t="s">
        <v>883</v>
      </c>
      <c r="AY75" s="122" t="s">
        <v>975</v>
      </c>
      <c r="AZ75" s="74" t="s">
        <v>428</v>
      </c>
    </row>
    <row r="76" spans="1:52" ht="28.5" customHeight="1" x14ac:dyDescent="0.2">
      <c r="A76" s="123" t="s">
        <v>1232</v>
      </c>
      <c r="B76" s="73"/>
      <c r="AD76" s="72" t="s">
        <v>1216</v>
      </c>
      <c r="AG76" s="75" t="s">
        <v>721</v>
      </c>
      <c r="AH76" s="72" t="s">
        <v>27</v>
      </c>
      <c r="AX76" s="123" t="s">
        <v>883</v>
      </c>
      <c r="AY76" s="122" t="s">
        <v>975</v>
      </c>
      <c r="AZ76" s="74" t="s">
        <v>444</v>
      </c>
    </row>
    <row r="77" spans="1:52" ht="28.5" customHeight="1" x14ac:dyDescent="0.2">
      <c r="A77" s="123" t="s">
        <v>1233</v>
      </c>
      <c r="B77" s="73"/>
      <c r="AD77" s="72" t="s">
        <v>1216</v>
      </c>
      <c r="AG77" s="75" t="s">
        <v>722</v>
      </c>
      <c r="AH77" s="72" t="s">
        <v>27</v>
      </c>
      <c r="AX77" s="123" t="s">
        <v>884</v>
      </c>
      <c r="AY77" s="122" t="s">
        <v>1208</v>
      </c>
      <c r="AZ77" s="74" t="s">
        <v>582</v>
      </c>
    </row>
    <row r="78" spans="1:52" ht="28.5" customHeight="1" x14ac:dyDescent="0.2">
      <c r="A78" s="123" t="s">
        <v>1234</v>
      </c>
      <c r="B78" s="73"/>
      <c r="AD78" s="72" t="s">
        <v>1216</v>
      </c>
      <c r="AG78" s="75" t="s">
        <v>723</v>
      </c>
      <c r="AH78" s="72" t="s">
        <v>27</v>
      </c>
      <c r="AX78" s="123" t="s">
        <v>884</v>
      </c>
      <c r="AY78" s="122" t="s">
        <v>1208</v>
      </c>
      <c r="AZ78" s="74" t="s">
        <v>585</v>
      </c>
    </row>
    <row r="79" spans="1:52" ht="28.5" customHeight="1" x14ac:dyDescent="0.2">
      <c r="A79" s="123" t="s">
        <v>1235</v>
      </c>
      <c r="B79" s="73"/>
      <c r="AD79" s="72" t="s">
        <v>1216</v>
      </c>
      <c r="AG79" s="75" t="s">
        <v>1236</v>
      </c>
      <c r="AH79" s="72" t="s">
        <v>27</v>
      </c>
      <c r="AX79" s="123" t="s">
        <v>884</v>
      </c>
      <c r="AY79" s="122" t="s">
        <v>1208</v>
      </c>
      <c r="AZ79" s="74" t="s">
        <v>588</v>
      </c>
    </row>
    <row r="80" spans="1:52" ht="28.5" customHeight="1" x14ac:dyDescent="0.2">
      <c r="A80" s="123" t="s">
        <v>1237</v>
      </c>
      <c r="B80" s="73"/>
      <c r="AD80" s="72" t="s">
        <v>1216</v>
      </c>
      <c r="AG80" s="75" t="s">
        <v>1238</v>
      </c>
      <c r="AH80" s="72" t="s">
        <v>27</v>
      </c>
      <c r="AX80" s="123" t="s">
        <v>884</v>
      </c>
      <c r="AY80" s="122" t="s">
        <v>1208</v>
      </c>
      <c r="AZ80" s="74" t="s">
        <v>590</v>
      </c>
    </row>
    <row r="81" spans="1:52" ht="28.5" customHeight="1" x14ac:dyDescent="0.2">
      <c r="A81" s="123" t="s">
        <v>1239</v>
      </c>
      <c r="B81" s="73"/>
      <c r="AD81" s="72" t="s">
        <v>1216</v>
      </c>
      <c r="AG81" s="75" t="s">
        <v>725</v>
      </c>
      <c r="AH81" s="72" t="s">
        <v>27</v>
      </c>
      <c r="AX81" s="123" t="s">
        <v>884</v>
      </c>
      <c r="AY81" s="122" t="s">
        <v>975</v>
      </c>
      <c r="AZ81" s="74" t="s">
        <v>499</v>
      </c>
    </row>
    <row r="82" spans="1:52" ht="28.5" customHeight="1" x14ac:dyDescent="0.2">
      <c r="A82" s="123" t="s">
        <v>1240</v>
      </c>
      <c r="B82" s="73"/>
      <c r="AD82" s="72" t="s">
        <v>1216</v>
      </c>
      <c r="AG82" s="75" t="s">
        <v>726</v>
      </c>
      <c r="AH82" s="72" t="s">
        <v>27</v>
      </c>
      <c r="AX82" s="123" t="s">
        <v>884</v>
      </c>
      <c r="AY82" s="122" t="s">
        <v>981</v>
      </c>
      <c r="AZ82" s="74" t="s">
        <v>223</v>
      </c>
    </row>
    <row r="83" spans="1:52" ht="28.5" customHeight="1" x14ac:dyDescent="0.2">
      <c r="A83" s="123" t="s">
        <v>1241</v>
      </c>
      <c r="B83" s="73"/>
      <c r="AD83" s="72" t="s">
        <v>1216</v>
      </c>
      <c r="AG83" s="75" t="s">
        <v>727</v>
      </c>
      <c r="AH83" s="72" t="s">
        <v>27</v>
      </c>
      <c r="AX83" s="123" t="s">
        <v>884</v>
      </c>
      <c r="AY83" s="122" t="s">
        <v>981</v>
      </c>
      <c r="AZ83" s="74" t="s">
        <v>302</v>
      </c>
    </row>
    <row r="84" spans="1:52" ht="28.5" customHeight="1" x14ac:dyDescent="0.2">
      <c r="A84" s="123" t="s">
        <v>1242</v>
      </c>
      <c r="B84" s="73"/>
      <c r="AD84" s="72" t="s">
        <v>1216</v>
      </c>
      <c r="AG84" s="75" t="s">
        <v>727</v>
      </c>
      <c r="AH84" s="72" t="s">
        <v>27</v>
      </c>
      <c r="AX84" s="123" t="s">
        <v>884</v>
      </c>
      <c r="AY84" s="122" t="s">
        <v>981</v>
      </c>
      <c r="AZ84" s="74" t="s">
        <v>357</v>
      </c>
    </row>
    <row r="85" spans="1:52" ht="28.5" customHeight="1" x14ac:dyDescent="0.2">
      <c r="A85" s="123" t="s">
        <v>1243</v>
      </c>
      <c r="B85" s="73"/>
      <c r="AD85" s="72" t="s">
        <v>1216</v>
      </c>
      <c r="AG85" s="75" t="s">
        <v>727</v>
      </c>
      <c r="AH85" s="72" t="s">
        <v>27</v>
      </c>
      <c r="AX85" s="123" t="s">
        <v>886</v>
      </c>
      <c r="AY85" s="122" t="s">
        <v>1130</v>
      </c>
      <c r="AZ85" s="74" t="s">
        <v>209</v>
      </c>
    </row>
    <row r="86" spans="1:52" ht="28.5" customHeight="1" x14ac:dyDescent="0.2">
      <c r="A86" s="123" t="s">
        <v>1244</v>
      </c>
      <c r="B86" s="73"/>
      <c r="AD86" s="72" t="s">
        <v>1216</v>
      </c>
      <c r="AG86" s="75" t="s">
        <v>728</v>
      </c>
      <c r="AH86" s="72" t="s">
        <v>27</v>
      </c>
      <c r="AX86" s="123" t="s">
        <v>886</v>
      </c>
      <c r="AY86" s="122" t="s">
        <v>1206</v>
      </c>
      <c r="AZ86" s="74" t="s">
        <v>333</v>
      </c>
    </row>
    <row r="87" spans="1:52" ht="28.5" customHeight="1" x14ac:dyDescent="0.2">
      <c r="A87" s="123" t="s">
        <v>1245</v>
      </c>
      <c r="B87" s="73"/>
      <c r="AD87" s="72" t="s">
        <v>1216</v>
      </c>
      <c r="AG87" s="75" t="s">
        <v>713</v>
      </c>
      <c r="AH87" s="72" t="s">
        <v>27</v>
      </c>
      <c r="AX87" s="123" t="s">
        <v>886</v>
      </c>
      <c r="AY87" s="122" t="s">
        <v>1206</v>
      </c>
      <c r="AZ87" s="74" t="s">
        <v>376</v>
      </c>
    </row>
    <row r="88" spans="1:52" ht="28.5" customHeight="1" x14ac:dyDescent="0.2">
      <c r="A88" s="123" t="s">
        <v>1246</v>
      </c>
      <c r="B88" s="73"/>
      <c r="AD88" s="72" t="s">
        <v>1216</v>
      </c>
      <c r="AG88" s="75" t="s">
        <v>729</v>
      </c>
      <c r="AH88" s="72" t="s">
        <v>27</v>
      </c>
      <c r="AX88" s="123" t="s">
        <v>886</v>
      </c>
      <c r="AY88" s="122" t="s">
        <v>1206</v>
      </c>
      <c r="AZ88" s="74" t="s">
        <v>406</v>
      </c>
    </row>
    <row r="89" spans="1:52" ht="28.5" customHeight="1" x14ac:dyDescent="0.2">
      <c r="A89" s="123" t="s">
        <v>1247</v>
      </c>
      <c r="B89" s="73"/>
      <c r="AD89" s="72" t="s">
        <v>1216</v>
      </c>
      <c r="AG89" s="75" t="s">
        <v>730</v>
      </c>
      <c r="AH89" s="72" t="s">
        <v>27</v>
      </c>
      <c r="AX89" s="123" t="s">
        <v>886</v>
      </c>
      <c r="AY89" s="122" t="s">
        <v>1206</v>
      </c>
      <c r="AZ89" s="74" t="s">
        <v>1248</v>
      </c>
    </row>
    <row r="90" spans="1:52" ht="28.5" customHeight="1" x14ac:dyDescent="0.2">
      <c r="A90" s="123" t="s">
        <v>1249</v>
      </c>
      <c r="B90" s="73"/>
      <c r="AD90" s="72" t="s">
        <v>1216</v>
      </c>
      <c r="AG90" s="75" t="s">
        <v>731</v>
      </c>
      <c r="AH90" s="72" t="s">
        <v>27</v>
      </c>
      <c r="AX90" s="123" t="s">
        <v>886</v>
      </c>
      <c r="AY90" s="122" t="s">
        <v>879</v>
      </c>
      <c r="AZ90" s="74" t="s">
        <v>210</v>
      </c>
    </row>
    <row r="91" spans="1:52" ht="28.5" customHeight="1" x14ac:dyDescent="0.2">
      <c r="A91" s="123" t="s">
        <v>1250</v>
      </c>
      <c r="B91" s="73"/>
      <c r="AD91" s="72" t="s">
        <v>1216</v>
      </c>
      <c r="AG91" s="75" t="s">
        <v>732</v>
      </c>
      <c r="AH91" s="72" t="s">
        <v>27</v>
      </c>
      <c r="AX91" s="123" t="s">
        <v>886</v>
      </c>
      <c r="AY91" s="122" t="s">
        <v>879</v>
      </c>
      <c r="AZ91" s="74" t="s">
        <v>292</v>
      </c>
    </row>
    <row r="92" spans="1:52" ht="28.5" customHeight="1" x14ac:dyDescent="0.2">
      <c r="A92" s="123" t="s">
        <v>1251</v>
      </c>
      <c r="B92" s="73"/>
      <c r="AD92" s="72" t="s">
        <v>1216</v>
      </c>
      <c r="AG92" s="75" t="s">
        <v>730</v>
      </c>
      <c r="AH92" s="72" t="s">
        <v>27</v>
      </c>
      <c r="AX92" s="123" t="s">
        <v>886</v>
      </c>
      <c r="AY92" s="122" t="s">
        <v>879</v>
      </c>
      <c r="AZ92" s="74" t="s">
        <v>348</v>
      </c>
    </row>
    <row r="93" spans="1:52" ht="28.5" customHeight="1" x14ac:dyDescent="0.2">
      <c r="A93" s="123" t="s">
        <v>1252</v>
      </c>
      <c r="B93" s="73"/>
      <c r="AD93" s="72" t="s">
        <v>1216</v>
      </c>
      <c r="AG93" s="75" t="s">
        <v>730</v>
      </c>
      <c r="AH93" s="72" t="s">
        <v>27</v>
      </c>
      <c r="AX93" s="123" t="s">
        <v>886</v>
      </c>
      <c r="AY93" s="122" t="s">
        <v>879</v>
      </c>
      <c r="AZ93" s="74" t="s">
        <v>387</v>
      </c>
    </row>
    <row r="94" spans="1:52" ht="28.5" customHeight="1" x14ac:dyDescent="0.2">
      <c r="A94" s="123" t="s">
        <v>1253</v>
      </c>
      <c r="B94" s="73"/>
      <c r="AD94" s="72" t="s">
        <v>1216</v>
      </c>
      <c r="AG94" s="75" t="s">
        <v>733</v>
      </c>
      <c r="AH94" s="72" t="s">
        <v>27</v>
      </c>
      <c r="AX94" s="123" t="s">
        <v>886</v>
      </c>
      <c r="AY94" s="122" t="s">
        <v>1208</v>
      </c>
      <c r="AZ94" s="74" t="s">
        <v>211</v>
      </c>
    </row>
    <row r="95" spans="1:52" ht="28.5" customHeight="1" x14ac:dyDescent="0.2">
      <c r="A95" s="123" t="s">
        <v>1254</v>
      </c>
      <c r="B95" s="73"/>
      <c r="AD95" s="72" t="s">
        <v>1216</v>
      </c>
      <c r="AG95" s="75" t="s">
        <v>734</v>
      </c>
      <c r="AH95" s="72" t="s">
        <v>27</v>
      </c>
      <c r="AX95" s="123" t="s">
        <v>886</v>
      </c>
      <c r="AY95" s="122" t="s">
        <v>1208</v>
      </c>
      <c r="AZ95" s="74" t="s">
        <v>293</v>
      </c>
    </row>
    <row r="96" spans="1:52" ht="28.5" customHeight="1" x14ac:dyDescent="0.2">
      <c r="A96" s="123" t="s">
        <v>1255</v>
      </c>
      <c r="B96" s="73"/>
      <c r="AD96" s="72" t="s">
        <v>1216</v>
      </c>
      <c r="AG96" s="75" t="s">
        <v>735</v>
      </c>
      <c r="AH96" s="72" t="s">
        <v>27</v>
      </c>
      <c r="AX96" s="123" t="s">
        <v>886</v>
      </c>
      <c r="AY96" s="122" t="s">
        <v>1208</v>
      </c>
      <c r="AZ96" s="74" t="s">
        <v>349</v>
      </c>
    </row>
    <row r="97" spans="1:52" ht="28.5" customHeight="1" x14ac:dyDescent="0.2">
      <c r="A97" s="123" t="s">
        <v>1256</v>
      </c>
      <c r="B97" s="73"/>
      <c r="AD97" s="72" t="s">
        <v>1216</v>
      </c>
      <c r="AG97" s="75" t="s">
        <v>736</v>
      </c>
      <c r="AH97" s="72" t="s">
        <v>27</v>
      </c>
      <c r="AX97" s="123" t="s">
        <v>886</v>
      </c>
      <c r="AY97" s="122" t="s">
        <v>1208</v>
      </c>
      <c r="AZ97" s="74" t="s">
        <v>388</v>
      </c>
    </row>
    <row r="98" spans="1:52" ht="28.5" customHeight="1" x14ac:dyDescent="0.2">
      <c r="A98" s="123" t="s">
        <v>1257</v>
      </c>
      <c r="B98" s="73"/>
      <c r="AD98" s="72" t="s">
        <v>1216</v>
      </c>
      <c r="AG98" s="75" t="s">
        <v>736</v>
      </c>
      <c r="AH98" s="72" t="s">
        <v>27</v>
      </c>
      <c r="AX98" s="123" t="s">
        <v>886</v>
      </c>
      <c r="AY98" s="122" t="s">
        <v>1208</v>
      </c>
      <c r="AZ98" s="74" t="s">
        <v>415</v>
      </c>
    </row>
    <row r="99" spans="1:52" ht="28.5" customHeight="1" x14ac:dyDescent="0.2">
      <c r="A99" s="123" t="s">
        <v>1258</v>
      </c>
      <c r="B99" s="73"/>
      <c r="AD99" s="72" t="s">
        <v>1216</v>
      </c>
      <c r="AG99" s="75" t="s">
        <v>737</v>
      </c>
      <c r="AH99" s="72" t="s">
        <v>27</v>
      </c>
      <c r="AX99" s="123" t="s">
        <v>886</v>
      </c>
      <c r="AY99" s="122" t="s">
        <v>1208</v>
      </c>
      <c r="AZ99" s="74" t="s">
        <v>435</v>
      </c>
    </row>
    <row r="100" spans="1:52" ht="28.5" customHeight="1" x14ac:dyDescent="0.2">
      <c r="A100" s="123" t="s">
        <v>1259</v>
      </c>
      <c r="B100" s="73"/>
      <c r="AD100" s="72" t="s">
        <v>1216</v>
      </c>
      <c r="AG100" s="75" t="s">
        <v>738</v>
      </c>
      <c r="AH100" s="72" t="s">
        <v>27</v>
      </c>
      <c r="AX100" s="123" t="s">
        <v>886</v>
      </c>
      <c r="AY100" s="122" t="s">
        <v>1208</v>
      </c>
      <c r="AZ100" s="74" t="s">
        <v>449</v>
      </c>
    </row>
    <row r="101" spans="1:52" ht="28.5" customHeight="1" x14ac:dyDescent="0.2">
      <c r="A101" s="123" t="s">
        <v>1260</v>
      </c>
      <c r="B101" s="73"/>
      <c r="AD101" s="72" t="s">
        <v>1216</v>
      </c>
      <c r="AG101" s="75" t="s">
        <v>739</v>
      </c>
      <c r="AH101" s="72" t="s">
        <v>27</v>
      </c>
      <c r="AX101" s="123" t="s">
        <v>886</v>
      </c>
      <c r="AY101" s="122" t="s">
        <v>1208</v>
      </c>
      <c r="AZ101" s="74" t="s">
        <v>463</v>
      </c>
    </row>
    <row r="102" spans="1:52" ht="28.5" customHeight="1" x14ac:dyDescent="0.2">
      <c r="A102" s="123" t="s">
        <v>1261</v>
      </c>
      <c r="B102" s="73"/>
      <c r="AD102" s="72" t="s">
        <v>1216</v>
      </c>
      <c r="AG102" s="75" t="s">
        <v>740</v>
      </c>
      <c r="AH102" s="72" t="s">
        <v>27</v>
      </c>
      <c r="AX102" s="123" t="s">
        <v>886</v>
      </c>
      <c r="AY102" s="122" t="s">
        <v>1208</v>
      </c>
      <c r="AZ102" s="74" t="s">
        <v>477</v>
      </c>
    </row>
    <row r="103" spans="1:52" ht="28.5" customHeight="1" x14ac:dyDescent="0.2">
      <c r="A103" s="123" t="s">
        <v>1262</v>
      </c>
      <c r="B103" s="73"/>
      <c r="AD103" s="72" t="s">
        <v>1216</v>
      </c>
      <c r="AG103" s="75" t="s">
        <v>741</v>
      </c>
      <c r="AH103" s="72" t="s">
        <v>27</v>
      </c>
      <c r="AX103" s="123" t="s">
        <v>886</v>
      </c>
      <c r="AY103" s="122" t="s">
        <v>1208</v>
      </c>
      <c r="AZ103" s="74" t="s">
        <v>490</v>
      </c>
    </row>
    <row r="104" spans="1:52" ht="28.5" customHeight="1" x14ac:dyDescent="0.2">
      <c r="A104" s="123" t="s">
        <v>1263</v>
      </c>
      <c r="B104" s="73"/>
      <c r="AD104" s="72" t="s">
        <v>1216</v>
      </c>
      <c r="AG104" s="75" t="s">
        <v>760</v>
      </c>
      <c r="AH104" s="72" t="s">
        <v>27</v>
      </c>
      <c r="AX104" s="123" t="s">
        <v>886</v>
      </c>
      <c r="AY104" s="122" t="s">
        <v>990</v>
      </c>
      <c r="AZ104" s="74" t="s">
        <v>212</v>
      </c>
    </row>
    <row r="105" spans="1:52" ht="28.5" customHeight="1" x14ac:dyDescent="0.2">
      <c r="A105" s="123" t="s">
        <v>1264</v>
      </c>
      <c r="B105" s="73"/>
      <c r="AD105" s="72" t="s">
        <v>1216</v>
      </c>
      <c r="AG105" s="75" t="s">
        <v>742</v>
      </c>
      <c r="AH105" s="72" t="s">
        <v>27</v>
      </c>
      <c r="AX105" s="123" t="s">
        <v>886</v>
      </c>
      <c r="AY105" s="122" t="s">
        <v>990</v>
      </c>
      <c r="AZ105" s="74" t="s">
        <v>294</v>
      </c>
    </row>
    <row r="106" spans="1:52" ht="28.5" customHeight="1" x14ac:dyDescent="0.2">
      <c r="A106" s="123" t="s">
        <v>1265</v>
      </c>
      <c r="B106" s="73"/>
      <c r="AD106" s="72" t="s">
        <v>1216</v>
      </c>
      <c r="AG106" s="75" t="s">
        <v>713</v>
      </c>
      <c r="AH106" s="72" t="s">
        <v>27</v>
      </c>
      <c r="AX106" s="123" t="s">
        <v>886</v>
      </c>
      <c r="AY106" s="122" t="s">
        <v>990</v>
      </c>
      <c r="AZ106" s="74" t="s">
        <v>350</v>
      </c>
    </row>
    <row r="107" spans="1:52" ht="28.5" customHeight="1" x14ac:dyDescent="0.2">
      <c r="A107" s="123" t="s">
        <v>1266</v>
      </c>
      <c r="B107" s="73"/>
      <c r="AD107" s="72" t="s">
        <v>1216</v>
      </c>
      <c r="AG107" s="75" t="s">
        <v>742</v>
      </c>
      <c r="AH107" s="72" t="s">
        <v>27</v>
      </c>
      <c r="AX107" s="123" t="s">
        <v>886</v>
      </c>
      <c r="AY107" s="122" t="s">
        <v>927</v>
      </c>
      <c r="AZ107" s="74" t="s">
        <v>342</v>
      </c>
    </row>
    <row r="108" spans="1:52" ht="28.5" customHeight="1" x14ac:dyDescent="0.2">
      <c r="A108" s="123" t="s">
        <v>1267</v>
      </c>
      <c r="B108" s="73"/>
      <c r="AD108" s="72" t="s">
        <v>1216</v>
      </c>
      <c r="AG108" s="75" t="s">
        <v>743</v>
      </c>
      <c r="AH108" s="72" t="s">
        <v>27</v>
      </c>
      <c r="AX108" s="123" t="s">
        <v>887</v>
      </c>
      <c r="AY108" s="122" t="s">
        <v>978</v>
      </c>
      <c r="AZ108" s="74" t="s">
        <v>220</v>
      </c>
    </row>
    <row r="109" spans="1:52" ht="28.5" customHeight="1" x14ac:dyDescent="0.2">
      <c r="A109" s="123" t="s">
        <v>1268</v>
      </c>
      <c r="B109" s="73"/>
      <c r="AD109" s="72" t="s">
        <v>1216</v>
      </c>
      <c r="AG109" s="75" t="s">
        <v>744</v>
      </c>
      <c r="AH109" s="72" t="s">
        <v>27</v>
      </c>
      <c r="AX109" s="123" t="s">
        <v>887</v>
      </c>
      <c r="AY109" s="122" t="s">
        <v>978</v>
      </c>
      <c r="AZ109" s="74" t="s">
        <v>299</v>
      </c>
    </row>
    <row r="110" spans="1:52" ht="28.5" customHeight="1" x14ac:dyDescent="0.2">
      <c r="A110" s="123" t="s">
        <v>1269</v>
      </c>
      <c r="B110" s="73"/>
      <c r="AD110" s="72" t="s">
        <v>1216</v>
      </c>
      <c r="AG110" s="75" t="s">
        <v>745</v>
      </c>
      <c r="AH110" s="72" t="s">
        <v>27</v>
      </c>
      <c r="AX110" s="123" t="s">
        <v>887</v>
      </c>
      <c r="AY110" s="122" t="s">
        <v>978</v>
      </c>
      <c r="AZ110" s="74" t="s">
        <v>354</v>
      </c>
    </row>
    <row r="111" spans="1:52" ht="28.5" customHeight="1" x14ac:dyDescent="0.2">
      <c r="A111" s="123" t="s">
        <v>1270</v>
      </c>
      <c r="B111" s="73"/>
      <c r="AD111" s="72" t="s">
        <v>1216</v>
      </c>
      <c r="AG111" s="75" t="s">
        <v>713</v>
      </c>
      <c r="AH111" s="72" t="s">
        <v>27</v>
      </c>
      <c r="AX111" s="123" t="s">
        <v>887</v>
      </c>
      <c r="AY111" s="122" t="s">
        <v>978</v>
      </c>
      <c r="AZ111" s="74" t="s">
        <v>392</v>
      </c>
    </row>
    <row r="112" spans="1:52" ht="28.5" customHeight="1" x14ac:dyDescent="0.2">
      <c r="A112" s="123" t="s">
        <v>1271</v>
      </c>
      <c r="B112" s="73"/>
      <c r="AD112" s="72" t="s">
        <v>1216</v>
      </c>
      <c r="AG112" s="75" t="s">
        <v>713</v>
      </c>
      <c r="AH112" s="72" t="s">
        <v>27</v>
      </c>
      <c r="AX112" s="123" t="s">
        <v>887</v>
      </c>
      <c r="AY112" s="122" t="s">
        <v>978</v>
      </c>
      <c r="AZ112" s="74" t="s">
        <v>417</v>
      </c>
    </row>
    <row r="113" spans="1:52" ht="28.5" customHeight="1" x14ac:dyDescent="0.2">
      <c r="A113" s="123" t="s">
        <v>1272</v>
      </c>
      <c r="B113" s="73"/>
      <c r="AD113" s="72" t="s">
        <v>1216</v>
      </c>
      <c r="AG113" s="75" t="s">
        <v>746</v>
      </c>
      <c r="AH113" s="72" t="s">
        <v>27</v>
      </c>
      <c r="AL113" s="75" t="s">
        <v>53</v>
      </c>
      <c r="AX113" s="123" t="s">
        <v>887</v>
      </c>
      <c r="AY113" s="122" t="s">
        <v>978</v>
      </c>
      <c r="AZ113" s="74" t="s">
        <v>437</v>
      </c>
    </row>
    <row r="114" spans="1:52" ht="28.5" customHeight="1" x14ac:dyDescent="0.2">
      <c r="A114" s="123" t="s">
        <v>1273</v>
      </c>
      <c r="B114" s="73"/>
      <c r="AD114" s="72" t="s">
        <v>1216</v>
      </c>
      <c r="AG114" s="75" t="s">
        <v>747</v>
      </c>
      <c r="AH114" s="72" t="s">
        <v>27</v>
      </c>
      <c r="AX114" s="123" t="s">
        <v>887</v>
      </c>
      <c r="AY114" s="122" t="s">
        <v>1177</v>
      </c>
      <c r="AZ114" s="74" t="s">
        <v>221</v>
      </c>
    </row>
    <row r="115" spans="1:52" ht="28.5" customHeight="1" x14ac:dyDescent="0.2">
      <c r="A115" s="123" t="s">
        <v>1274</v>
      </c>
      <c r="B115" s="73"/>
      <c r="AD115" s="72" t="s">
        <v>1216</v>
      </c>
      <c r="AG115" s="75" t="s">
        <v>746</v>
      </c>
      <c r="AH115" s="72" t="s">
        <v>27</v>
      </c>
      <c r="AX115" s="123" t="s">
        <v>887</v>
      </c>
      <c r="AY115" s="122" t="s">
        <v>1177</v>
      </c>
      <c r="AZ115" s="74" t="s">
        <v>300</v>
      </c>
    </row>
    <row r="116" spans="1:52" ht="28.5" customHeight="1" x14ac:dyDescent="0.2">
      <c r="A116" s="123" t="s">
        <v>1275</v>
      </c>
      <c r="B116" s="73"/>
      <c r="AD116" s="72" t="s">
        <v>1216</v>
      </c>
      <c r="AG116" s="75" t="s">
        <v>748</v>
      </c>
      <c r="AH116" s="72" t="s">
        <v>27</v>
      </c>
      <c r="AX116" s="123" t="s">
        <v>887</v>
      </c>
      <c r="AY116" s="122" t="s">
        <v>1177</v>
      </c>
      <c r="AZ116" s="74" t="s">
        <v>355</v>
      </c>
    </row>
    <row r="117" spans="1:52" ht="28.5" customHeight="1" x14ac:dyDescent="0.2">
      <c r="A117" s="123" t="s">
        <v>1276</v>
      </c>
      <c r="B117" s="73"/>
      <c r="AD117" s="72" t="s">
        <v>1216</v>
      </c>
      <c r="AG117" s="75" t="s">
        <v>733</v>
      </c>
      <c r="AH117" s="72" t="s">
        <v>27</v>
      </c>
      <c r="AX117" s="123" t="s">
        <v>887</v>
      </c>
      <c r="AY117" s="122" t="s">
        <v>879</v>
      </c>
      <c r="AZ117" s="74" t="s">
        <v>414</v>
      </c>
    </row>
    <row r="118" spans="1:52" ht="28.5" customHeight="1" x14ac:dyDescent="0.2">
      <c r="A118" s="123" t="s">
        <v>1277</v>
      </c>
      <c r="B118" s="73"/>
      <c r="AD118" s="72" t="s">
        <v>1216</v>
      </c>
      <c r="AG118" s="75" t="s">
        <v>748</v>
      </c>
      <c r="AH118" s="72" t="s">
        <v>27</v>
      </c>
      <c r="AX118" s="123" t="s">
        <v>887</v>
      </c>
      <c r="AY118" s="122" t="s">
        <v>879</v>
      </c>
      <c r="AZ118" s="74" t="s">
        <v>434</v>
      </c>
    </row>
    <row r="119" spans="1:52" ht="28.5" customHeight="1" x14ac:dyDescent="0.2">
      <c r="A119" s="123" t="s">
        <v>1278</v>
      </c>
      <c r="B119" s="73"/>
      <c r="C119" s="73"/>
      <c r="D119" s="73"/>
      <c r="F119" s="73"/>
      <c r="G119" s="73"/>
      <c r="I119" s="73"/>
      <c r="J119" s="73"/>
      <c r="L119" s="73"/>
      <c r="M119" s="73"/>
      <c r="O119" s="73"/>
      <c r="P119" s="73"/>
      <c r="R119" s="73"/>
      <c r="S119" s="73"/>
      <c r="U119" s="73"/>
      <c r="V119" s="73"/>
      <c r="X119" s="73"/>
      <c r="Y119" s="73"/>
      <c r="AA119" s="73"/>
      <c r="AB119" s="73"/>
      <c r="AG119" s="75" t="s">
        <v>749</v>
      </c>
      <c r="AH119" s="72" t="s">
        <v>27</v>
      </c>
      <c r="AX119" s="123" t="s">
        <v>887</v>
      </c>
      <c r="AY119" s="122" t="s">
        <v>879</v>
      </c>
      <c r="AZ119" s="74" t="s">
        <v>448</v>
      </c>
    </row>
    <row r="120" spans="1:52" ht="28.5" customHeight="1" x14ac:dyDescent="0.2">
      <c r="B120" s="73"/>
      <c r="AG120" s="75" t="s">
        <v>750</v>
      </c>
      <c r="AH120" s="72" t="s">
        <v>27</v>
      </c>
      <c r="AX120" s="123" t="s">
        <v>887</v>
      </c>
      <c r="AY120" s="122" t="s">
        <v>879</v>
      </c>
      <c r="AZ120" s="74" t="s">
        <v>462</v>
      </c>
    </row>
    <row r="121" spans="1:52" ht="28.5" customHeight="1" x14ac:dyDescent="0.2">
      <c r="B121" s="73"/>
      <c r="AG121" s="75" t="s">
        <v>750</v>
      </c>
      <c r="AH121" s="72" t="s">
        <v>27</v>
      </c>
      <c r="AX121" s="123" t="s">
        <v>887</v>
      </c>
      <c r="AY121" s="122" t="s">
        <v>879</v>
      </c>
      <c r="AZ121" s="74" t="s">
        <v>476</v>
      </c>
    </row>
    <row r="122" spans="1:52" ht="28.5" customHeight="1" x14ac:dyDescent="0.2">
      <c r="B122" s="73"/>
      <c r="AG122" s="75" t="s">
        <v>751</v>
      </c>
      <c r="AH122" s="72" t="s">
        <v>27</v>
      </c>
      <c r="AX122" s="123" t="s">
        <v>887</v>
      </c>
      <c r="AY122" s="122" t="s">
        <v>1206</v>
      </c>
      <c r="AZ122" s="74" t="s">
        <v>443</v>
      </c>
    </row>
    <row r="123" spans="1:52" ht="28.5" customHeight="1" x14ac:dyDescent="0.2">
      <c r="B123" s="73"/>
      <c r="AG123" s="75" t="s">
        <v>752</v>
      </c>
      <c r="AH123" s="72" t="s">
        <v>27</v>
      </c>
      <c r="AX123" s="123" t="s">
        <v>887</v>
      </c>
      <c r="AY123" s="122" t="s">
        <v>1206</v>
      </c>
      <c r="AZ123" s="74" t="s">
        <v>457</v>
      </c>
    </row>
    <row r="124" spans="1:52" ht="28.5" customHeight="1" x14ac:dyDescent="0.2">
      <c r="B124" s="73"/>
      <c r="AG124" s="75" t="s">
        <v>750</v>
      </c>
      <c r="AH124" s="72" t="s">
        <v>27</v>
      </c>
      <c r="AX124" s="123" t="s">
        <v>887</v>
      </c>
      <c r="AY124" s="122" t="s">
        <v>1206</v>
      </c>
      <c r="AZ124" s="74" t="s">
        <v>471</v>
      </c>
    </row>
    <row r="125" spans="1:52" ht="28.5" customHeight="1" x14ac:dyDescent="0.2">
      <c r="B125" s="73"/>
      <c r="AG125" s="75" t="s">
        <v>753</v>
      </c>
      <c r="AH125" s="72" t="s">
        <v>27</v>
      </c>
      <c r="AX125" s="123" t="s">
        <v>887</v>
      </c>
      <c r="AY125" s="122" t="s">
        <v>1206</v>
      </c>
      <c r="AZ125" s="74" t="s">
        <v>485</v>
      </c>
    </row>
    <row r="126" spans="1:52" ht="28.5" customHeight="1" x14ac:dyDescent="0.2">
      <c r="B126" s="73"/>
      <c r="AG126" s="75" t="s">
        <v>760</v>
      </c>
      <c r="AH126" s="72" t="s">
        <v>27</v>
      </c>
      <c r="AX126" s="123" t="s">
        <v>887</v>
      </c>
      <c r="AY126" s="122" t="s">
        <v>1206</v>
      </c>
      <c r="AZ126" s="74" t="s">
        <v>498</v>
      </c>
    </row>
    <row r="127" spans="1:52" ht="28.5" customHeight="1" x14ac:dyDescent="0.2">
      <c r="B127" s="73"/>
      <c r="AG127" s="75" t="s">
        <v>754</v>
      </c>
      <c r="AH127" s="72" t="s">
        <v>27</v>
      </c>
      <c r="AX127" s="123" t="s">
        <v>887</v>
      </c>
      <c r="AY127" s="122" t="s">
        <v>990</v>
      </c>
      <c r="AZ127" s="74" t="s">
        <v>389</v>
      </c>
    </row>
    <row r="128" spans="1:52" ht="28.5" customHeight="1" x14ac:dyDescent="0.2">
      <c r="B128" s="73"/>
      <c r="AG128" s="75" t="s">
        <v>755</v>
      </c>
      <c r="AH128" s="72" t="s">
        <v>27</v>
      </c>
      <c r="AX128" s="123" t="s">
        <v>887</v>
      </c>
      <c r="AY128" s="122" t="s">
        <v>990</v>
      </c>
      <c r="AZ128" s="74" t="s">
        <v>416</v>
      </c>
    </row>
    <row r="129" spans="2:52" ht="28.5" customHeight="1" x14ac:dyDescent="0.2">
      <c r="B129" s="73"/>
      <c r="AG129" s="75" t="s">
        <v>756</v>
      </c>
      <c r="AH129" s="72" t="s">
        <v>27</v>
      </c>
      <c r="AX129" s="123" t="s">
        <v>887</v>
      </c>
      <c r="AY129" s="122" t="s">
        <v>1208</v>
      </c>
      <c r="AZ129" s="74" t="s">
        <v>502</v>
      </c>
    </row>
    <row r="130" spans="2:52" ht="28.5" customHeight="1" x14ac:dyDescent="0.2">
      <c r="B130" s="73"/>
      <c r="AG130" s="75" t="s">
        <v>757</v>
      </c>
      <c r="AH130" s="72" t="s">
        <v>27</v>
      </c>
      <c r="AX130" s="123" t="s">
        <v>887</v>
      </c>
      <c r="AY130" s="122" t="s">
        <v>1208</v>
      </c>
      <c r="AZ130" s="74" t="s">
        <v>513</v>
      </c>
    </row>
    <row r="131" spans="2:52" ht="28.5" customHeight="1" x14ac:dyDescent="0.2">
      <c r="B131" s="73"/>
      <c r="AG131" s="75" t="s">
        <v>758</v>
      </c>
      <c r="AH131" s="72" t="s">
        <v>27</v>
      </c>
      <c r="AX131" s="123" t="s">
        <v>887</v>
      </c>
      <c r="AY131" s="122" t="s">
        <v>1208</v>
      </c>
      <c r="AZ131" s="74" t="s">
        <v>522</v>
      </c>
    </row>
    <row r="132" spans="2:52" ht="28.5" customHeight="1" x14ac:dyDescent="0.2">
      <c r="B132" s="73"/>
      <c r="AG132" s="75" t="s">
        <v>759</v>
      </c>
      <c r="AH132" s="72" t="s">
        <v>27</v>
      </c>
      <c r="AX132" s="123" t="s">
        <v>887</v>
      </c>
      <c r="AY132" s="122" t="s">
        <v>1208</v>
      </c>
      <c r="AZ132" s="74" t="s">
        <v>531</v>
      </c>
    </row>
    <row r="133" spans="2:52" ht="28.5" customHeight="1" x14ac:dyDescent="0.2">
      <c r="B133" s="73"/>
      <c r="AG133" s="75" t="s">
        <v>758</v>
      </c>
      <c r="AH133" s="72" t="s">
        <v>27</v>
      </c>
      <c r="AX133" s="123" t="s">
        <v>887</v>
      </c>
      <c r="AY133" s="122" t="s">
        <v>1130</v>
      </c>
      <c r="AZ133" s="74" t="s">
        <v>291</v>
      </c>
    </row>
    <row r="134" spans="2:52" ht="28.5" customHeight="1" x14ac:dyDescent="0.2">
      <c r="B134" s="73"/>
      <c r="AG134" s="75" t="s">
        <v>760</v>
      </c>
      <c r="AH134" s="72" t="s">
        <v>27</v>
      </c>
      <c r="AX134" s="123" t="s">
        <v>887</v>
      </c>
      <c r="AY134" s="122" t="s">
        <v>1130</v>
      </c>
      <c r="AZ134" s="74" t="s">
        <v>347</v>
      </c>
    </row>
    <row r="135" spans="2:52" ht="28.5" customHeight="1" x14ac:dyDescent="0.2">
      <c r="B135" s="73"/>
      <c r="AG135" s="75" t="s">
        <v>761</v>
      </c>
      <c r="AH135" s="72" t="s">
        <v>27</v>
      </c>
      <c r="AX135" s="123" t="s">
        <v>887</v>
      </c>
      <c r="AY135" s="122" t="s">
        <v>1130</v>
      </c>
      <c r="AZ135" s="74" t="s">
        <v>386</v>
      </c>
    </row>
    <row r="136" spans="2:52" ht="28.5" customHeight="1" x14ac:dyDescent="0.2">
      <c r="B136" s="73"/>
      <c r="AG136" s="75" t="s">
        <v>761</v>
      </c>
      <c r="AH136" s="72" t="s">
        <v>27</v>
      </c>
      <c r="AX136" s="123" t="s">
        <v>887</v>
      </c>
      <c r="AY136" s="122" t="s">
        <v>1130</v>
      </c>
      <c r="AZ136" s="74" t="s">
        <v>413</v>
      </c>
    </row>
    <row r="137" spans="2:52" ht="28.5" customHeight="1" x14ac:dyDescent="0.2">
      <c r="B137" s="73"/>
      <c r="AG137" s="75" t="s">
        <v>729</v>
      </c>
      <c r="AH137" s="72" t="s">
        <v>27</v>
      </c>
      <c r="AX137" s="123" t="s">
        <v>887</v>
      </c>
      <c r="AY137" s="122" t="s">
        <v>1130</v>
      </c>
      <c r="AZ137" s="74" t="s">
        <v>433</v>
      </c>
    </row>
    <row r="138" spans="2:52" ht="28.5" customHeight="1" x14ac:dyDescent="0.2">
      <c r="B138" s="73"/>
      <c r="AG138" s="75" t="s">
        <v>729</v>
      </c>
      <c r="AH138" s="72" t="s">
        <v>27</v>
      </c>
      <c r="AX138" s="123" t="s">
        <v>887</v>
      </c>
      <c r="AY138" s="122" t="s">
        <v>1130</v>
      </c>
      <c r="AZ138" s="74" t="s">
        <v>447</v>
      </c>
    </row>
    <row r="139" spans="2:52" ht="28.5" customHeight="1" x14ac:dyDescent="0.2">
      <c r="B139" s="73"/>
      <c r="AG139" s="75" t="s">
        <v>729</v>
      </c>
      <c r="AH139" s="72" t="s">
        <v>27</v>
      </c>
      <c r="AX139" s="123" t="s">
        <v>887</v>
      </c>
      <c r="AY139" s="122" t="s">
        <v>1130</v>
      </c>
      <c r="AZ139" s="74" t="s">
        <v>461</v>
      </c>
    </row>
    <row r="140" spans="2:52" ht="28.5" customHeight="1" x14ac:dyDescent="0.2">
      <c r="B140" s="73"/>
      <c r="AG140" s="75" t="s">
        <v>762</v>
      </c>
      <c r="AH140" s="72" t="s">
        <v>27</v>
      </c>
      <c r="AX140" s="123" t="s">
        <v>887</v>
      </c>
      <c r="AY140" s="122" t="s">
        <v>976</v>
      </c>
      <c r="AZ140" s="74" t="s">
        <v>222</v>
      </c>
    </row>
    <row r="141" spans="2:52" ht="28.5" customHeight="1" x14ac:dyDescent="0.2">
      <c r="B141" s="73"/>
      <c r="AG141" s="75" t="s">
        <v>763</v>
      </c>
      <c r="AH141" s="72" t="s">
        <v>27</v>
      </c>
      <c r="AX141" s="123" t="s">
        <v>887</v>
      </c>
      <c r="AY141" s="122" t="s">
        <v>975</v>
      </c>
      <c r="AZ141" s="74" t="s">
        <v>334</v>
      </c>
    </row>
    <row r="142" spans="2:52" ht="28.5" customHeight="1" x14ac:dyDescent="0.2">
      <c r="B142" s="73"/>
      <c r="AG142" s="75" t="s">
        <v>762</v>
      </c>
      <c r="AH142" s="72" t="s">
        <v>27</v>
      </c>
      <c r="AX142" s="123" t="s">
        <v>888</v>
      </c>
      <c r="AY142" s="122" t="s">
        <v>879</v>
      </c>
      <c r="AZ142" s="74" t="s">
        <v>1279</v>
      </c>
    </row>
    <row r="143" spans="2:52" ht="28.5" customHeight="1" x14ac:dyDescent="0.2">
      <c r="B143" s="73"/>
      <c r="AG143" s="75" t="s">
        <v>764</v>
      </c>
      <c r="AH143" s="72" t="s">
        <v>27</v>
      </c>
      <c r="AX143" s="123" t="s">
        <v>888</v>
      </c>
      <c r="AY143" s="122" t="s">
        <v>879</v>
      </c>
      <c r="AZ143" s="74" t="s">
        <v>1280</v>
      </c>
    </row>
    <row r="144" spans="2:52" ht="28.5" customHeight="1" x14ac:dyDescent="0.2">
      <c r="B144" s="73"/>
      <c r="AG144" s="75" t="s">
        <v>765</v>
      </c>
      <c r="AH144" s="72" t="s">
        <v>27</v>
      </c>
      <c r="AX144" s="123" t="s">
        <v>888</v>
      </c>
      <c r="AY144" s="122" t="s">
        <v>879</v>
      </c>
      <c r="AZ144" s="74" t="s">
        <v>1281</v>
      </c>
    </row>
    <row r="145" spans="2:52" ht="28.5" customHeight="1" x14ac:dyDescent="0.2">
      <c r="B145" s="73"/>
      <c r="AG145" s="75" t="s">
        <v>766</v>
      </c>
      <c r="AH145" s="72" t="s">
        <v>27</v>
      </c>
      <c r="AX145" s="123" t="s">
        <v>888</v>
      </c>
      <c r="AY145" s="122" t="s">
        <v>879</v>
      </c>
      <c r="AZ145" s="74" t="s">
        <v>1282</v>
      </c>
    </row>
    <row r="146" spans="2:52" ht="28.5" customHeight="1" x14ac:dyDescent="0.2">
      <c r="B146" s="73"/>
      <c r="AG146" s="75" t="s">
        <v>767</v>
      </c>
      <c r="AH146" s="72" t="s">
        <v>27</v>
      </c>
      <c r="AX146" s="123" t="s">
        <v>888</v>
      </c>
      <c r="AY146" s="122" t="s">
        <v>990</v>
      </c>
      <c r="AZ146" s="74" t="s">
        <v>1283</v>
      </c>
    </row>
    <row r="147" spans="2:52" ht="28.5" customHeight="1" x14ac:dyDescent="0.2">
      <c r="B147" s="73"/>
      <c r="AG147" s="75" t="s">
        <v>729</v>
      </c>
      <c r="AH147" s="72" t="s">
        <v>27</v>
      </c>
      <c r="AX147" s="123" t="s">
        <v>888</v>
      </c>
      <c r="AY147" s="122" t="s">
        <v>990</v>
      </c>
      <c r="AZ147" s="74" t="s">
        <v>1284</v>
      </c>
    </row>
    <row r="148" spans="2:52" ht="28.5" customHeight="1" x14ac:dyDescent="0.2">
      <c r="B148" s="73"/>
      <c r="AG148" s="75" t="s">
        <v>768</v>
      </c>
      <c r="AH148" s="72" t="s">
        <v>27</v>
      </c>
      <c r="AX148" s="123" t="s">
        <v>888</v>
      </c>
      <c r="AY148" s="122" t="s">
        <v>990</v>
      </c>
      <c r="AZ148" s="74" t="s">
        <v>1285</v>
      </c>
    </row>
    <row r="149" spans="2:52" ht="28.5" customHeight="1" x14ac:dyDescent="0.2">
      <c r="B149" s="73"/>
      <c r="AG149" s="75" t="s">
        <v>769</v>
      </c>
      <c r="AH149" s="72" t="s">
        <v>27</v>
      </c>
      <c r="AX149" s="123" t="s">
        <v>888</v>
      </c>
      <c r="AY149" s="122" t="s">
        <v>981</v>
      </c>
      <c r="AZ149" s="74" t="s">
        <v>1286</v>
      </c>
    </row>
    <row r="150" spans="2:52" ht="28.5" customHeight="1" x14ac:dyDescent="0.2">
      <c r="B150" s="73"/>
      <c r="AG150" s="75" t="s">
        <v>768</v>
      </c>
      <c r="AH150" s="72" t="s">
        <v>27</v>
      </c>
      <c r="AX150" s="123" t="s">
        <v>888</v>
      </c>
      <c r="AY150" s="122" t="s">
        <v>981</v>
      </c>
      <c r="AZ150" s="74" t="s">
        <v>1287</v>
      </c>
    </row>
    <row r="151" spans="2:52" ht="28.5" customHeight="1" x14ac:dyDescent="0.2">
      <c r="B151" s="73"/>
      <c r="AG151" s="75" t="s">
        <v>770</v>
      </c>
      <c r="AH151" s="72" t="s">
        <v>27</v>
      </c>
      <c r="AX151" s="123" t="s">
        <v>888</v>
      </c>
      <c r="AY151" s="122" t="s">
        <v>981</v>
      </c>
      <c r="AZ151" s="74" t="s">
        <v>1288</v>
      </c>
    </row>
    <row r="152" spans="2:52" ht="28.5" customHeight="1" x14ac:dyDescent="0.2">
      <c r="B152" s="73"/>
      <c r="AG152" s="75" t="s">
        <v>771</v>
      </c>
      <c r="AH152" s="72" t="s">
        <v>27</v>
      </c>
      <c r="AX152" s="123" t="s">
        <v>888</v>
      </c>
      <c r="AY152" s="122" t="s">
        <v>981</v>
      </c>
      <c r="AZ152" s="74" t="s">
        <v>1289</v>
      </c>
    </row>
    <row r="153" spans="2:52" ht="28.5" customHeight="1" x14ac:dyDescent="0.2">
      <c r="B153" s="73"/>
      <c r="AG153" s="75" t="s">
        <v>772</v>
      </c>
      <c r="AH153" s="72" t="s">
        <v>27</v>
      </c>
      <c r="AX153" s="123" t="s">
        <v>888</v>
      </c>
      <c r="AY153" s="122" t="s">
        <v>981</v>
      </c>
      <c r="AZ153" s="74" t="s">
        <v>1290</v>
      </c>
    </row>
    <row r="154" spans="2:52" ht="28.5" customHeight="1" x14ac:dyDescent="0.2">
      <c r="B154" s="73"/>
      <c r="AG154" s="75" t="s">
        <v>771</v>
      </c>
      <c r="AH154" s="72" t="s">
        <v>27</v>
      </c>
      <c r="AX154" s="123" t="s">
        <v>888</v>
      </c>
      <c r="AY154" s="122" t="s">
        <v>981</v>
      </c>
      <c r="AZ154" s="74" t="s">
        <v>1291</v>
      </c>
    </row>
    <row r="155" spans="2:52" ht="28.5" customHeight="1" x14ac:dyDescent="0.2">
      <c r="B155" s="73"/>
      <c r="AG155" s="75" t="s">
        <v>773</v>
      </c>
      <c r="AH155" s="72" t="s">
        <v>27</v>
      </c>
      <c r="AX155" s="123" t="s">
        <v>888</v>
      </c>
      <c r="AY155" s="122" t="s">
        <v>981</v>
      </c>
      <c r="AZ155" s="74" t="s">
        <v>1292</v>
      </c>
    </row>
    <row r="156" spans="2:52" ht="28.5" customHeight="1" x14ac:dyDescent="0.2">
      <c r="B156" s="73"/>
      <c r="AG156" s="75" t="s">
        <v>774</v>
      </c>
      <c r="AH156" s="72" t="s">
        <v>27</v>
      </c>
      <c r="AX156" s="123" t="s">
        <v>888</v>
      </c>
      <c r="AY156" s="122" t="s">
        <v>981</v>
      </c>
      <c r="AZ156" s="74" t="s">
        <v>1293</v>
      </c>
    </row>
    <row r="157" spans="2:52" ht="28.5" customHeight="1" x14ac:dyDescent="0.2">
      <c r="B157" s="73"/>
      <c r="AX157" s="123" t="s">
        <v>888</v>
      </c>
      <c r="AY157" s="122" t="s">
        <v>1294</v>
      </c>
      <c r="AZ157" s="74" t="s">
        <v>1295</v>
      </c>
    </row>
    <row r="158" spans="2:52" ht="28.5" customHeight="1" x14ac:dyDescent="0.2">
      <c r="B158" s="73"/>
      <c r="AX158" s="123" t="s">
        <v>888</v>
      </c>
      <c r="AY158" s="122" t="s">
        <v>1294</v>
      </c>
      <c r="AZ158" s="74" t="s">
        <v>1296</v>
      </c>
    </row>
    <row r="159" spans="2:52" ht="28.5" customHeight="1" x14ac:dyDescent="0.2">
      <c r="B159" s="73"/>
      <c r="AX159" s="123" t="s">
        <v>888</v>
      </c>
      <c r="AY159" s="122" t="s">
        <v>1294</v>
      </c>
      <c r="AZ159" s="74" t="s">
        <v>1297</v>
      </c>
    </row>
    <row r="160" spans="2:52" ht="28.5" customHeight="1" x14ac:dyDescent="0.2">
      <c r="B160" s="73"/>
      <c r="AX160" s="123" t="s">
        <v>888</v>
      </c>
      <c r="AY160" s="122" t="s">
        <v>1294</v>
      </c>
      <c r="AZ160" s="74" t="s">
        <v>1298</v>
      </c>
    </row>
    <row r="161" spans="2:52" ht="28.5" customHeight="1" x14ac:dyDescent="0.2">
      <c r="B161" s="73"/>
      <c r="AX161" s="123" t="s">
        <v>888</v>
      </c>
      <c r="AY161" s="122" t="s">
        <v>1130</v>
      </c>
      <c r="AZ161" s="74" t="s">
        <v>1299</v>
      </c>
    </row>
    <row r="162" spans="2:52" ht="28.5" customHeight="1" x14ac:dyDescent="0.2">
      <c r="B162" s="73"/>
      <c r="AX162" s="123" t="s">
        <v>888</v>
      </c>
      <c r="AY162" s="122" t="s">
        <v>1130</v>
      </c>
      <c r="AZ162" s="74" t="s">
        <v>1300</v>
      </c>
    </row>
    <row r="163" spans="2:52" ht="28.5" customHeight="1" x14ac:dyDescent="0.2">
      <c r="B163" s="73"/>
      <c r="AX163" s="123" t="s">
        <v>888</v>
      </c>
      <c r="AY163" s="122" t="s">
        <v>1130</v>
      </c>
      <c r="AZ163" s="74" t="s">
        <v>1301</v>
      </c>
    </row>
    <row r="164" spans="2:52" ht="28.5" customHeight="1" x14ac:dyDescent="0.2">
      <c r="B164" s="73"/>
      <c r="AX164" s="123" t="s">
        <v>888</v>
      </c>
      <c r="AY164" s="122" t="s">
        <v>1206</v>
      </c>
      <c r="AZ164" s="74" t="s">
        <v>1302</v>
      </c>
    </row>
    <row r="165" spans="2:52" ht="28.5" customHeight="1" x14ac:dyDescent="0.2">
      <c r="B165" s="73"/>
      <c r="AX165" s="123" t="s">
        <v>889</v>
      </c>
      <c r="AY165" s="122" t="s">
        <v>879</v>
      </c>
      <c r="AZ165" s="74" t="s">
        <v>1303</v>
      </c>
    </row>
    <row r="166" spans="2:52" ht="28.5" customHeight="1" x14ac:dyDescent="0.2">
      <c r="B166" s="73"/>
      <c r="AX166" s="123" t="s">
        <v>889</v>
      </c>
      <c r="AY166" s="122" t="s">
        <v>879</v>
      </c>
      <c r="AZ166" s="74" t="s">
        <v>1304</v>
      </c>
    </row>
    <row r="167" spans="2:52" ht="28.5" customHeight="1" x14ac:dyDescent="0.2">
      <c r="B167" s="73"/>
      <c r="AX167" s="123" t="s">
        <v>889</v>
      </c>
      <c r="AY167" s="122" t="s">
        <v>879</v>
      </c>
      <c r="AZ167" s="74" t="s">
        <v>1305</v>
      </c>
    </row>
    <row r="168" spans="2:52" ht="28.5" customHeight="1" x14ac:dyDescent="0.2">
      <c r="B168" s="73"/>
      <c r="AX168" s="123" t="s">
        <v>889</v>
      </c>
      <c r="AY168" s="122" t="s">
        <v>879</v>
      </c>
      <c r="AZ168" s="74" t="s">
        <v>1306</v>
      </c>
    </row>
    <row r="169" spans="2:52" ht="28.5" customHeight="1" x14ac:dyDescent="0.2">
      <c r="B169" s="73"/>
      <c r="AX169" s="123" t="s">
        <v>889</v>
      </c>
      <c r="AY169" s="122" t="s">
        <v>879</v>
      </c>
      <c r="AZ169" s="74" t="s">
        <v>1307</v>
      </c>
    </row>
    <row r="170" spans="2:52" ht="28.5" customHeight="1" x14ac:dyDescent="0.2">
      <c r="B170" s="73"/>
      <c r="AX170" s="123" t="s">
        <v>889</v>
      </c>
      <c r="AY170" s="122" t="s">
        <v>975</v>
      </c>
      <c r="AZ170" s="74" t="s">
        <v>1308</v>
      </c>
    </row>
    <row r="171" spans="2:52" ht="28.5" customHeight="1" x14ac:dyDescent="0.2">
      <c r="B171" s="73"/>
      <c r="AX171" s="123" t="s">
        <v>889</v>
      </c>
      <c r="AY171" s="122" t="s">
        <v>975</v>
      </c>
      <c r="AZ171" s="74" t="s">
        <v>1309</v>
      </c>
    </row>
    <row r="172" spans="2:52" ht="28.5" customHeight="1" x14ac:dyDescent="0.2">
      <c r="B172" s="73"/>
      <c r="AX172" s="123" t="s">
        <v>889</v>
      </c>
      <c r="AY172" s="122" t="s">
        <v>975</v>
      </c>
      <c r="AZ172" s="74" t="s">
        <v>1310</v>
      </c>
    </row>
    <row r="173" spans="2:52" ht="28.5" customHeight="1" x14ac:dyDescent="0.2">
      <c r="B173" s="73"/>
      <c r="AX173" s="123" t="s">
        <v>889</v>
      </c>
      <c r="AY173" s="122" t="s">
        <v>975</v>
      </c>
      <c r="AZ173" s="74" t="s">
        <v>1311</v>
      </c>
    </row>
    <row r="174" spans="2:52" ht="28.5" customHeight="1" x14ac:dyDescent="0.2">
      <c r="B174" s="73"/>
      <c r="AX174" s="123" t="s">
        <v>889</v>
      </c>
      <c r="AY174" s="122" t="s">
        <v>975</v>
      </c>
      <c r="AZ174" s="74" t="s">
        <v>1312</v>
      </c>
    </row>
    <row r="175" spans="2:52" ht="28.5" customHeight="1" x14ac:dyDescent="0.2">
      <c r="B175" s="73"/>
      <c r="AX175" s="123" t="s">
        <v>889</v>
      </c>
      <c r="AY175" s="122" t="s">
        <v>975</v>
      </c>
      <c r="AZ175" s="74" t="s">
        <v>1313</v>
      </c>
    </row>
    <row r="176" spans="2:52" ht="28.5" customHeight="1" x14ac:dyDescent="0.2">
      <c r="B176" s="73"/>
      <c r="AX176" s="123" t="s">
        <v>889</v>
      </c>
      <c r="AY176" s="122" t="s">
        <v>981</v>
      </c>
      <c r="AZ176" s="74" t="s">
        <v>1314</v>
      </c>
    </row>
    <row r="177" spans="2:52" ht="28.5" customHeight="1" x14ac:dyDescent="0.2">
      <c r="B177" s="73"/>
      <c r="AX177" s="123" t="s">
        <v>889</v>
      </c>
      <c r="AY177" s="122" t="s">
        <v>986</v>
      </c>
      <c r="AZ177" s="74" t="s">
        <v>1315</v>
      </c>
    </row>
    <row r="178" spans="2:52" ht="28.5" customHeight="1" x14ac:dyDescent="0.2">
      <c r="B178" s="73"/>
      <c r="AX178" s="123" t="s">
        <v>889</v>
      </c>
      <c r="AY178" s="122" t="s">
        <v>1208</v>
      </c>
      <c r="AZ178" s="74" t="s">
        <v>1316</v>
      </c>
    </row>
    <row r="179" spans="2:52" ht="28.5" customHeight="1" x14ac:dyDescent="0.2">
      <c r="B179" s="73"/>
      <c r="AX179" s="123" t="s">
        <v>889</v>
      </c>
      <c r="AY179" s="122" t="s">
        <v>1208</v>
      </c>
      <c r="AZ179" s="74" t="s">
        <v>1317</v>
      </c>
    </row>
    <row r="180" spans="2:52" ht="28.5" customHeight="1" x14ac:dyDescent="0.2">
      <c r="B180" s="73"/>
      <c r="AX180" s="123" t="s">
        <v>889</v>
      </c>
      <c r="AY180" s="122" t="s">
        <v>1208</v>
      </c>
      <c r="AZ180" s="74" t="s">
        <v>1318</v>
      </c>
    </row>
    <row r="181" spans="2:52" ht="28.5" customHeight="1" x14ac:dyDescent="0.2">
      <c r="B181" s="73"/>
      <c r="AX181" s="123" t="s">
        <v>889</v>
      </c>
      <c r="AY181" s="122" t="s">
        <v>979</v>
      </c>
      <c r="AZ181" s="74" t="s">
        <v>1319</v>
      </c>
    </row>
    <row r="182" spans="2:52" ht="28.5" customHeight="1" x14ac:dyDescent="0.2">
      <c r="B182" s="73"/>
      <c r="AX182" s="123" t="s">
        <v>889</v>
      </c>
      <c r="AY182" s="122" t="s">
        <v>979</v>
      </c>
      <c r="AZ182" s="74" t="s">
        <v>1320</v>
      </c>
    </row>
    <row r="183" spans="2:52" ht="28.5" customHeight="1" x14ac:dyDescent="0.2">
      <c r="B183" s="73"/>
      <c r="AX183" s="123" t="s">
        <v>889</v>
      </c>
      <c r="AY183" s="122" t="s">
        <v>1321</v>
      </c>
      <c r="AZ183" s="74" t="s">
        <v>1322</v>
      </c>
    </row>
    <row r="184" spans="2:52" ht="28.5" customHeight="1" x14ac:dyDescent="0.2">
      <c r="B184" s="73"/>
      <c r="AX184" s="123" t="s">
        <v>889</v>
      </c>
      <c r="AY184" s="122" t="s">
        <v>990</v>
      </c>
      <c r="AZ184" s="74" t="s">
        <v>1323</v>
      </c>
    </row>
    <row r="185" spans="2:52" ht="28.5" customHeight="1" x14ac:dyDescent="0.2">
      <c r="B185" s="73"/>
      <c r="AX185" s="123" t="s">
        <v>891</v>
      </c>
      <c r="AY185" s="122" t="s">
        <v>1130</v>
      </c>
      <c r="AZ185" s="74" t="s">
        <v>559</v>
      </c>
    </row>
    <row r="186" spans="2:52" ht="28.5" customHeight="1" x14ac:dyDescent="0.2">
      <c r="B186" s="73"/>
      <c r="AX186" s="123" t="s">
        <v>891</v>
      </c>
      <c r="AY186" s="122" t="s">
        <v>1130</v>
      </c>
      <c r="AZ186" s="74" t="s">
        <v>564</v>
      </c>
    </row>
    <row r="187" spans="2:52" ht="28.5" customHeight="1" x14ac:dyDescent="0.2">
      <c r="B187" s="73"/>
      <c r="AX187" s="123" t="s">
        <v>891</v>
      </c>
      <c r="AY187" s="122" t="s">
        <v>1130</v>
      </c>
      <c r="AZ187" s="74" t="s">
        <v>568</v>
      </c>
    </row>
    <row r="188" spans="2:52" ht="28.5" customHeight="1" x14ac:dyDescent="0.2">
      <c r="B188" s="73"/>
      <c r="AX188" s="123" t="s">
        <v>891</v>
      </c>
      <c r="AY188" s="122" t="s">
        <v>879</v>
      </c>
      <c r="AZ188" s="74" t="s">
        <v>565</v>
      </c>
    </row>
    <row r="189" spans="2:52" ht="28.5" customHeight="1" x14ac:dyDescent="0.2">
      <c r="B189" s="73"/>
      <c r="AX189" s="123" t="s">
        <v>891</v>
      </c>
      <c r="AY189" s="122" t="s">
        <v>879</v>
      </c>
      <c r="AZ189" s="74" t="s">
        <v>569</v>
      </c>
    </row>
    <row r="190" spans="2:52" ht="28.5" customHeight="1" x14ac:dyDescent="0.2">
      <c r="B190" s="73"/>
      <c r="AX190" s="123" t="s">
        <v>891</v>
      </c>
      <c r="AY190" s="122" t="s">
        <v>879</v>
      </c>
      <c r="AZ190" s="74" t="s">
        <v>573</v>
      </c>
    </row>
    <row r="191" spans="2:52" ht="28.5" customHeight="1" x14ac:dyDescent="0.2">
      <c r="B191" s="73"/>
      <c r="AX191" s="123" t="s">
        <v>891</v>
      </c>
      <c r="AY191" s="122" t="s">
        <v>879</v>
      </c>
      <c r="AZ191" s="74" t="s">
        <v>576</v>
      </c>
    </row>
    <row r="192" spans="2:52" ht="28.5" customHeight="1" x14ac:dyDescent="0.2">
      <c r="B192" s="73"/>
      <c r="AX192" s="123" t="s">
        <v>891</v>
      </c>
      <c r="AY192" s="122" t="s">
        <v>1208</v>
      </c>
      <c r="AZ192" s="74" t="s">
        <v>570</v>
      </c>
    </row>
    <row r="193" spans="2:52" ht="28.5" customHeight="1" x14ac:dyDescent="0.2">
      <c r="B193" s="73"/>
      <c r="AX193" s="123" t="s">
        <v>891</v>
      </c>
      <c r="AY193" s="122" t="s">
        <v>1208</v>
      </c>
      <c r="AZ193" s="74" t="s">
        <v>574</v>
      </c>
    </row>
    <row r="194" spans="2:52" ht="28.5" customHeight="1" x14ac:dyDescent="0.2">
      <c r="B194" s="73"/>
      <c r="AX194" s="123" t="s">
        <v>891</v>
      </c>
      <c r="AY194" s="122" t="s">
        <v>1208</v>
      </c>
      <c r="AZ194" s="74" t="s">
        <v>577</v>
      </c>
    </row>
    <row r="195" spans="2:52" ht="28.5" customHeight="1" x14ac:dyDescent="0.2">
      <c r="B195" s="73"/>
      <c r="AX195" s="123" t="s">
        <v>891</v>
      </c>
      <c r="AY195" s="122" t="s">
        <v>1208</v>
      </c>
      <c r="AZ195" s="74" t="s">
        <v>579</v>
      </c>
    </row>
    <row r="196" spans="2:52" ht="28.5" customHeight="1" x14ac:dyDescent="0.2">
      <c r="B196" s="73"/>
      <c r="AX196" s="123" t="s">
        <v>891</v>
      </c>
      <c r="AY196" s="122" t="s">
        <v>990</v>
      </c>
      <c r="AZ196" s="74" t="s">
        <v>450</v>
      </c>
    </row>
    <row r="197" spans="2:52" ht="28.5" customHeight="1" x14ac:dyDescent="0.2">
      <c r="B197" s="73"/>
      <c r="AX197" s="123" t="s">
        <v>891</v>
      </c>
      <c r="AY197" s="122" t="s">
        <v>990</v>
      </c>
      <c r="AZ197" s="74" t="s">
        <v>464</v>
      </c>
    </row>
    <row r="198" spans="2:52" ht="28.5" customHeight="1" x14ac:dyDescent="0.2">
      <c r="B198" s="73"/>
      <c r="AX198" s="123" t="s">
        <v>891</v>
      </c>
      <c r="AY198" s="122" t="s">
        <v>990</v>
      </c>
      <c r="AZ198" s="74" t="s">
        <v>478</v>
      </c>
    </row>
    <row r="199" spans="2:52" ht="28.5" customHeight="1" x14ac:dyDescent="0.2">
      <c r="B199" s="73"/>
      <c r="AX199" s="123" t="s">
        <v>891</v>
      </c>
      <c r="AY199" s="122" t="s">
        <v>1206</v>
      </c>
      <c r="AZ199" s="74" t="s">
        <v>552</v>
      </c>
    </row>
    <row r="200" spans="2:52" ht="28.5" customHeight="1" x14ac:dyDescent="0.2">
      <c r="B200" s="73"/>
      <c r="AX200" s="123" t="s">
        <v>891</v>
      </c>
      <c r="AY200" s="122" t="s">
        <v>1206</v>
      </c>
      <c r="AZ200" s="74" t="s">
        <v>557</v>
      </c>
    </row>
    <row r="201" spans="2:52" ht="28.5" customHeight="1" x14ac:dyDescent="0.2">
      <c r="B201" s="73"/>
      <c r="AX201" s="123" t="s">
        <v>891</v>
      </c>
      <c r="AY201" s="122" t="s">
        <v>1206</v>
      </c>
      <c r="AZ201" s="74" t="s">
        <v>562</v>
      </c>
    </row>
    <row r="202" spans="2:52" ht="28.5" customHeight="1" x14ac:dyDescent="0.2">
      <c r="B202" s="73"/>
      <c r="AX202" s="123" t="s">
        <v>891</v>
      </c>
      <c r="AY202" s="122" t="s">
        <v>1206</v>
      </c>
      <c r="AZ202" s="74" t="s">
        <v>567</v>
      </c>
    </row>
    <row r="203" spans="2:52" ht="28.5" customHeight="1" x14ac:dyDescent="0.2">
      <c r="B203" s="73"/>
      <c r="AX203" s="123" t="s">
        <v>891</v>
      </c>
      <c r="AY203" s="122" t="s">
        <v>1177</v>
      </c>
      <c r="AZ203" s="74" t="s">
        <v>452</v>
      </c>
    </row>
    <row r="204" spans="2:52" ht="28.5" customHeight="1" x14ac:dyDescent="0.2">
      <c r="B204" s="73"/>
      <c r="AX204" s="123" t="s">
        <v>891</v>
      </c>
      <c r="AY204" s="122" t="s">
        <v>1177</v>
      </c>
      <c r="AZ204" s="74" t="s">
        <v>466</v>
      </c>
    </row>
    <row r="205" spans="2:52" ht="28.5" customHeight="1" x14ac:dyDescent="0.2">
      <c r="B205" s="73"/>
      <c r="AX205" s="123" t="s">
        <v>891</v>
      </c>
      <c r="AY205" s="122" t="s">
        <v>1177</v>
      </c>
      <c r="AZ205" s="74" t="s">
        <v>480</v>
      </c>
    </row>
    <row r="206" spans="2:52" ht="28.5" customHeight="1" x14ac:dyDescent="0.2">
      <c r="B206" s="73"/>
      <c r="AX206" s="123" t="s">
        <v>891</v>
      </c>
      <c r="AY206" s="122" t="s">
        <v>975</v>
      </c>
      <c r="AZ206" s="74" t="s">
        <v>458</v>
      </c>
    </row>
    <row r="207" spans="2:52" ht="28.5" customHeight="1" x14ac:dyDescent="0.2">
      <c r="B207" s="73"/>
      <c r="AX207" s="123" t="s">
        <v>891</v>
      </c>
      <c r="AY207" s="122" t="s">
        <v>975</v>
      </c>
      <c r="AZ207" s="74" t="s">
        <v>472</v>
      </c>
    </row>
    <row r="208" spans="2:52" ht="28.5" customHeight="1" x14ac:dyDescent="0.2">
      <c r="B208" s="73"/>
      <c r="AX208" s="123" t="s">
        <v>891</v>
      </c>
      <c r="AY208" s="122" t="s">
        <v>975</v>
      </c>
      <c r="AZ208" s="74" t="s">
        <v>486</v>
      </c>
    </row>
    <row r="209" spans="2:52" ht="28.5" customHeight="1" x14ac:dyDescent="0.2">
      <c r="B209" s="73"/>
      <c r="AX209" s="123" t="s">
        <v>892</v>
      </c>
      <c r="AY209" s="122" t="s">
        <v>893</v>
      </c>
      <c r="AZ209" s="74" t="s">
        <v>226</v>
      </c>
    </row>
    <row r="210" spans="2:52" ht="28.5" customHeight="1" x14ac:dyDescent="0.2">
      <c r="B210" s="73"/>
      <c r="AX210" s="123" t="s">
        <v>892</v>
      </c>
      <c r="AY210" s="122" t="s">
        <v>893</v>
      </c>
      <c r="AZ210" s="74" t="s">
        <v>305</v>
      </c>
    </row>
    <row r="211" spans="2:52" ht="28.5" customHeight="1" x14ac:dyDescent="0.2">
      <c r="B211" s="73"/>
      <c r="AX211" s="123" t="s">
        <v>892</v>
      </c>
      <c r="AY211" s="122" t="s">
        <v>893</v>
      </c>
      <c r="AZ211" s="74" t="s">
        <v>359</v>
      </c>
    </row>
    <row r="212" spans="2:52" ht="28.5" customHeight="1" x14ac:dyDescent="0.2">
      <c r="B212" s="73"/>
      <c r="AX212" s="123" t="s">
        <v>892</v>
      </c>
      <c r="AY212" s="122" t="s">
        <v>893</v>
      </c>
      <c r="AZ212" s="74" t="s">
        <v>395</v>
      </c>
    </row>
    <row r="213" spans="2:52" ht="28.5" customHeight="1" x14ac:dyDescent="0.2">
      <c r="B213" s="73"/>
      <c r="AX213" s="123" t="s">
        <v>894</v>
      </c>
      <c r="AY213" s="122" t="s">
        <v>1324</v>
      </c>
      <c r="AZ213" s="74" t="s">
        <v>1325</v>
      </c>
    </row>
    <row r="214" spans="2:52" ht="28.5" customHeight="1" x14ac:dyDescent="0.2">
      <c r="B214" s="73"/>
      <c r="AX214" s="123" t="s">
        <v>894</v>
      </c>
      <c r="AY214" s="122" t="s">
        <v>1324</v>
      </c>
      <c r="AZ214" s="74" t="s">
        <v>1326</v>
      </c>
    </row>
    <row r="215" spans="2:52" ht="28.5" customHeight="1" x14ac:dyDescent="0.2">
      <c r="B215" s="73"/>
      <c r="AX215" s="123" t="s">
        <v>896</v>
      </c>
      <c r="AY215" s="122" t="s">
        <v>1327</v>
      </c>
      <c r="AZ215" s="74" t="s">
        <v>225</v>
      </c>
    </row>
    <row r="216" spans="2:52" ht="28.5" customHeight="1" x14ac:dyDescent="0.2">
      <c r="B216" s="73"/>
      <c r="AX216" s="123" t="s">
        <v>896</v>
      </c>
      <c r="AY216" s="122" t="s">
        <v>1327</v>
      </c>
      <c r="AZ216" s="74" t="s">
        <v>304</v>
      </c>
    </row>
    <row r="217" spans="2:52" ht="28.5" customHeight="1" x14ac:dyDescent="0.2">
      <c r="B217" s="73"/>
      <c r="AX217" s="123" t="s">
        <v>896</v>
      </c>
      <c r="AY217" s="122" t="s">
        <v>1327</v>
      </c>
      <c r="AZ217" s="74" t="s">
        <v>358</v>
      </c>
    </row>
    <row r="218" spans="2:52" ht="28.5" customHeight="1" x14ac:dyDescent="0.2">
      <c r="B218" s="73"/>
      <c r="AX218" s="123" t="s">
        <v>898</v>
      </c>
      <c r="AY218" s="122" t="s">
        <v>1328</v>
      </c>
      <c r="AZ218" s="74" t="s">
        <v>229</v>
      </c>
    </row>
    <row r="219" spans="2:52" ht="28.5" customHeight="1" x14ac:dyDescent="0.2">
      <c r="B219" s="73"/>
      <c r="AX219" s="123" t="s">
        <v>898</v>
      </c>
      <c r="AY219" s="122" t="s">
        <v>1328</v>
      </c>
      <c r="AZ219" s="74" t="s">
        <v>307</v>
      </c>
    </row>
    <row r="220" spans="2:52" ht="28.5" customHeight="1" x14ac:dyDescent="0.2">
      <c r="B220" s="73"/>
      <c r="AX220" s="123" t="s">
        <v>900</v>
      </c>
      <c r="AY220" s="122" t="s">
        <v>1329</v>
      </c>
      <c r="AZ220" s="74" t="s">
        <v>191</v>
      </c>
    </row>
    <row r="221" spans="2:52" ht="28.5" customHeight="1" x14ac:dyDescent="0.2">
      <c r="B221" s="73"/>
      <c r="AX221" s="123" t="s">
        <v>900</v>
      </c>
      <c r="AY221" s="122" t="s">
        <v>1329</v>
      </c>
      <c r="AZ221" s="74" t="s">
        <v>280</v>
      </c>
    </row>
    <row r="222" spans="2:52" ht="28.5" customHeight="1" x14ac:dyDescent="0.2">
      <c r="B222" s="73"/>
      <c r="AX222" s="123" t="s">
        <v>902</v>
      </c>
      <c r="AY222" s="122" t="s">
        <v>1330</v>
      </c>
      <c r="AZ222" s="74" t="s">
        <v>266</v>
      </c>
    </row>
    <row r="223" spans="2:52" ht="28.5" customHeight="1" x14ac:dyDescent="0.2">
      <c r="B223" s="73"/>
      <c r="AX223" s="123" t="s">
        <v>902</v>
      </c>
      <c r="AY223" s="122" t="s">
        <v>1330</v>
      </c>
      <c r="AZ223" s="74" t="s">
        <v>332</v>
      </c>
    </row>
    <row r="224" spans="2:52" ht="28.5" customHeight="1" x14ac:dyDescent="0.2">
      <c r="B224" s="73"/>
      <c r="AX224" s="123" t="s">
        <v>902</v>
      </c>
      <c r="AY224" s="122" t="s">
        <v>1330</v>
      </c>
      <c r="AZ224" s="74" t="s">
        <v>375</v>
      </c>
    </row>
    <row r="225" spans="2:52" ht="28.5" customHeight="1" x14ac:dyDescent="0.2">
      <c r="B225" s="73"/>
      <c r="AX225" s="123" t="s">
        <v>902</v>
      </c>
      <c r="AY225" s="122" t="s">
        <v>1331</v>
      </c>
      <c r="AZ225" s="74" t="s">
        <v>267</v>
      </c>
    </row>
    <row r="226" spans="2:52" ht="28.5" customHeight="1" x14ac:dyDescent="0.2">
      <c r="B226" s="73"/>
      <c r="AX226" s="123" t="s">
        <v>902</v>
      </c>
      <c r="AY226" s="122" t="s">
        <v>1332</v>
      </c>
      <c r="AZ226" s="74" t="s">
        <v>268</v>
      </c>
    </row>
    <row r="227" spans="2:52" ht="28.5" customHeight="1" x14ac:dyDescent="0.2">
      <c r="B227" s="73"/>
      <c r="AX227" s="123" t="s">
        <v>904</v>
      </c>
      <c r="AY227" s="122" t="s">
        <v>1333</v>
      </c>
      <c r="AZ227" s="74" t="s">
        <v>237</v>
      </c>
    </row>
    <row r="228" spans="2:52" ht="28.5" customHeight="1" x14ac:dyDescent="0.2">
      <c r="B228" s="73"/>
      <c r="AX228" s="123" t="s">
        <v>904</v>
      </c>
      <c r="AY228" s="122" t="s">
        <v>1333</v>
      </c>
      <c r="AZ228" s="74" t="s">
        <v>313</v>
      </c>
    </row>
    <row r="229" spans="2:52" ht="28.5" customHeight="1" x14ac:dyDescent="0.2">
      <c r="B229" s="73"/>
      <c r="AX229" s="123" t="s">
        <v>906</v>
      </c>
      <c r="AY229" s="122" t="s">
        <v>1334</v>
      </c>
      <c r="AZ229" s="74" t="s">
        <v>1335</v>
      </c>
    </row>
    <row r="230" spans="2:52" ht="28.5" customHeight="1" x14ac:dyDescent="0.2">
      <c r="B230" s="73"/>
      <c r="AX230" s="123" t="s">
        <v>906</v>
      </c>
      <c r="AY230" s="122" t="s">
        <v>1334</v>
      </c>
      <c r="AZ230" s="74" t="s">
        <v>1336</v>
      </c>
    </row>
    <row r="231" spans="2:52" ht="28.5" customHeight="1" x14ac:dyDescent="0.2">
      <c r="B231" s="73"/>
      <c r="AX231" s="123" t="s">
        <v>906</v>
      </c>
      <c r="AY231" s="122" t="s">
        <v>1334</v>
      </c>
      <c r="AZ231" s="74" t="s">
        <v>1337</v>
      </c>
    </row>
    <row r="232" spans="2:52" ht="28.5" customHeight="1" x14ac:dyDescent="0.2">
      <c r="B232" s="73"/>
      <c r="AX232" s="123" t="s">
        <v>908</v>
      </c>
      <c r="AY232" s="122" t="s">
        <v>927</v>
      </c>
      <c r="AZ232" s="74" t="s">
        <v>192</v>
      </c>
    </row>
    <row r="233" spans="2:52" ht="28.5" customHeight="1" x14ac:dyDescent="0.2">
      <c r="B233" s="73"/>
      <c r="AX233" s="123" t="s">
        <v>908</v>
      </c>
      <c r="AY233" s="122" t="s">
        <v>1338</v>
      </c>
      <c r="AZ233" s="74" t="s">
        <v>193</v>
      </c>
    </row>
    <row r="234" spans="2:52" ht="28.5" customHeight="1" x14ac:dyDescent="0.2">
      <c r="B234" s="73"/>
      <c r="AX234" s="123" t="s">
        <v>908</v>
      </c>
      <c r="AY234" s="122" t="s">
        <v>1338</v>
      </c>
      <c r="AZ234" s="74" t="s">
        <v>282</v>
      </c>
    </row>
    <row r="235" spans="2:52" ht="28.5" customHeight="1" x14ac:dyDescent="0.2">
      <c r="B235" s="73"/>
      <c r="AX235" s="123" t="s">
        <v>908</v>
      </c>
      <c r="AY235" s="122" t="s">
        <v>1339</v>
      </c>
      <c r="AZ235" s="74" t="s">
        <v>1340</v>
      </c>
    </row>
    <row r="236" spans="2:52" ht="28.5" customHeight="1" x14ac:dyDescent="0.2">
      <c r="B236" s="73"/>
      <c r="AX236" s="123" t="s">
        <v>908</v>
      </c>
      <c r="AY236" s="122" t="s">
        <v>1341</v>
      </c>
      <c r="AZ236" s="74" t="s">
        <v>195</v>
      </c>
    </row>
    <row r="237" spans="2:52" ht="28.5" customHeight="1" x14ac:dyDescent="0.2">
      <c r="B237" s="73"/>
      <c r="AX237" s="123" t="s">
        <v>908</v>
      </c>
      <c r="AY237" s="122" t="s">
        <v>1341</v>
      </c>
      <c r="AZ237" s="74" t="s">
        <v>283</v>
      </c>
    </row>
    <row r="238" spans="2:52" ht="28.5" customHeight="1" x14ac:dyDescent="0.2">
      <c r="B238" s="73"/>
      <c r="AX238" s="123" t="s">
        <v>908</v>
      </c>
      <c r="AY238" s="122" t="s">
        <v>1342</v>
      </c>
      <c r="AZ238" s="74" t="s">
        <v>196</v>
      </c>
    </row>
    <row r="239" spans="2:52" ht="28.5" customHeight="1" x14ac:dyDescent="0.2">
      <c r="B239" s="73"/>
      <c r="AX239" s="123" t="s">
        <v>910</v>
      </c>
      <c r="AY239" s="122" t="s">
        <v>1343</v>
      </c>
      <c r="AZ239" s="74" t="s">
        <v>260</v>
      </c>
    </row>
    <row r="240" spans="2:52" ht="28.5" customHeight="1" x14ac:dyDescent="0.2">
      <c r="B240" s="73"/>
      <c r="AX240" s="123" t="s">
        <v>912</v>
      </c>
      <c r="AY240" s="122" t="s">
        <v>913</v>
      </c>
      <c r="AZ240" s="74" t="s">
        <v>213</v>
      </c>
    </row>
    <row r="241" spans="2:52" ht="28.5" customHeight="1" x14ac:dyDescent="0.2">
      <c r="B241" s="73"/>
      <c r="AX241" s="123" t="s">
        <v>912</v>
      </c>
      <c r="AY241" s="122" t="s">
        <v>913</v>
      </c>
      <c r="AZ241" s="74" t="s">
        <v>295</v>
      </c>
    </row>
    <row r="242" spans="2:52" ht="28.5" customHeight="1" x14ac:dyDescent="0.2">
      <c r="B242" s="73"/>
      <c r="AX242" s="123" t="s">
        <v>912</v>
      </c>
      <c r="AY242" s="122" t="s">
        <v>913</v>
      </c>
      <c r="AZ242" s="74" t="s">
        <v>351</v>
      </c>
    </row>
    <row r="243" spans="2:52" ht="28.5" customHeight="1" x14ac:dyDescent="0.2">
      <c r="B243" s="73"/>
      <c r="AX243" s="123" t="s">
        <v>912</v>
      </c>
      <c r="AY243" s="122" t="s">
        <v>913</v>
      </c>
      <c r="AZ243" s="74" t="s">
        <v>390</v>
      </c>
    </row>
    <row r="244" spans="2:52" ht="28.5" customHeight="1" x14ac:dyDescent="0.2">
      <c r="B244" s="73"/>
      <c r="AX244" s="123" t="s">
        <v>912</v>
      </c>
      <c r="AY244" s="122" t="s">
        <v>1344</v>
      </c>
      <c r="AZ244" s="74" t="s">
        <v>214</v>
      </c>
    </row>
    <row r="245" spans="2:52" ht="28.5" customHeight="1" x14ac:dyDescent="0.2">
      <c r="B245" s="73"/>
      <c r="AX245" s="123" t="s">
        <v>912</v>
      </c>
      <c r="AY245" s="122" t="s">
        <v>1345</v>
      </c>
      <c r="AZ245" s="74" t="s">
        <v>215</v>
      </c>
    </row>
    <row r="246" spans="2:52" ht="28.5" customHeight="1" x14ac:dyDescent="0.2">
      <c r="B246" s="73"/>
      <c r="AX246" s="123" t="s">
        <v>912</v>
      </c>
      <c r="AY246" s="122" t="s">
        <v>1345</v>
      </c>
      <c r="AZ246" s="74" t="s">
        <v>296</v>
      </c>
    </row>
    <row r="247" spans="2:52" ht="28.5" customHeight="1" x14ac:dyDescent="0.2">
      <c r="B247" s="73"/>
      <c r="AX247" s="123" t="s">
        <v>912</v>
      </c>
      <c r="AY247" s="122" t="s">
        <v>1345</v>
      </c>
      <c r="AZ247" s="74" t="s">
        <v>352</v>
      </c>
    </row>
    <row r="248" spans="2:52" ht="28.5" customHeight="1" x14ac:dyDescent="0.2">
      <c r="B248" s="73"/>
      <c r="AX248" s="123" t="s">
        <v>912</v>
      </c>
      <c r="AY248" s="122" t="s">
        <v>1345</v>
      </c>
      <c r="AZ248" s="74" t="s">
        <v>391</v>
      </c>
    </row>
    <row r="249" spans="2:52" ht="28.5" customHeight="1" x14ac:dyDescent="0.2">
      <c r="B249" s="73"/>
      <c r="AX249" s="123" t="s">
        <v>912</v>
      </c>
      <c r="AY249" s="122" t="s">
        <v>1346</v>
      </c>
      <c r="AZ249" s="74" t="s">
        <v>216</v>
      </c>
    </row>
    <row r="250" spans="2:52" ht="28.5" customHeight="1" x14ac:dyDescent="0.2">
      <c r="B250" s="73"/>
      <c r="AX250" s="123" t="s">
        <v>912</v>
      </c>
      <c r="AY250" s="122" t="s">
        <v>1346</v>
      </c>
      <c r="AZ250" s="74" t="s">
        <v>297</v>
      </c>
    </row>
    <row r="251" spans="2:52" ht="28.5" customHeight="1" x14ac:dyDescent="0.2">
      <c r="B251" s="73"/>
      <c r="AX251" s="123" t="s">
        <v>912</v>
      </c>
      <c r="AY251" s="122" t="s">
        <v>1346</v>
      </c>
      <c r="AZ251" s="74" t="s">
        <v>353</v>
      </c>
    </row>
    <row r="252" spans="2:52" ht="28.5" customHeight="1" x14ac:dyDescent="0.2">
      <c r="B252" s="73"/>
      <c r="AX252" s="123" t="s">
        <v>912</v>
      </c>
      <c r="AY252" s="122" t="s">
        <v>1347</v>
      </c>
      <c r="AZ252" s="74" t="s">
        <v>217</v>
      </c>
    </row>
    <row r="253" spans="2:52" ht="28.5" customHeight="1" x14ac:dyDescent="0.2">
      <c r="B253" s="73"/>
      <c r="AX253" s="123" t="s">
        <v>912</v>
      </c>
      <c r="AY253" s="122" t="s">
        <v>1347</v>
      </c>
      <c r="AZ253" s="74" t="s">
        <v>298</v>
      </c>
    </row>
    <row r="254" spans="2:52" ht="28.5" customHeight="1" x14ac:dyDescent="0.2">
      <c r="B254" s="73"/>
      <c r="AX254" s="123" t="s">
        <v>912</v>
      </c>
      <c r="AY254" s="122" t="s">
        <v>999</v>
      </c>
      <c r="AZ254" s="74" t="s">
        <v>276</v>
      </c>
    </row>
    <row r="255" spans="2:52" ht="28.5" customHeight="1" x14ac:dyDescent="0.2">
      <c r="B255" s="73"/>
      <c r="AX255" s="123" t="s">
        <v>912</v>
      </c>
      <c r="AY255" s="122" t="s">
        <v>980</v>
      </c>
      <c r="AZ255" s="74" t="s">
        <v>218</v>
      </c>
    </row>
    <row r="256" spans="2:52" ht="28.5" customHeight="1" x14ac:dyDescent="0.2">
      <c r="B256" s="73"/>
      <c r="AX256" s="123" t="s">
        <v>912</v>
      </c>
      <c r="AY256" s="122" t="s">
        <v>977</v>
      </c>
      <c r="AZ256" s="74" t="s">
        <v>219</v>
      </c>
    </row>
    <row r="257" spans="2:52" ht="28.5" customHeight="1" x14ac:dyDescent="0.2">
      <c r="B257" s="73"/>
      <c r="AX257" s="123" t="s">
        <v>914</v>
      </c>
      <c r="AY257" s="122" t="s">
        <v>915</v>
      </c>
      <c r="AZ257" s="74" t="s">
        <v>261</v>
      </c>
    </row>
    <row r="258" spans="2:52" ht="28.5" customHeight="1" x14ac:dyDescent="0.2">
      <c r="B258" s="73"/>
      <c r="AX258" s="123" t="s">
        <v>914</v>
      </c>
      <c r="AY258" s="122" t="s">
        <v>915</v>
      </c>
      <c r="AZ258" s="74" t="s">
        <v>327</v>
      </c>
    </row>
    <row r="259" spans="2:52" ht="28.5" customHeight="1" x14ac:dyDescent="0.2">
      <c r="B259" s="73"/>
      <c r="AX259" s="123" t="s">
        <v>914</v>
      </c>
      <c r="AY259" s="122" t="s">
        <v>1348</v>
      </c>
      <c r="AZ259" s="74" t="s">
        <v>262</v>
      </c>
    </row>
    <row r="260" spans="2:52" ht="28.5" customHeight="1" x14ac:dyDescent="0.2">
      <c r="B260" s="73"/>
      <c r="AX260" s="123" t="s">
        <v>914</v>
      </c>
      <c r="AY260" s="122" t="s">
        <v>1348</v>
      </c>
      <c r="AZ260" s="74" t="s">
        <v>328</v>
      </c>
    </row>
    <row r="261" spans="2:52" ht="28.5" customHeight="1" x14ac:dyDescent="0.2">
      <c r="B261" s="73"/>
      <c r="AX261" s="123" t="s">
        <v>916</v>
      </c>
      <c r="AY261" s="122" t="s">
        <v>917</v>
      </c>
      <c r="AZ261" s="74" t="s">
        <v>1349</v>
      </c>
    </row>
    <row r="262" spans="2:52" ht="28.5" customHeight="1" x14ac:dyDescent="0.2">
      <c r="B262" s="73"/>
      <c r="AX262" s="123" t="s">
        <v>916</v>
      </c>
      <c r="AY262" s="122" t="s">
        <v>917</v>
      </c>
      <c r="AZ262" s="74" t="s">
        <v>1350</v>
      </c>
    </row>
    <row r="263" spans="2:52" ht="28.5" customHeight="1" x14ac:dyDescent="0.2">
      <c r="B263" s="73"/>
      <c r="AX263" s="123" t="s">
        <v>916</v>
      </c>
      <c r="AY263" s="122" t="s">
        <v>917</v>
      </c>
      <c r="AZ263" s="74" t="s">
        <v>1351</v>
      </c>
    </row>
    <row r="264" spans="2:52" ht="28.5" customHeight="1" x14ac:dyDescent="0.2">
      <c r="B264" s="73"/>
      <c r="AX264" s="123" t="s">
        <v>918</v>
      </c>
      <c r="AY264" s="122" t="s">
        <v>919</v>
      </c>
      <c r="AZ264" s="74" t="s">
        <v>252</v>
      </c>
    </row>
    <row r="265" spans="2:52" ht="28.5" customHeight="1" x14ac:dyDescent="0.2">
      <c r="B265" s="73"/>
      <c r="AX265" s="123" t="s">
        <v>920</v>
      </c>
      <c r="AY265" s="122" t="s">
        <v>1352</v>
      </c>
      <c r="AZ265" s="74" t="s">
        <v>199</v>
      </c>
    </row>
    <row r="266" spans="2:52" ht="28.5" customHeight="1" x14ac:dyDescent="0.2">
      <c r="B266" s="73"/>
      <c r="AX266" s="123" t="s">
        <v>922</v>
      </c>
      <c r="AY266" s="122" t="s">
        <v>923</v>
      </c>
      <c r="AZ266" s="74" t="s">
        <v>239</v>
      </c>
    </row>
    <row r="267" spans="2:52" ht="28.5" customHeight="1" x14ac:dyDescent="0.2">
      <c r="B267" s="73"/>
      <c r="AX267" s="123" t="s">
        <v>922</v>
      </c>
      <c r="AY267" s="122" t="s">
        <v>1013</v>
      </c>
      <c r="AZ267" s="74" t="s">
        <v>240</v>
      </c>
    </row>
    <row r="268" spans="2:52" ht="28.5" customHeight="1" x14ac:dyDescent="0.2">
      <c r="B268" s="73"/>
      <c r="AX268" s="123" t="s">
        <v>922</v>
      </c>
      <c r="AY268" s="122" t="s">
        <v>1013</v>
      </c>
      <c r="AZ268" s="74" t="s">
        <v>315</v>
      </c>
    </row>
    <row r="269" spans="2:52" ht="28.5" customHeight="1" x14ac:dyDescent="0.2">
      <c r="B269" s="73"/>
      <c r="AX269" s="123" t="s">
        <v>922</v>
      </c>
      <c r="AY269" s="122" t="s">
        <v>1013</v>
      </c>
      <c r="AZ269" s="74" t="s">
        <v>365</v>
      </c>
    </row>
    <row r="270" spans="2:52" ht="28.5" customHeight="1" x14ac:dyDescent="0.2">
      <c r="B270" s="73"/>
      <c r="AX270" s="123" t="s">
        <v>922</v>
      </c>
      <c r="AY270" s="122" t="s">
        <v>999</v>
      </c>
      <c r="AZ270" s="74" t="s">
        <v>338</v>
      </c>
    </row>
    <row r="271" spans="2:52" ht="28.5" customHeight="1" x14ac:dyDescent="0.2">
      <c r="B271" s="73"/>
      <c r="AX271" s="123" t="s">
        <v>924</v>
      </c>
      <c r="AY271" s="122" t="s">
        <v>1353</v>
      </c>
      <c r="AZ271" s="74" t="s">
        <v>1354</v>
      </c>
    </row>
    <row r="272" spans="2:52" ht="28.5" customHeight="1" x14ac:dyDescent="0.2">
      <c r="B272" s="73"/>
      <c r="AX272" s="123" t="s">
        <v>924</v>
      </c>
      <c r="AY272" s="122" t="s">
        <v>1353</v>
      </c>
      <c r="AZ272" s="74" t="s">
        <v>1355</v>
      </c>
    </row>
    <row r="273" spans="2:52" ht="28.5" customHeight="1" x14ac:dyDescent="0.2">
      <c r="B273" s="73"/>
      <c r="AX273" s="123" t="s">
        <v>924</v>
      </c>
      <c r="AY273" s="122" t="s">
        <v>1353</v>
      </c>
      <c r="AZ273" s="74" t="s">
        <v>1356</v>
      </c>
    </row>
    <row r="274" spans="2:52" ht="28.5" customHeight="1" x14ac:dyDescent="0.2">
      <c r="B274" s="73"/>
      <c r="AX274" s="123" t="s">
        <v>926</v>
      </c>
      <c r="AY274" s="122" t="s">
        <v>927</v>
      </c>
      <c r="AZ274" s="74" t="s">
        <v>1357</v>
      </c>
    </row>
    <row r="275" spans="2:52" ht="28.5" customHeight="1" x14ac:dyDescent="0.2">
      <c r="B275" s="73"/>
      <c r="AX275" s="123" t="s">
        <v>928</v>
      </c>
      <c r="AY275" s="122" t="s">
        <v>1353</v>
      </c>
      <c r="AZ275" s="74" t="s">
        <v>1358</v>
      </c>
    </row>
    <row r="276" spans="2:52" ht="28.5" customHeight="1" x14ac:dyDescent="0.2">
      <c r="B276" s="73"/>
      <c r="AX276" s="123" t="s">
        <v>928</v>
      </c>
      <c r="AY276" s="122" t="s">
        <v>1353</v>
      </c>
      <c r="AZ276" s="74" t="s">
        <v>1359</v>
      </c>
    </row>
    <row r="277" spans="2:52" ht="28.5" customHeight="1" x14ac:dyDescent="0.2">
      <c r="B277" s="73"/>
      <c r="AX277" s="123" t="s">
        <v>928</v>
      </c>
      <c r="AY277" s="122" t="s">
        <v>1353</v>
      </c>
      <c r="AZ277" s="74" t="s">
        <v>1360</v>
      </c>
    </row>
    <row r="278" spans="2:52" ht="28.5" customHeight="1" x14ac:dyDescent="0.2">
      <c r="B278" s="73"/>
      <c r="AX278" s="123" t="s">
        <v>929</v>
      </c>
      <c r="AY278" s="122" t="s">
        <v>1361</v>
      </c>
      <c r="AZ278" s="74" t="s">
        <v>1362</v>
      </c>
    </row>
    <row r="279" spans="2:52" ht="28.5" customHeight="1" x14ac:dyDescent="0.2">
      <c r="B279" s="73"/>
      <c r="AX279" s="123" t="s">
        <v>929</v>
      </c>
      <c r="AY279" s="122" t="s">
        <v>1000</v>
      </c>
      <c r="AZ279" s="74" t="s">
        <v>1363</v>
      </c>
    </row>
    <row r="280" spans="2:52" ht="28.5" customHeight="1" x14ac:dyDescent="0.2">
      <c r="B280" s="73"/>
      <c r="AX280" s="123" t="s">
        <v>929</v>
      </c>
      <c r="AY280" s="122" t="s">
        <v>1000</v>
      </c>
      <c r="AZ280" s="74" t="s">
        <v>1364</v>
      </c>
    </row>
    <row r="281" spans="2:52" ht="28.5" customHeight="1" x14ac:dyDescent="0.2">
      <c r="B281" s="73"/>
      <c r="AX281" s="123" t="s">
        <v>929</v>
      </c>
      <c r="AY281" s="122" t="s">
        <v>1000</v>
      </c>
      <c r="AZ281" s="74" t="s">
        <v>1365</v>
      </c>
    </row>
    <row r="282" spans="2:52" ht="28.5" customHeight="1" x14ac:dyDescent="0.2">
      <c r="B282" s="73"/>
      <c r="AX282" s="123" t="s">
        <v>929</v>
      </c>
      <c r="AY282" s="122" t="s">
        <v>1000</v>
      </c>
      <c r="AZ282" s="74" t="s">
        <v>1366</v>
      </c>
    </row>
    <row r="283" spans="2:52" ht="28.5" customHeight="1" x14ac:dyDescent="0.2">
      <c r="B283" s="73"/>
      <c r="AX283" s="123" t="s">
        <v>929</v>
      </c>
      <c r="AY283" s="122" t="s">
        <v>1000</v>
      </c>
      <c r="AZ283" s="74" t="s">
        <v>1367</v>
      </c>
    </row>
    <row r="284" spans="2:52" ht="28.5" customHeight="1" x14ac:dyDescent="0.2">
      <c r="B284" s="73"/>
      <c r="AX284" s="123" t="s">
        <v>929</v>
      </c>
      <c r="AY284" s="122" t="s">
        <v>1000</v>
      </c>
      <c r="AZ284" s="74" t="s">
        <v>1368</v>
      </c>
    </row>
    <row r="285" spans="2:52" ht="28.5" customHeight="1" x14ac:dyDescent="0.2">
      <c r="B285" s="73"/>
      <c r="AX285" s="123" t="s">
        <v>929</v>
      </c>
      <c r="AY285" s="122" t="s">
        <v>1000</v>
      </c>
      <c r="AZ285" s="74" t="s">
        <v>1369</v>
      </c>
    </row>
    <row r="286" spans="2:52" ht="28.5" customHeight="1" x14ac:dyDescent="0.2">
      <c r="B286" s="73"/>
      <c r="AX286" s="123" t="s">
        <v>929</v>
      </c>
      <c r="AY286" s="122" t="s">
        <v>1000</v>
      </c>
      <c r="AZ286" s="74" t="s">
        <v>1370</v>
      </c>
    </row>
    <row r="287" spans="2:52" ht="28.5" customHeight="1" x14ac:dyDescent="0.2">
      <c r="B287" s="73"/>
      <c r="AX287" s="123" t="s">
        <v>929</v>
      </c>
      <c r="AY287" s="122" t="s">
        <v>1000</v>
      </c>
      <c r="AZ287" s="74" t="s">
        <v>1371</v>
      </c>
    </row>
    <row r="288" spans="2:52" ht="28.5" customHeight="1" x14ac:dyDescent="0.2">
      <c r="B288" s="73"/>
      <c r="AX288" s="123" t="s">
        <v>929</v>
      </c>
      <c r="AY288" s="122" t="s">
        <v>1372</v>
      </c>
      <c r="AZ288" s="74" t="s">
        <v>1373</v>
      </c>
    </row>
    <row r="289" spans="2:52" ht="28.5" customHeight="1" x14ac:dyDescent="0.2">
      <c r="B289" s="73"/>
      <c r="AX289" s="123" t="s">
        <v>929</v>
      </c>
      <c r="AY289" s="122" t="s">
        <v>1374</v>
      </c>
      <c r="AZ289" s="74" t="s">
        <v>1375</v>
      </c>
    </row>
    <row r="290" spans="2:52" ht="28.5" customHeight="1" x14ac:dyDescent="0.2">
      <c r="B290" s="73"/>
      <c r="AX290" s="123" t="s">
        <v>929</v>
      </c>
      <c r="AY290" s="122" t="s">
        <v>1374</v>
      </c>
      <c r="AZ290" s="74" t="s">
        <v>1376</v>
      </c>
    </row>
    <row r="291" spans="2:52" ht="28.5" customHeight="1" x14ac:dyDescent="0.2">
      <c r="B291" s="73"/>
      <c r="AX291" s="123" t="s">
        <v>929</v>
      </c>
      <c r="AY291" s="122" t="s">
        <v>1014</v>
      </c>
      <c r="AZ291" s="74" t="s">
        <v>1377</v>
      </c>
    </row>
    <row r="292" spans="2:52" ht="28.5" customHeight="1" x14ac:dyDescent="0.2">
      <c r="B292" s="73"/>
      <c r="AX292" s="123" t="s">
        <v>929</v>
      </c>
      <c r="AY292" s="122" t="s">
        <v>1014</v>
      </c>
      <c r="AZ292" s="74" t="s">
        <v>1378</v>
      </c>
    </row>
    <row r="293" spans="2:52" ht="28.5" customHeight="1" x14ac:dyDescent="0.2">
      <c r="B293" s="73"/>
      <c r="AX293" s="123" t="s">
        <v>931</v>
      </c>
      <c r="AY293" s="122" t="s">
        <v>932</v>
      </c>
      <c r="AZ293" s="74" t="s">
        <v>197</v>
      </c>
    </row>
    <row r="294" spans="2:52" ht="28.5" customHeight="1" x14ac:dyDescent="0.2">
      <c r="B294" s="73"/>
      <c r="AX294" s="123" t="s">
        <v>931</v>
      </c>
      <c r="AY294" s="122" t="s">
        <v>1015</v>
      </c>
      <c r="AZ294" s="74" t="s">
        <v>198</v>
      </c>
    </row>
    <row r="295" spans="2:52" ht="28.5" customHeight="1" x14ac:dyDescent="0.2">
      <c r="B295" s="73"/>
      <c r="AX295" s="123" t="s">
        <v>933</v>
      </c>
      <c r="AY295" s="122" t="s">
        <v>932</v>
      </c>
      <c r="AZ295" s="74" t="s">
        <v>284</v>
      </c>
    </row>
    <row r="296" spans="2:52" ht="28.5" customHeight="1" x14ac:dyDescent="0.2">
      <c r="B296" s="73"/>
      <c r="AX296" s="123" t="s">
        <v>933</v>
      </c>
      <c r="AY296" s="122" t="s">
        <v>1379</v>
      </c>
      <c r="AZ296" s="74" t="s">
        <v>399</v>
      </c>
    </row>
    <row r="297" spans="2:52" ht="28.5" customHeight="1" x14ac:dyDescent="0.2">
      <c r="B297" s="73"/>
      <c r="AX297" s="123" t="s">
        <v>933</v>
      </c>
      <c r="AY297" s="122" t="s">
        <v>1379</v>
      </c>
      <c r="AZ297" s="74" t="s">
        <v>422</v>
      </c>
    </row>
    <row r="298" spans="2:52" ht="28.5" customHeight="1" x14ac:dyDescent="0.2">
      <c r="B298" s="73"/>
      <c r="AX298" s="123" t="s">
        <v>933</v>
      </c>
      <c r="AY298" s="122" t="s">
        <v>999</v>
      </c>
      <c r="AZ298" s="74" t="s">
        <v>381</v>
      </c>
    </row>
    <row r="299" spans="2:52" ht="28.5" customHeight="1" x14ac:dyDescent="0.2">
      <c r="B299" s="73"/>
      <c r="AX299" s="123" t="s">
        <v>934</v>
      </c>
      <c r="AY299" s="122" t="s">
        <v>1379</v>
      </c>
      <c r="AZ299" s="74" t="s">
        <v>241</v>
      </c>
    </row>
    <row r="300" spans="2:52" ht="28.5" customHeight="1" x14ac:dyDescent="0.2">
      <c r="B300" s="73"/>
      <c r="AX300" s="123" t="s">
        <v>934</v>
      </c>
      <c r="AY300" s="122" t="s">
        <v>1379</v>
      </c>
      <c r="AZ300" s="74" t="s">
        <v>316</v>
      </c>
    </row>
    <row r="301" spans="2:52" ht="28.5" customHeight="1" x14ac:dyDescent="0.2">
      <c r="B301" s="73"/>
      <c r="AX301" s="123" t="s">
        <v>934</v>
      </c>
      <c r="AY301" s="122" t="s">
        <v>1379</v>
      </c>
      <c r="AZ301" s="74" t="s">
        <v>366</v>
      </c>
    </row>
    <row r="302" spans="2:52" ht="28.5" customHeight="1" x14ac:dyDescent="0.2">
      <c r="B302" s="73"/>
      <c r="AX302" s="123" t="s">
        <v>936</v>
      </c>
      <c r="AY302" s="122" t="s">
        <v>1380</v>
      </c>
      <c r="AZ302" s="74" t="s">
        <v>224</v>
      </c>
    </row>
    <row r="303" spans="2:52" ht="28.5" customHeight="1" x14ac:dyDescent="0.2">
      <c r="B303" s="73"/>
      <c r="AX303" s="123" t="s">
        <v>936</v>
      </c>
      <c r="AY303" s="122" t="s">
        <v>1380</v>
      </c>
      <c r="AZ303" s="74" t="s">
        <v>303</v>
      </c>
    </row>
    <row r="304" spans="2:52" ht="28.5" customHeight="1" x14ac:dyDescent="0.2">
      <c r="B304" s="73"/>
      <c r="AX304" s="123" t="s">
        <v>938</v>
      </c>
      <c r="AY304" s="122" t="s">
        <v>1381</v>
      </c>
      <c r="AZ304" s="74" t="s">
        <v>243</v>
      </c>
    </row>
    <row r="305" spans="2:52" ht="28.5" customHeight="1" x14ac:dyDescent="0.2">
      <c r="B305" s="73"/>
      <c r="AX305" s="123" t="s">
        <v>938</v>
      </c>
      <c r="AY305" s="122" t="s">
        <v>1381</v>
      </c>
      <c r="AZ305" s="74" t="s">
        <v>317</v>
      </c>
    </row>
    <row r="306" spans="2:52" ht="28.5" customHeight="1" x14ac:dyDescent="0.2">
      <c r="B306" s="73"/>
      <c r="AX306" s="123" t="s">
        <v>938</v>
      </c>
      <c r="AY306" s="136" t="s">
        <v>1382</v>
      </c>
      <c r="AZ306" s="131" t="s">
        <v>340</v>
      </c>
    </row>
    <row r="307" spans="2:52" ht="28.5" customHeight="1" x14ac:dyDescent="0.2">
      <c r="B307" s="73"/>
      <c r="AX307" s="123" t="s">
        <v>938</v>
      </c>
      <c r="AY307" s="136" t="s">
        <v>1382</v>
      </c>
      <c r="AZ307" s="131" t="s">
        <v>382</v>
      </c>
    </row>
    <row r="308" spans="2:52" ht="28.5" customHeight="1" x14ac:dyDescent="0.2">
      <c r="B308" s="73"/>
      <c r="AX308" s="123" t="s">
        <v>940</v>
      </c>
      <c r="AY308" s="122" t="s">
        <v>1383</v>
      </c>
      <c r="AZ308" s="74" t="s">
        <v>1384</v>
      </c>
    </row>
    <row r="309" spans="2:52" ht="28.5" customHeight="1" x14ac:dyDescent="0.2">
      <c r="B309" s="73"/>
      <c r="AX309" s="123" t="s">
        <v>942</v>
      </c>
      <c r="AY309" s="122" t="s">
        <v>1385</v>
      </c>
      <c r="AZ309" s="74" t="s">
        <v>230</v>
      </c>
    </row>
    <row r="310" spans="2:52" ht="28.5" customHeight="1" x14ac:dyDescent="0.2">
      <c r="B310" s="73"/>
      <c r="AX310" s="123" t="s">
        <v>942</v>
      </c>
      <c r="AY310" s="122" t="s">
        <v>1385</v>
      </c>
      <c r="AZ310" s="74" t="s">
        <v>308</v>
      </c>
    </row>
    <row r="311" spans="2:52" ht="28.5" customHeight="1" x14ac:dyDescent="0.2">
      <c r="B311" s="73"/>
      <c r="AX311" s="123" t="s">
        <v>942</v>
      </c>
      <c r="AY311" s="122" t="s">
        <v>1385</v>
      </c>
      <c r="AZ311" s="74" t="s">
        <v>361</v>
      </c>
    </row>
    <row r="312" spans="2:52" ht="28.5" customHeight="1" x14ac:dyDescent="0.2">
      <c r="B312" s="73"/>
      <c r="AX312" s="123" t="s">
        <v>944</v>
      </c>
      <c r="AY312" s="136" t="s">
        <v>1382</v>
      </c>
      <c r="AZ312" s="131" t="s">
        <v>1386</v>
      </c>
    </row>
    <row r="313" spans="2:52" ht="28.5" customHeight="1" x14ac:dyDescent="0.2">
      <c r="B313" s="73"/>
      <c r="AX313" s="123" t="s">
        <v>944</v>
      </c>
      <c r="AY313" s="136" t="s">
        <v>1382</v>
      </c>
      <c r="AZ313" s="131" t="s">
        <v>1387</v>
      </c>
    </row>
    <row r="314" spans="2:52" ht="28.5" customHeight="1" x14ac:dyDescent="0.2">
      <c r="B314" s="73"/>
      <c r="AX314" s="123" t="s">
        <v>945</v>
      </c>
      <c r="AY314" s="122" t="s">
        <v>946</v>
      </c>
      <c r="AZ314" s="74" t="s">
        <v>1388</v>
      </c>
    </row>
    <row r="315" spans="2:52" ht="28.5" customHeight="1" x14ac:dyDescent="0.2">
      <c r="B315" s="73"/>
      <c r="AX315" s="123" t="s">
        <v>945</v>
      </c>
      <c r="AY315" s="122" t="s">
        <v>946</v>
      </c>
      <c r="AZ315" s="74" t="s">
        <v>1389</v>
      </c>
    </row>
    <row r="316" spans="2:52" ht="28.5" customHeight="1" x14ac:dyDescent="0.2">
      <c r="B316" s="73"/>
      <c r="AX316" s="123" t="s">
        <v>945</v>
      </c>
      <c r="AY316" s="122" t="s">
        <v>946</v>
      </c>
      <c r="AZ316" s="74" t="s">
        <v>1390</v>
      </c>
    </row>
    <row r="317" spans="2:52" ht="28.5" customHeight="1" x14ac:dyDescent="0.2">
      <c r="B317" s="73"/>
      <c r="AX317" s="123" t="s">
        <v>945</v>
      </c>
      <c r="AY317" s="122" t="s">
        <v>946</v>
      </c>
      <c r="AZ317" s="74" t="s">
        <v>1391</v>
      </c>
    </row>
    <row r="318" spans="2:52" ht="28.5" customHeight="1" x14ac:dyDescent="0.2">
      <c r="B318" s="73"/>
      <c r="AX318" s="123" t="s">
        <v>945</v>
      </c>
      <c r="AY318" s="122" t="s">
        <v>946</v>
      </c>
      <c r="AZ318" s="74" t="s">
        <v>1392</v>
      </c>
    </row>
    <row r="319" spans="2:52" ht="28.5" customHeight="1" x14ac:dyDescent="0.2">
      <c r="B319" s="73"/>
      <c r="AX319" s="123" t="s">
        <v>945</v>
      </c>
      <c r="AY319" s="122" t="s">
        <v>946</v>
      </c>
      <c r="AZ319" s="74" t="s">
        <v>1393</v>
      </c>
    </row>
    <row r="320" spans="2:52" ht="28.5" customHeight="1" x14ac:dyDescent="0.2">
      <c r="B320" s="73"/>
      <c r="AX320" s="123" t="s">
        <v>945</v>
      </c>
      <c r="AY320" s="122" t="s">
        <v>946</v>
      </c>
      <c r="AZ320" s="74" t="s">
        <v>1394</v>
      </c>
    </row>
    <row r="321" spans="2:52" ht="28.5" customHeight="1" x14ac:dyDescent="0.2">
      <c r="B321" s="73"/>
      <c r="AX321" s="123" t="s">
        <v>945</v>
      </c>
      <c r="AY321" s="122" t="s">
        <v>946</v>
      </c>
      <c r="AZ321" s="74" t="s">
        <v>1395</v>
      </c>
    </row>
    <row r="322" spans="2:52" ht="28.5" customHeight="1" x14ac:dyDescent="0.2">
      <c r="B322" s="73"/>
      <c r="AX322" s="123" t="s">
        <v>945</v>
      </c>
      <c r="AY322" s="122" t="s">
        <v>946</v>
      </c>
      <c r="AZ322" s="74" t="s">
        <v>1396</v>
      </c>
    </row>
    <row r="323" spans="2:52" ht="28.5" customHeight="1" x14ac:dyDescent="0.2">
      <c r="B323" s="73"/>
      <c r="AX323" s="123" t="s">
        <v>945</v>
      </c>
      <c r="AY323" s="122" t="s">
        <v>946</v>
      </c>
      <c r="AZ323" s="74" t="s">
        <v>1397</v>
      </c>
    </row>
    <row r="324" spans="2:52" ht="28.5" customHeight="1" x14ac:dyDescent="0.2">
      <c r="B324" s="73"/>
      <c r="AX324" s="123" t="s">
        <v>945</v>
      </c>
      <c r="AY324" s="122" t="s">
        <v>999</v>
      </c>
      <c r="AZ324" s="74" t="s">
        <v>1398</v>
      </c>
    </row>
    <row r="325" spans="2:52" ht="28.5" customHeight="1" x14ac:dyDescent="0.2">
      <c r="B325" s="73"/>
      <c r="AX325" s="123" t="s">
        <v>945</v>
      </c>
      <c r="AY325" s="122" t="s">
        <v>1001</v>
      </c>
      <c r="AZ325" s="74" t="s">
        <v>1399</v>
      </c>
    </row>
    <row r="326" spans="2:52" ht="28.5" customHeight="1" x14ac:dyDescent="0.2">
      <c r="B326" s="73"/>
      <c r="AX326" s="123" t="s">
        <v>945</v>
      </c>
      <c r="AY326" s="122" t="s">
        <v>1001</v>
      </c>
      <c r="AZ326" s="74" t="s">
        <v>1400</v>
      </c>
    </row>
    <row r="327" spans="2:52" ht="28.5" customHeight="1" x14ac:dyDescent="0.2">
      <c r="B327" s="73"/>
      <c r="AX327" s="123" t="s">
        <v>945</v>
      </c>
      <c r="AY327" s="122" t="s">
        <v>1001</v>
      </c>
      <c r="AZ327" s="74" t="s">
        <v>1401</v>
      </c>
    </row>
    <row r="328" spans="2:52" ht="28.5" customHeight="1" x14ac:dyDescent="0.2">
      <c r="B328" s="73"/>
      <c r="AX328" s="123" t="s">
        <v>947</v>
      </c>
      <c r="AY328" s="122" t="s">
        <v>1402</v>
      </c>
      <c r="AZ328" s="74" t="s">
        <v>1403</v>
      </c>
    </row>
    <row r="329" spans="2:52" ht="28.5" customHeight="1" x14ac:dyDescent="0.2">
      <c r="B329" s="73"/>
      <c r="AX329" s="123" t="s">
        <v>949</v>
      </c>
      <c r="AY329" s="122" t="s">
        <v>1404</v>
      </c>
      <c r="AZ329" s="74" t="s">
        <v>1405</v>
      </c>
    </row>
    <row r="330" spans="2:52" ht="28.5" customHeight="1" x14ac:dyDescent="0.2">
      <c r="B330" s="73"/>
      <c r="AX330" s="123" t="s">
        <v>949</v>
      </c>
      <c r="AY330" s="122" t="s">
        <v>1404</v>
      </c>
      <c r="AZ330" s="74" t="s">
        <v>1406</v>
      </c>
    </row>
    <row r="331" spans="2:52" ht="28.5" customHeight="1" x14ac:dyDescent="0.2">
      <c r="B331" s="73"/>
      <c r="AX331" s="123" t="s">
        <v>949</v>
      </c>
      <c r="AY331" s="122" t="s">
        <v>1404</v>
      </c>
      <c r="AZ331" s="74" t="s">
        <v>1407</v>
      </c>
    </row>
    <row r="332" spans="2:52" ht="28.5" customHeight="1" x14ac:dyDescent="0.2">
      <c r="B332" s="73"/>
      <c r="AX332" s="123" t="s">
        <v>949</v>
      </c>
      <c r="AY332" s="122" t="s">
        <v>1404</v>
      </c>
      <c r="AZ332" s="74" t="s">
        <v>1408</v>
      </c>
    </row>
    <row r="333" spans="2:52" ht="28.5" customHeight="1" x14ac:dyDescent="0.2">
      <c r="B333" s="73"/>
      <c r="AX333" s="123" t="s">
        <v>949</v>
      </c>
      <c r="AY333" s="122" t="s">
        <v>1404</v>
      </c>
      <c r="AZ333" s="74" t="s">
        <v>1409</v>
      </c>
    </row>
    <row r="334" spans="2:52" ht="28.5" customHeight="1" x14ac:dyDescent="0.2">
      <c r="B334" s="73"/>
      <c r="AX334" s="123" t="s">
        <v>951</v>
      </c>
      <c r="AY334" s="122" t="s">
        <v>1410</v>
      </c>
      <c r="AZ334" s="74" t="s">
        <v>1411</v>
      </c>
    </row>
    <row r="335" spans="2:52" ht="28.5" customHeight="1" x14ac:dyDescent="0.2">
      <c r="B335" s="73"/>
      <c r="AX335" s="123" t="s">
        <v>951</v>
      </c>
      <c r="AY335" s="122" t="s">
        <v>1410</v>
      </c>
      <c r="AZ335" s="74" t="s">
        <v>1412</v>
      </c>
    </row>
    <row r="336" spans="2:52" ht="28.5" customHeight="1" x14ac:dyDescent="0.2">
      <c r="B336" s="73"/>
      <c r="AX336" s="123" t="s">
        <v>951</v>
      </c>
      <c r="AY336" s="122" t="s">
        <v>1002</v>
      </c>
      <c r="AZ336" s="74" t="s">
        <v>1413</v>
      </c>
    </row>
    <row r="337" spans="2:52" ht="28.5" customHeight="1" x14ac:dyDescent="0.2">
      <c r="B337" s="73"/>
      <c r="AX337" s="123" t="s">
        <v>951</v>
      </c>
      <c r="AY337" s="122" t="s">
        <v>1002</v>
      </c>
      <c r="AZ337" s="74" t="s">
        <v>1414</v>
      </c>
    </row>
    <row r="338" spans="2:52" ht="28.5" customHeight="1" x14ac:dyDescent="0.2">
      <c r="B338" s="73"/>
      <c r="AX338" s="123" t="s">
        <v>951</v>
      </c>
      <c r="AY338" s="122" t="s">
        <v>1002</v>
      </c>
      <c r="AZ338" s="74" t="s">
        <v>1415</v>
      </c>
    </row>
    <row r="339" spans="2:52" ht="28.5" customHeight="1" x14ac:dyDescent="0.2">
      <c r="B339" s="73"/>
      <c r="AX339" s="123" t="s">
        <v>951</v>
      </c>
      <c r="AY339" s="122" t="s">
        <v>1416</v>
      </c>
      <c r="AZ339" s="74" t="s">
        <v>1417</v>
      </c>
    </row>
    <row r="340" spans="2:52" ht="28.5" customHeight="1" x14ac:dyDescent="0.2">
      <c r="B340" s="73"/>
      <c r="AX340" s="123" t="s">
        <v>951</v>
      </c>
      <c r="AY340" s="122" t="s">
        <v>1416</v>
      </c>
      <c r="AZ340" s="74" t="s">
        <v>1418</v>
      </c>
    </row>
    <row r="341" spans="2:52" ht="28.5" customHeight="1" x14ac:dyDescent="0.2">
      <c r="B341" s="73"/>
      <c r="AX341" s="123" t="s">
        <v>951</v>
      </c>
      <c r="AY341" s="122" t="s">
        <v>1416</v>
      </c>
      <c r="AZ341" s="74" t="s">
        <v>1419</v>
      </c>
    </row>
    <row r="342" spans="2:52" ht="28.5" customHeight="1" x14ac:dyDescent="0.2">
      <c r="B342" s="73"/>
      <c r="AX342" s="123" t="s">
        <v>951</v>
      </c>
      <c r="AY342" s="122" t="s">
        <v>1416</v>
      </c>
      <c r="AZ342" s="74" t="s">
        <v>1420</v>
      </c>
    </row>
    <row r="343" spans="2:52" ht="28.5" customHeight="1" x14ac:dyDescent="0.2">
      <c r="B343" s="73"/>
      <c r="AX343" s="123" t="s">
        <v>951</v>
      </c>
      <c r="AY343" s="122" t="s">
        <v>1416</v>
      </c>
      <c r="AZ343" s="74" t="s">
        <v>1421</v>
      </c>
    </row>
    <row r="344" spans="2:52" ht="28.5" customHeight="1" x14ac:dyDescent="0.2">
      <c r="B344" s="73"/>
      <c r="AX344" s="123" t="s">
        <v>951</v>
      </c>
      <c r="AY344" s="122" t="s">
        <v>1416</v>
      </c>
      <c r="AZ344" s="74" t="s">
        <v>1422</v>
      </c>
    </row>
    <row r="345" spans="2:52" ht="28.5" customHeight="1" x14ac:dyDescent="0.2">
      <c r="B345" s="73"/>
      <c r="AX345" s="123" t="s">
        <v>951</v>
      </c>
      <c r="AY345" s="122" t="s">
        <v>1416</v>
      </c>
      <c r="AZ345" s="74" t="s">
        <v>1423</v>
      </c>
    </row>
    <row r="346" spans="2:52" ht="28.5" customHeight="1" x14ac:dyDescent="0.2">
      <c r="B346" s="73"/>
      <c r="AX346" s="123" t="s">
        <v>951</v>
      </c>
      <c r="AY346" s="122" t="s">
        <v>1416</v>
      </c>
      <c r="AZ346" s="74" t="s">
        <v>1424</v>
      </c>
    </row>
    <row r="347" spans="2:52" ht="28.5" customHeight="1" x14ac:dyDescent="0.2">
      <c r="B347" s="73"/>
      <c r="AX347" s="123" t="s">
        <v>951</v>
      </c>
      <c r="AY347" s="122" t="s">
        <v>1416</v>
      </c>
      <c r="AZ347" s="74" t="s">
        <v>1425</v>
      </c>
    </row>
    <row r="348" spans="2:52" ht="28.5" customHeight="1" x14ac:dyDescent="0.2">
      <c r="B348" s="73"/>
      <c r="AX348" s="123" t="s">
        <v>951</v>
      </c>
      <c r="AY348" s="122" t="s">
        <v>1416</v>
      </c>
      <c r="AZ348" s="74" t="s">
        <v>1426</v>
      </c>
    </row>
    <row r="349" spans="2:52" ht="28.5" customHeight="1" x14ac:dyDescent="0.2">
      <c r="B349" s="73"/>
      <c r="AX349" s="123" t="s">
        <v>951</v>
      </c>
      <c r="AY349" s="122" t="s">
        <v>1416</v>
      </c>
      <c r="AZ349" s="74" t="s">
        <v>1427</v>
      </c>
    </row>
    <row r="350" spans="2:52" ht="28.5" customHeight="1" x14ac:dyDescent="0.2">
      <c r="B350" s="73"/>
      <c r="AX350" s="123" t="s">
        <v>953</v>
      </c>
      <c r="AY350" s="122" t="s">
        <v>1428</v>
      </c>
      <c r="AZ350" s="74" t="s">
        <v>1429</v>
      </c>
    </row>
    <row r="351" spans="2:52" ht="28.5" customHeight="1" x14ac:dyDescent="0.2">
      <c r="B351" s="73"/>
      <c r="AX351" s="123" t="s">
        <v>953</v>
      </c>
      <c r="AY351" s="122" t="s">
        <v>1428</v>
      </c>
      <c r="AZ351" s="74" t="s">
        <v>1430</v>
      </c>
    </row>
    <row r="352" spans="2:52" ht="28.5" customHeight="1" x14ac:dyDescent="0.2">
      <c r="B352" s="73"/>
      <c r="AX352" s="123" t="s">
        <v>955</v>
      </c>
      <c r="AY352" s="122" t="s">
        <v>956</v>
      </c>
      <c r="AZ352" s="74" t="s">
        <v>207</v>
      </c>
    </row>
    <row r="353" spans="2:52" ht="28.5" customHeight="1" x14ac:dyDescent="0.2">
      <c r="B353" s="73"/>
      <c r="AX353" s="123" t="s">
        <v>955</v>
      </c>
      <c r="AY353" s="122" t="s">
        <v>956</v>
      </c>
      <c r="AZ353" s="74" t="s">
        <v>289</v>
      </c>
    </row>
    <row r="354" spans="2:52" ht="28.5" customHeight="1" x14ac:dyDescent="0.2">
      <c r="B354" s="73"/>
      <c r="AX354" s="123" t="s">
        <v>955</v>
      </c>
      <c r="AY354" s="122" t="s">
        <v>956</v>
      </c>
      <c r="AZ354" s="74" t="s">
        <v>345</v>
      </c>
    </row>
    <row r="355" spans="2:52" ht="28.5" customHeight="1" x14ac:dyDescent="0.2">
      <c r="B355" s="73"/>
      <c r="AX355" s="123" t="s">
        <v>955</v>
      </c>
      <c r="AY355" s="122" t="s">
        <v>956</v>
      </c>
      <c r="AZ355" s="74" t="s">
        <v>1431</v>
      </c>
    </row>
    <row r="356" spans="2:52" ht="28.5" customHeight="1" x14ac:dyDescent="0.2">
      <c r="B356" s="73"/>
      <c r="AX356" s="123" t="s">
        <v>955</v>
      </c>
      <c r="AY356" s="122" t="s">
        <v>956</v>
      </c>
      <c r="AZ356" s="74" t="s">
        <v>412</v>
      </c>
    </row>
    <row r="357" spans="2:52" ht="28.5" customHeight="1" x14ac:dyDescent="0.2">
      <c r="B357" s="73"/>
      <c r="AX357" s="123" t="s">
        <v>955</v>
      </c>
      <c r="AY357" s="122" t="s">
        <v>956</v>
      </c>
      <c r="AZ357" s="74" t="s">
        <v>432</v>
      </c>
    </row>
    <row r="358" spans="2:52" ht="28.5" customHeight="1" x14ac:dyDescent="0.2">
      <c r="B358" s="73"/>
      <c r="AX358" s="123" t="s">
        <v>957</v>
      </c>
      <c r="AY358" s="122" t="s">
        <v>1432</v>
      </c>
      <c r="AZ358" s="74" t="s">
        <v>258</v>
      </c>
    </row>
    <row r="359" spans="2:52" ht="28.5" customHeight="1" x14ac:dyDescent="0.2">
      <c r="B359" s="73"/>
      <c r="AX359" s="123" t="s">
        <v>957</v>
      </c>
      <c r="AY359" s="122" t="s">
        <v>1432</v>
      </c>
      <c r="AZ359" s="74" t="s">
        <v>325</v>
      </c>
    </row>
    <row r="360" spans="2:52" ht="28.5" customHeight="1" x14ac:dyDescent="0.2">
      <c r="B360" s="73"/>
      <c r="AX360" s="123" t="s">
        <v>957</v>
      </c>
      <c r="AY360" s="122" t="s">
        <v>1432</v>
      </c>
      <c r="AZ360" s="74" t="s">
        <v>370</v>
      </c>
    </row>
    <row r="361" spans="2:52" ht="28.5" customHeight="1" x14ac:dyDescent="0.2">
      <c r="B361" s="73"/>
      <c r="AX361" s="123" t="s">
        <v>957</v>
      </c>
      <c r="AY361" s="122" t="s">
        <v>1432</v>
      </c>
      <c r="AZ361" s="74" t="s">
        <v>402</v>
      </c>
    </row>
    <row r="362" spans="2:52" ht="28.5" customHeight="1" x14ac:dyDescent="0.2">
      <c r="B362" s="73"/>
      <c r="AX362" s="123" t="s">
        <v>957</v>
      </c>
      <c r="AY362" s="122" t="s">
        <v>1433</v>
      </c>
      <c r="AZ362" s="74" t="s">
        <v>259</v>
      </c>
    </row>
    <row r="363" spans="2:52" ht="28.5" customHeight="1" x14ac:dyDescent="0.2">
      <c r="B363" s="73"/>
      <c r="AX363" s="123" t="s">
        <v>957</v>
      </c>
      <c r="AY363" s="122" t="s">
        <v>1433</v>
      </c>
      <c r="AZ363" s="74" t="s">
        <v>326</v>
      </c>
    </row>
    <row r="364" spans="2:52" ht="28.5" customHeight="1" x14ac:dyDescent="0.2">
      <c r="B364" s="73"/>
      <c r="AX364" s="123" t="s">
        <v>957</v>
      </c>
      <c r="AY364" s="122" t="s">
        <v>1433</v>
      </c>
      <c r="AZ364" s="74" t="s">
        <v>371</v>
      </c>
    </row>
    <row r="365" spans="2:52" ht="28.5" customHeight="1" x14ac:dyDescent="0.2">
      <c r="B365" s="73"/>
      <c r="AX365" s="123" t="s">
        <v>957</v>
      </c>
      <c r="AY365" s="122" t="s">
        <v>1433</v>
      </c>
      <c r="AZ365" s="74" t="s">
        <v>403</v>
      </c>
    </row>
    <row r="366" spans="2:52" ht="28.5" customHeight="1" x14ac:dyDescent="0.2">
      <c r="B366" s="73"/>
      <c r="AX366" s="123" t="s">
        <v>959</v>
      </c>
      <c r="AY366" s="122" t="s">
        <v>1434</v>
      </c>
      <c r="AZ366" s="74" t="s">
        <v>244</v>
      </c>
    </row>
    <row r="367" spans="2:52" ht="28.5" customHeight="1" x14ac:dyDescent="0.2">
      <c r="B367" s="73"/>
      <c r="AX367" s="123" t="s">
        <v>959</v>
      </c>
      <c r="AY367" s="122" t="s">
        <v>1434</v>
      </c>
      <c r="AZ367" s="74" t="s">
        <v>318</v>
      </c>
    </row>
    <row r="368" spans="2:52" ht="28.5" customHeight="1" x14ac:dyDescent="0.2">
      <c r="B368" s="73"/>
      <c r="AX368" s="123" t="s">
        <v>959</v>
      </c>
      <c r="AY368" s="122" t="s">
        <v>1434</v>
      </c>
      <c r="AZ368" s="74" t="s">
        <v>367</v>
      </c>
    </row>
    <row r="369" spans="2:52" ht="28.5" customHeight="1" x14ac:dyDescent="0.2">
      <c r="B369" s="73"/>
      <c r="AX369" s="123" t="s">
        <v>959</v>
      </c>
      <c r="AY369" s="122" t="s">
        <v>1434</v>
      </c>
      <c r="AZ369" s="74" t="s">
        <v>400</v>
      </c>
    </row>
    <row r="370" spans="2:52" ht="28.5" customHeight="1" x14ac:dyDescent="0.2">
      <c r="B370" s="73"/>
      <c r="AX370" s="123" t="s">
        <v>959</v>
      </c>
      <c r="AY370" s="122" t="s">
        <v>1434</v>
      </c>
      <c r="AZ370" s="74" t="s">
        <v>423</v>
      </c>
    </row>
    <row r="371" spans="2:52" ht="28.5" customHeight="1" x14ac:dyDescent="0.2">
      <c r="B371" s="73"/>
      <c r="AX371" s="123" t="s">
        <v>959</v>
      </c>
      <c r="AY371" s="122" t="s">
        <v>1435</v>
      </c>
      <c r="AZ371" s="74" t="s">
        <v>245</v>
      </c>
    </row>
    <row r="372" spans="2:52" ht="28.5" customHeight="1" x14ac:dyDescent="0.2">
      <c r="B372" s="73"/>
      <c r="AX372" s="123" t="s">
        <v>959</v>
      </c>
      <c r="AY372" s="122" t="s">
        <v>1435</v>
      </c>
      <c r="AZ372" s="74" t="s">
        <v>319</v>
      </c>
    </row>
    <row r="373" spans="2:52" ht="28.5" customHeight="1" x14ac:dyDescent="0.2">
      <c r="B373" s="73"/>
      <c r="AX373" s="123" t="s">
        <v>959</v>
      </c>
      <c r="AY373" s="122" t="s">
        <v>1435</v>
      </c>
      <c r="AZ373" s="74" t="s">
        <v>368</v>
      </c>
    </row>
    <row r="374" spans="2:52" ht="28.5" customHeight="1" x14ac:dyDescent="0.2">
      <c r="B374" s="73"/>
      <c r="AX374" s="123" t="s">
        <v>959</v>
      </c>
      <c r="AY374" s="122" t="s">
        <v>1435</v>
      </c>
      <c r="AZ374" s="74" t="s">
        <v>401</v>
      </c>
    </row>
    <row r="375" spans="2:52" ht="28.5" customHeight="1" x14ac:dyDescent="0.2">
      <c r="B375" s="73"/>
      <c r="AX375" s="123" t="s">
        <v>959</v>
      </c>
      <c r="AY375" s="122" t="s">
        <v>1435</v>
      </c>
      <c r="AZ375" s="74" t="s">
        <v>424</v>
      </c>
    </row>
    <row r="376" spans="2:52" ht="28.5" customHeight="1" x14ac:dyDescent="0.2">
      <c r="B376" s="73"/>
      <c r="AX376" s="123" t="s">
        <v>959</v>
      </c>
      <c r="AY376" s="122" t="s">
        <v>1436</v>
      </c>
      <c r="AZ376" s="74" t="s">
        <v>246</v>
      </c>
    </row>
    <row r="377" spans="2:52" ht="28.5" customHeight="1" x14ac:dyDescent="0.2">
      <c r="B377" s="73"/>
      <c r="AX377" s="123" t="s">
        <v>959</v>
      </c>
      <c r="AY377" s="122" t="s">
        <v>1436</v>
      </c>
      <c r="AZ377" s="74" t="s">
        <v>320</v>
      </c>
    </row>
    <row r="378" spans="2:52" ht="28.5" customHeight="1" x14ac:dyDescent="0.2">
      <c r="B378" s="73"/>
      <c r="AX378" s="123" t="s">
        <v>961</v>
      </c>
      <c r="AY378" s="122" t="s">
        <v>1437</v>
      </c>
      <c r="AZ378" s="74" t="s">
        <v>1438</v>
      </c>
    </row>
    <row r="379" spans="2:52" ht="28.5" customHeight="1" x14ac:dyDescent="0.2">
      <c r="B379" s="73"/>
      <c r="AX379" s="123" t="s">
        <v>961</v>
      </c>
      <c r="AY379" s="122" t="s">
        <v>1437</v>
      </c>
      <c r="AZ379" s="74" t="s">
        <v>1439</v>
      </c>
    </row>
    <row r="380" spans="2:52" ht="28.5" customHeight="1" x14ac:dyDescent="0.2">
      <c r="B380" s="73"/>
      <c r="AX380" s="123" t="s">
        <v>961</v>
      </c>
      <c r="AY380" s="122" t="s">
        <v>1437</v>
      </c>
      <c r="AZ380" s="74" t="s">
        <v>1440</v>
      </c>
    </row>
    <row r="381" spans="2:52" ht="28.5" customHeight="1" x14ac:dyDescent="0.2">
      <c r="B381" s="73"/>
      <c r="AX381" s="123" t="s">
        <v>961</v>
      </c>
      <c r="AY381" s="122" t="s">
        <v>1441</v>
      </c>
      <c r="AZ381" s="74" t="s">
        <v>1442</v>
      </c>
    </row>
    <row r="382" spans="2:52" ht="28.5" customHeight="1" x14ac:dyDescent="0.2">
      <c r="B382" s="73"/>
      <c r="AX382" s="123" t="s">
        <v>961</v>
      </c>
      <c r="AY382" s="122" t="s">
        <v>1443</v>
      </c>
      <c r="AZ382" s="74" t="s">
        <v>1444</v>
      </c>
    </row>
    <row r="383" spans="2:52" ht="28.5" customHeight="1" x14ac:dyDescent="0.2">
      <c r="B383" s="73"/>
      <c r="AX383" s="123" t="s">
        <v>963</v>
      </c>
      <c r="AY383" s="122" t="s">
        <v>1445</v>
      </c>
      <c r="AZ383" s="74" t="s">
        <v>200</v>
      </c>
    </row>
    <row r="384" spans="2:52" ht="28.5" customHeight="1" x14ac:dyDescent="0.2">
      <c r="B384" s="73"/>
      <c r="AX384" s="123" t="s">
        <v>963</v>
      </c>
      <c r="AY384" s="122" t="s">
        <v>1445</v>
      </c>
      <c r="AZ384" s="74" t="s">
        <v>285</v>
      </c>
    </row>
    <row r="385" spans="2:52" ht="28.5" customHeight="1" x14ac:dyDescent="0.2">
      <c r="B385" s="73"/>
      <c r="AX385" s="123" t="s">
        <v>963</v>
      </c>
      <c r="AY385" s="122" t="s">
        <v>1445</v>
      </c>
      <c r="AZ385" s="74" t="s">
        <v>343</v>
      </c>
    </row>
    <row r="386" spans="2:52" ht="28.5" customHeight="1" x14ac:dyDescent="0.2">
      <c r="B386" s="73"/>
      <c r="AX386" s="123" t="s">
        <v>963</v>
      </c>
      <c r="AY386" s="122" t="s">
        <v>1445</v>
      </c>
      <c r="AZ386" s="74" t="s">
        <v>383</v>
      </c>
    </row>
    <row r="387" spans="2:52" ht="28.5" customHeight="1" x14ac:dyDescent="0.2">
      <c r="B387" s="73"/>
      <c r="AX387" s="123" t="s">
        <v>965</v>
      </c>
      <c r="AY387" s="122" t="s">
        <v>1446</v>
      </c>
      <c r="AZ387" s="74" t="s">
        <v>228</v>
      </c>
    </row>
    <row r="388" spans="2:52" ht="28.5" customHeight="1" x14ac:dyDescent="0.2">
      <c r="B388" s="73"/>
      <c r="AX388" s="123" t="s">
        <v>965</v>
      </c>
      <c r="AY388" s="122" t="s">
        <v>1446</v>
      </c>
      <c r="AZ388" s="74" t="s">
        <v>1447</v>
      </c>
    </row>
    <row r="389" spans="2:52" ht="28.5" customHeight="1" x14ac:dyDescent="0.2">
      <c r="B389" s="73"/>
      <c r="AX389" s="123" t="s">
        <v>965</v>
      </c>
      <c r="AY389" s="122" t="s">
        <v>1446</v>
      </c>
      <c r="AZ389" s="74" t="s">
        <v>1448</v>
      </c>
    </row>
    <row r="390" spans="2:52" ht="28.5" customHeight="1" x14ac:dyDescent="0.2">
      <c r="B390" s="73"/>
      <c r="AX390" s="123" t="s">
        <v>965</v>
      </c>
      <c r="AY390" s="122" t="s">
        <v>1446</v>
      </c>
      <c r="AZ390" s="74" t="s">
        <v>1449</v>
      </c>
    </row>
    <row r="391" spans="2:52" ht="28.5" customHeight="1" x14ac:dyDescent="0.2">
      <c r="B391" s="73"/>
      <c r="AX391" s="123" t="s">
        <v>965</v>
      </c>
      <c r="AY391" s="122" t="s">
        <v>1446</v>
      </c>
      <c r="AZ391" s="74" t="s">
        <v>420</v>
      </c>
    </row>
    <row r="392" spans="2:52" ht="28.5" customHeight="1" x14ac:dyDescent="0.2">
      <c r="B392" s="73"/>
      <c r="AX392" s="123" t="s">
        <v>969</v>
      </c>
      <c r="AY392" s="122" t="s">
        <v>1450</v>
      </c>
      <c r="AZ392" s="74" t="s">
        <v>263</v>
      </c>
    </row>
    <row r="393" spans="2:52" ht="28.5" customHeight="1" x14ac:dyDescent="0.2">
      <c r="B393" s="73"/>
      <c r="AX393" s="123" t="s">
        <v>969</v>
      </c>
      <c r="AY393" s="122" t="s">
        <v>1450</v>
      </c>
      <c r="AZ393" s="74" t="s">
        <v>329</v>
      </c>
    </row>
    <row r="394" spans="2:52" ht="28.5" customHeight="1" x14ac:dyDescent="0.2">
      <c r="B394" s="73"/>
      <c r="AX394" s="123" t="s">
        <v>969</v>
      </c>
      <c r="AY394" s="122" t="s">
        <v>1450</v>
      </c>
      <c r="AZ394" s="74" t="s">
        <v>372</v>
      </c>
    </row>
    <row r="395" spans="2:52" ht="28.5" customHeight="1" x14ac:dyDescent="0.2">
      <c r="B395" s="73"/>
      <c r="AX395" s="123" t="s">
        <v>969</v>
      </c>
      <c r="AY395" s="122" t="s">
        <v>1450</v>
      </c>
      <c r="AZ395" s="74" t="s">
        <v>404</v>
      </c>
    </row>
    <row r="396" spans="2:52" ht="28.5" customHeight="1" x14ac:dyDescent="0.2">
      <c r="B396" s="73"/>
      <c r="AX396" s="123" t="s">
        <v>969</v>
      </c>
      <c r="AY396" s="122" t="s">
        <v>1450</v>
      </c>
      <c r="AZ396" s="74" t="s">
        <v>425</v>
      </c>
    </row>
    <row r="397" spans="2:52" ht="28.5" customHeight="1" x14ac:dyDescent="0.2">
      <c r="B397" s="73"/>
      <c r="AX397" s="123" t="s">
        <v>969</v>
      </c>
      <c r="AY397" s="122" t="s">
        <v>1450</v>
      </c>
      <c r="AZ397" s="74" t="s">
        <v>441</v>
      </c>
    </row>
    <row r="398" spans="2:52" ht="28.5" customHeight="1" x14ac:dyDescent="0.2">
      <c r="B398" s="73"/>
      <c r="AX398" s="123" t="s">
        <v>969</v>
      </c>
      <c r="AY398" s="122" t="s">
        <v>1450</v>
      </c>
      <c r="AZ398" s="74" t="s">
        <v>455</v>
      </c>
    </row>
    <row r="399" spans="2:52" ht="28.5" customHeight="1" x14ac:dyDescent="0.2">
      <c r="B399" s="73"/>
      <c r="AX399" s="123" t="s">
        <v>969</v>
      </c>
      <c r="AY399" s="122" t="s">
        <v>1450</v>
      </c>
      <c r="AZ399" s="74" t="s">
        <v>469</v>
      </c>
    </row>
    <row r="400" spans="2:52" ht="28.5" customHeight="1" x14ac:dyDescent="0.2">
      <c r="B400" s="73"/>
      <c r="AX400" s="123" t="s">
        <v>969</v>
      </c>
      <c r="AY400" s="122" t="s">
        <v>1450</v>
      </c>
      <c r="AZ400" s="74" t="s">
        <v>483</v>
      </c>
    </row>
    <row r="401" spans="2:52" ht="28.5" customHeight="1" x14ac:dyDescent="0.2">
      <c r="B401" s="73"/>
      <c r="AX401" s="123" t="s">
        <v>969</v>
      </c>
      <c r="AY401" s="122" t="s">
        <v>1450</v>
      </c>
      <c r="AZ401" s="74" t="s">
        <v>496</v>
      </c>
    </row>
    <row r="402" spans="2:52" ht="28.5" customHeight="1" x14ac:dyDescent="0.2">
      <c r="B402" s="73"/>
      <c r="AX402" s="123" t="s">
        <v>969</v>
      </c>
      <c r="AY402" s="122" t="s">
        <v>1450</v>
      </c>
      <c r="AZ402" s="74" t="s">
        <v>507</v>
      </c>
    </row>
    <row r="403" spans="2:52" ht="28.5" customHeight="1" x14ac:dyDescent="0.2">
      <c r="B403" s="73"/>
      <c r="AX403" s="123" t="s">
        <v>969</v>
      </c>
      <c r="AY403" s="122" t="s">
        <v>1450</v>
      </c>
      <c r="AZ403" s="74" t="s">
        <v>516</v>
      </c>
    </row>
    <row r="404" spans="2:52" ht="28.5" customHeight="1" x14ac:dyDescent="0.2">
      <c r="B404" s="73"/>
      <c r="AX404" s="123" t="s">
        <v>969</v>
      </c>
      <c r="AY404" s="122" t="s">
        <v>1450</v>
      </c>
      <c r="AZ404" s="74" t="s">
        <v>525</v>
      </c>
    </row>
    <row r="405" spans="2:52" ht="28.5" customHeight="1" x14ac:dyDescent="0.2">
      <c r="B405" s="73"/>
      <c r="AX405" s="123" t="s">
        <v>969</v>
      </c>
      <c r="AY405" s="122" t="s">
        <v>1451</v>
      </c>
      <c r="AZ405" s="74" t="s">
        <v>264</v>
      </c>
    </row>
    <row r="406" spans="2:52" ht="28.5" customHeight="1" x14ac:dyDescent="0.2">
      <c r="B406" s="73"/>
      <c r="AX406" s="123" t="s">
        <v>969</v>
      </c>
      <c r="AY406" s="122" t="s">
        <v>1451</v>
      </c>
      <c r="AZ406" s="74" t="s">
        <v>330</v>
      </c>
    </row>
    <row r="407" spans="2:52" ht="28.5" customHeight="1" x14ac:dyDescent="0.2">
      <c r="B407" s="73"/>
      <c r="AX407" s="123" t="s">
        <v>969</v>
      </c>
      <c r="AY407" s="122" t="s">
        <v>1451</v>
      </c>
      <c r="AZ407" s="74" t="s">
        <v>373</v>
      </c>
    </row>
    <row r="408" spans="2:52" ht="28.5" customHeight="1" x14ac:dyDescent="0.2">
      <c r="B408" s="73"/>
      <c r="AX408" s="123" t="s">
        <v>969</v>
      </c>
      <c r="AY408" s="122" t="s">
        <v>1451</v>
      </c>
      <c r="AZ408" s="74" t="s">
        <v>405</v>
      </c>
    </row>
    <row r="409" spans="2:52" ht="28.5" customHeight="1" x14ac:dyDescent="0.2">
      <c r="B409" s="73"/>
      <c r="AX409" s="123" t="s">
        <v>969</v>
      </c>
      <c r="AY409" s="122" t="s">
        <v>1451</v>
      </c>
      <c r="AZ409" s="74" t="s">
        <v>426</v>
      </c>
    </row>
    <row r="410" spans="2:52" ht="28.5" customHeight="1" x14ac:dyDescent="0.2">
      <c r="B410" s="73"/>
      <c r="AX410" s="123" t="s">
        <v>969</v>
      </c>
      <c r="AY410" s="122" t="s">
        <v>1451</v>
      </c>
      <c r="AZ410" s="74" t="s">
        <v>442</v>
      </c>
    </row>
    <row r="411" spans="2:52" ht="28.5" customHeight="1" x14ac:dyDescent="0.2">
      <c r="B411" s="73"/>
      <c r="AX411" s="123" t="s">
        <v>969</v>
      </c>
      <c r="AY411" s="122" t="s">
        <v>1451</v>
      </c>
      <c r="AZ411" s="74" t="s">
        <v>456</v>
      </c>
    </row>
    <row r="412" spans="2:52" ht="28.5" customHeight="1" x14ac:dyDescent="0.2">
      <c r="B412" s="73"/>
      <c r="AX412" s="123" t="s">
        <v>969</v>
      </c>
      <c r="AY412" s="122" t="s">
        <v>1451</v>
      </c>
      <c r="AZ412" s="74" t="s">
        <v>470</v>
      </c>
    </row>
    <row r="413" spans="2:52" ht="28.5" customHeight="1" x14ac:dyDescent="0.2">
      <c r="B413" s="73"/>
      <c r="AX413" s="123" t="s">
        <v>969</v>
      </c>
      <c r="AY413" s="122" t="s">
        <v>1451</v>
      </c>
      <c r="AZ413" s="74" t="s">
        <v>484</v>
      </c>
    </row>
    <row r="414" spans="2:52" ht="28.5" customHeight="1" x14ac:dyDescent="0.2">
      <c r="B414" s="73"/>
      <c r="AX414" s="123" t="s">
        <v>969</v>
      </c>
      <c r="AY414" s="122" t="s">
        <v>1451</v>
      </c>
      <c r="AZ414" s="74" t="s">
        <v>497</v>
      </c>
    </row>
    <row r="415" spans="2:52" ht="28.5" customHeight="1" x14ac:dyDescent="0.2">
      <c r="B415" s="73"/>
      <c r="AX415" s="123" t="s">
        <v>969</v>
      </c>
      <c r="AY415" s="122" t="s">
        <v>1451</v>
      </c>
      <c r="AZ415" s="74" t="s">
        <v>508</v>
      </c>
    </row>
    <row r="416" spans="2:52" ht="28.5" customHeight="1" x14ac:dyDescent="0.2">
      <c r="B416" s="73"/>
      <c r="AX416" s="123" t="s">
        <v>969</v>
      </c>
      <c r="AY416" s="122" t="s">
        <v>1451</v>
      </c>
      <c r="AZ416" s="74" t="s">
        <v>517</v>
      </c>
    </row>
    <row r="417" spans="2:52" ht="28.5" customHeight="1" x14ac:dyDescent="0.2">
      <c r="B417" s="73"/>
      <c r="AX417" s="123" t="s">
        <v>969</v>
      </c>
      <c r="AY417" s="122" t="s">
        <v>1451</v>
      </c>
      <c r="AZ417" s="74" t="s">
        <v>526</v>
      </c>
    </row>
    <row r="418" spans="2:52" ht="28.5" customHeight="1" x14ac:dyDescent="0.2">
      <c r="B418" s="73"/>
      <c r="AX418" s="123" t="s">
        <v>969</v>
      </c>
      <c r="AY418" s="122" t="s">
        <v>1451</v>
      </c>
      <c r="AZ418" s="74" t="s">
        <v>534</v>
      </c>
    </row>
    <row r="419" spans="2:52" ht="28.5" customHeight="1" x14ac:dyDescent="0.2">
      <c r="B419" s="73"/>
      <c r="AX419" s="123" t="s">
        <v>969</v>
      </c>
      <c r="AY419" s="122" t="s">
        <v>1451</v>
      </c>
      <c r="AZ419" s="74" t="s">
        <v>541</v>
      </c>
    </row>
    <row r="420" spans="2:52" ht="28.5" customHeight="1" x14ac:dyDescent="0.2">
      <c r="B420" s="73"/>
      <c r="AX420" s="123" t="s">
        <v>969</v>
      </c>
      <c r="AY420" s="122" t="s">
        <v>1452</v>
      </c>
      <c r="AZ420" s="74" t="s">
        <v>265</v>
      </c>
    </row>
    <row r="421" spans="2:52" ht="28.5" customHeight="1" x14ac:dyDescent="0.2">
      <c r="B421" s="73"/>
      <c r="AX421" s="123" t="s">
        <v>969</v>
      </c>
      <c r="AY421" s="122" t="s">
        <v>1452</v>
      </c>
      <c r="AZ421" s="74" t="s">
        <v>331</v>
      </c>
    </row>
    <row r="422" spans="2:52" ht="28.5" customHeight="1" x14ac:dyDescent="0.2">
      <c r="B422" s="73"/>
      <c r="AX422" s="123" t="s">
        <v>969</v>
      </c>
      <c r="AY422" s="122" t="s">
        <v>1452</v>
      </c>
      <c r="AZ422" s="74" t="s">
        <v>374</v>
      </c>
    </row>
    <row r="423" spans="2:52" ht="28.5" customHeight="1" x14ac:dyDescent="0.2">
      <c r="B423" s="73"/>
      <c r="AX423" s="123" t="s">
        <v>973</v>
      </c>
      <c r="AY423" s="122" t="s">
        <v>989</v>
      </c>
      <c r="AZ423" s="74" t="s">
        <v>253</v>
      </c>
    </row>
    <row r="424" spans="2:52" ht="28.5" customHeight="1" x14ac:dyDescent="0.2">
      <c r="B424" s="73"/>
      <c r="AX424" s="123" t="s">
        <v>971</v>
      </c>
      <c r="AY424" s="122" t="s">
        <v>1453</v>
      </c>
      <c r="AZ424" s="74" t="s">
        <v>254</v>
      </c>
    </row>
    <row r="425" spans="2:52" ht="28.5" customHeight="1" x14ac:dyDescent="0.2">
      <c r="B425" s="73"/>
      <c r="AX425" s="123" t="s">
        <v>971</v>
      </c>
      <c r="AY425" s="122" t="s">
        <v>974</v>
      </c>
      <c r="AZ425" s="74" t="s">
        <v>255</v>
      </c>
    </row>
    <row r="426" spans="2:52" ht="28.5" customHeight="1" x14ac:dyDescent="0.2">
      <c r="B426" s="73"/>
      <c r="AX426" s="123" t="s">
        <v>971</v>
      </c>
      <c r="AY426" s="122" t="s">
        <v>974</v>
      </c>
      <c r="AZ426" s="74" t="s">
        <v>324</v>
      </c>
    </row>
    <row r="427" spans="2:52" ht="28.5" customHeight="1" x14ac:dyDescent="0.2">
      <c r="B427" s="73"/>
      <c r="AX427" s="123" t="s">
        <v>971</v>
      </c>
      <c r="AY427" s="122" t="s">
        <v>1024</v>
      </c>
      <c r="AZ427" s="74" t="s">
        <v>256</v>
      </c>
    </row>
    <row r="428" spans="2:52" ht="28.5" customHeight="1" x14ac:dyDescent="0.2">
      <c r="B428" s="73"/>
      <c r="AX428" s="123" t="s">
        <v>971</v>
      </c>
      <c r="AY428" s="122" t="s">
        <v>994</v>
      </c>
      <c r="AZ428" s="74" t="s">
        <v>257</v>
      </c>
    </row>
    <row r="429" spans="2:52" ht="28.5" customHeight="1" x14ac:dyDescent="0.2">
      <c r="B429" s="73"/>
      <c r="AX429" s="123" t="s">
        <v>1215</v>
      </c>
      <c r="AY429" s="122"/>
      <c r="AZ429" s="74"/>
    </row>
    <row r="430" spans="2:52" ht="28.5" customHeight="1" x14ac:dyDescent="0.2">
      <c r="B430" s="73"/>
      <c r="AX430" s="123" t="s">
        <v>1217</v>
      </c>
      <c r="AY430" s="122"/>
      <c r="AZ430" s="74"/>
    </row>
    <row r="431" spans="2:52" ht="28.5" customHeight="1" x14ac:dyDescent="0.2">
      <c r="B431" s="73"/>
      <c r="AX431" s="123" t="s">
        <v>1218</v>
      </c>
      <c r="AY431" s="122"/>
      <c r="AZ431" s="74"/>
    </row>
    <row r="432" spans="2:52" ht="28.5" customHeight="1" x14ac:dyDescent="0.2">
      <c r="B432" s="73"/>
      <c r="AX432" s="123" t="s">
        <v>1219</v>
      </c>
      <c r="AY432" s="122"/>
      <c r="AZ432" s="74"/>
    </row>
    <row r="433" spans="2:52" ht="28.5" customHeight="1" x14ac:dyDescent="0.2">
      <c r="B433" s="73"/>
      <c r="AX433" s="123" t="s">
        <v>1220</v>
      </c>
      <c r="AY433" s="122"/>
      <c r="AZ433" s="74"/>
    </row>
    <row r="434" spans="2:52" ht="28.5" customHeight="1" x14ac:dyDescent="0.2">
      <c r="B434" s="73"/>
      <c r="AX434" s="123" t="s">
        <v>1221</v>
      </c>
      <c r="AY434" s="122"/>
      <c r="AZ434" s="74"/>
    </row>
    <row r="435" spans="2:52" ht="28.5" customHeight="1" x14ac:dyDescent="0.2">
      <c r="B435" s="73"/>
      <c r="AX435" s="123" t="s">
        <v>1222</v>
      </c>
      <c r="AY435" s="122"/>
      <c r="AZ435" s="74"/>
    </row>
    <row r="436" spans="2:52" ht="28.5" customHeight="1" x14ac:dyDescent="0.2">
      <c r="B436" s="73"/>
      <c r="AX436" s="123" t="s">
        <v>1223</v>
      </c>
      <c r="AY436" s="122"/>
      <c r="AZ436" s="74"/>
    </row>
    <row r="437" spans="2:52" ht="28.5" customHeight="1" x14ac:dyDescent="0.2">
      <c r="B437" s="73"/>
      <c r="AX437" s="123" t="s">
        <v>1224</v>
      </c>
      <c r="AY437" s="122"/>
      <c r="AZ437" s="74"/>
    </row>
    <row r="438" spans="2:52" ht="28.5" customHeight="1" x14ac:dyDescent="0.2">
      <c r="B438" s="73"/>
      <c r="AX438" s="123" t="s">
        <v>1225</v>
      </c>
      <c r="AY438" s="122"/>
      <c r="AZ438" s="74"/>
    </row>
    <row r="439" spans="2:52" ht="28.5" customHeight="1" x14ac:dyDescent="0.2">
      <c r="B439" s="73"/>
      <c r="AX439" s="123" t="s">
        <v>1226</v>
      </c>
      <c r="AY439" s="122"/>
      <c r="AZ439" s="74"/>
    </row>
    <row r="440" spans="2:52" ht="28.5" customHeight="1" x14ac:dyDescent="0.2">
      <c r="B440" s="73"/>
      <c r="AX440" s="123" t="s">
        <v>1227</v>
      </c>
      <c r="AY440" s="122"/>
      <c r="AZ440" s="74"/>
    </row>
    <row r="441" spans="2:52" ht="28.5" customHeight="1" x14ac:dyDescent="0.2">
      <c r="B441" s="73"/>
      <c r="AX441" s="123" t="s">
        <v>1228</v>
      </c>
      <c r="AY441" s="122"/>
      <c r="AZ441" s="74"/>
    </row>
    <row r="442" spans="2:52" ht="28.5" customHeight="1" x14ac:dyDescent="0.2">
      <c r="B442" s="73"/>
      <c r="AX442" s="123" t="s">
        <v>1229</v>
      </c>
      <c r="AY442" s="122"/>
      <c r="AZ442" s="74"/>
    </row>
    <row r="443" spans="2:52" ht="28.5" customHeight="1" x14ac:dyDescent="0.2">
      <c r="B443" s="73"/>
      <c r="AX443" s="123" t="s">
        <v>1230</v>
      </c>
      <c r="AY443" s="122"/>
      <c r="AZ443" s="74"/>
    </row>
    <row r="444" spans="2:52" ht="28.5" customHeight="1" x14ac:dyDescent="0.2">
      <c r="B444" s="73"/>
      <c r="AX444" s="123" t="s">
        <v>1231</v>
      </c>
      <c r="AY444" s="122"/>
      <c r="AZ444" s="74"/>
    </row>
    <row r="445" spans="2:52" ht="28.5" customHeight="1" x14ac:dyDescent="0.2">
      <c r="B445" s="73"/>
      <c r="AX445" s="123" t="s">
        <v>1232</v>
      </c>
      <c r="AY445" s="122"/>
      <c r="AZ445" s="74"/>
    </row>
    <row r="446" spans="2:52" ht="28.5" customHeight="1" x14ac:dyDescent="0.2">
      <c r="B446" s="73"/>
      <c r="AX446" s="123" t="s">
        <v>1233</v>
      </c>
      <c r="AY446" s="122"/>
      <c r="AZ446" s="74"/>
    </row>
    <row r="447" spans="2:52" ht="28.5" customHeight="1" x14ac:dyDescent="0.2">
      <c r="B447" s="73"/>
      <c r="AX447" s="123" t="s">
        <v>1234</v>
      </c>
      <c r="AY447" s="122"/>
      <c r="AZ447" s="74"/>
    </row>
    <row r="448" spans="2:52" ht="28.5" customHeight="1" x14ac:dyDescent="0.2">
      <c r="B448" s="73"/>
      <c r="AX448" s="123" t="s">
        <v>1235</v>
      </c>
      <c r="AY448" s="122"/>
      <c r="AZ448" s="74"/>
    </row>
    <row r="449" spans="2:52" ht="28.5" customHeight="1" x14ac:dyDescent="0.2">
      <c r="B449" s="73"/>
      <c r="AX449" s="123" t="s">
        <v>1237</v>
      </c>
      <c r="AY449" s="122"/>
      <c r="AZ449" s="74"/>
    </row>
    <row r="450" spans="2:52" ht="28.5" customHeight="1" x14ac:dyDescent="0.2">
      <c r="B450" s="73"/>
      <c r="AX450" s="123" t="s">
        <v>1239</v>
      </c>
      <c r="AY450" s="122"/>
      <c r="AZ450" s="74"/>
    </row>
    <row r="451" spans="2:52" ht="28.5" customHeight="1" x14ac:dyDescent="0.2">
      <c r="B451" s="73"/>
      <c r="AX451" s="123" t="s">
        <v>1240</v>
      </c>
      <c r="AY451" s="122"/>
      <c r="AZ451" s="74"/>
    </row>
    <row r="452" spans="2:52" ht="28.5" customHeight="1" x14ac:dyDescent="0.2">
      <c r="B452" s="73"/>
      <c r="AX452" s="123" t="s">
        <v>1241</v>
      </c>
      <c r="AY452" s="122"/>
      <c r="AZ452" s="74"/>
    </row>
    <row r="453" spans="2:52" ht="28.5" customHeight="1" x14ac:dyDescent="0.2">
      <c r="B453" s="73"/>
      <c r="AX453" s="123" t="s">
        <v>1242</v>
      </c>
      <c r="AY453" s="122"/>
      <c r="AZ453" s="74"/>
    </row>
    <row r="454" spans="2:52" ht="28.5" customHeight="1" x14ac:dyDescent="0.2">
      <c r="B454" s="73"/>
      <c r="AX454" s="123" t="s">
        <v>1243</v>
      </c>
      <c r="AY454" s="122"/>
      <c r="AZ454" s="74"/>
    </row>
    <row r="455" spans="2:52" ht="28.5" customHeight="1" x14ac:dyDescent="0.2">
      <c r="B455" s="73"/>
      <c r="AX455" s="123" t="s">
        <v>1244</v>
      </c>
      <c r="AY455" s="122"/>
      <c r="AZ455" s="74"/>
    </row>
    <row r="456" spans="2:52" ht="28.5" customHeight="1" x14ac:dyDescent="0.2">
      <c r="B456" s="73"/>
      <c r="AX456" s="123" t="s">
        <v>1245</v>
      </c>
      <c r="AY456" s="122"/>
      <c r="AZ456" s="74"/>
    </row>
    <row r="457" spans="2:52" ht="28.5" customHeight="1" x14ac:dyDescent="0.2">
      <c r="B457" s="73"/>
      <c r="AX457" s="123" t="s">
        <v>1246</v>
      </c>
      <c r="AY457" s="122"/>
      <c r="AZ457" s="74"/>
    </row>
    <row r="458" spans="2:52" ht="28.5" customHeight="1" x14ac:dyDescent="0.2">
      <c r="B458" s="73"/>
      <c r="AX458" s="123" t="s">
        <v>1247</v>
      </c>
      <c r="AY458" s="122"/>
      <c r="AZ458" s="74"/>
    </row>
    <row r="459" spans="2:52" ht="28.5" customHeight="1" x14ac:dyDescent="0.2">
      <c r="B459" s="73"/>
      <c r="AX459" s="123" t="s">
        <v>1249</v>
      </c>
      <c r="AY459" s="122"/>
      <c r="AZ459" s="74"/>
    </row>
    <row r="460" spans="2:52" ht="28.5" customHeight="1" x14ac:dyDescent="0.2">
      <c r="B460" s="73"/>
      <c r="AX460" s="123" t="s">
        <v>1250</v>
      </c>
      <c r="AY460" s="122"/>
      <c r="AZ460" s="74"/>
    </row>
    <row r="461" spans="2:52" ht="28.5" customHeight="1" x14ac:dyDescent="0.2">
      <c r="B461" s="73"/>
      <c r="AX461" s="123" t="s">
        <v>1251</v>
      </c>
      <c r="AY461" s="122"/>
      <c r="AZ461" s="74"/>
    </row>
    <row r="462" spans="2:52" ht="28.5" customHeight="1" x14ac:dyDescent="0.2">
      <c r="B462" s="73"/>
      <c r="AX462" s="123" t="s">
        <v>1252</v>
      </c>
      <c r="AY462" s="122"/>
      <c r="AZ462" s="74"/>
    </row>
    <row r="463" spans="2:52" ht="28.5" customHeight="1" x14ac:dyDescent="0.2">
      <c r="B463" s="73"/>
      <c r="AX463" s="123" t="s">
        <v>1253</v>
      </c>
      <c r="AY463" s="122"/>
      <c r="AZ463" s="74"/>
    </row>
    <row r="464" spans="2:52" ht="28.5" customHeight="1" x14ac:dyDescent="0.2">
      <c r="B464" s="73"/>
      <c r="AX464" s="123" t="s">
        <v>1254</v>
      </c>
      <c r="AY464" s="122"/>
      <c r="AZ464" s="74"/>
    </row>
    <row r="465" spans="2:52" ht="28.5" customHeight="1" x14ac:dyDescent="0.2">
      <c r="B465" s="73"/>
      <c r="AX465" s="123" t="s">
        <v>1255</v>
      </c>
      <c r="AY465" s="122"/>
      <c r="AZ465" s="74"/>
    </row>
    <row r="466" spans="2:52" ht="28.5" customHeight="1" x14ac:dyDescent="0.2">
      <c r="B466" s="73"/>
      <c r="AX466" s="123" t="s">
        <v>1256</v>
      </c>
      <c r="AY466" s="122"/>
      <c r="AZ466" s="74"/>
    </row>
    <row r="467" spans="2:52" ht="28.5" customHeight="1" x14ac:dyDescent="0.2">
      <c r="B467" s="73"/>
      <c r="AX467" s="123" t="s">
        <v>1257</v>
      </c>
      <c r="AY467" s="122"/>
      <c r="AZ467" s="74"/>
    </row>
    <row r="468" spans="2:52" ht="28.5" customHeight="1" x14ac:dyDescent="0.2">
      <c r="B468" s="73"/>
      <c r="AX468" s="123" t="s">
        <v>1258</v>
      </c>
      <c r="AY468" s="122"/>
      <c r="AZ468" s="74"/>
    </row>
    <row r="469" spans="2:52" ht="28.5" customHeight="1" x14ac:dyDescent="0.2">
      <c r="B469" s="73"/>
      <c r="AX469" s="123" t="s">
        <v>1259</v>
      </c>
      <c r="AY469" s="122"/>
      <c r="AZ469" s="74"/>
    </row>
    <row r="470" spans="2:52" ht="28.5" customHeight="1" x14ac:dyDescent="0.2">
      <c r="B470" s="73"/>
      <c r="AX470" s="123" t="s">
        <v>1260</v>
      </c>
      <c r="AY470" s="122"/>
      <c r="AZ470" s="74"/>
    </row>
    <row r="471" spans="2:52" ht="28.5" customHeight="1" x14ac:dyDescent="0.2">
      <c r="B471" s="73"/>
      <c r="AX471" s="123" t="s">
        <v>1261</v>
      </c>
      <c r="AY471" s="122"/>
      <c r="AZ471" s="74"/>
    </row>
    <row r="472" spans="2:52" ht="28.5" customHeight="1" x14ac:dyDescent="0.2">
      <c r="B472" s="73"/>
      <c r="AX472" s="123" t="s">
        <v>1262</v>
      </c>
      <c r="AY472" s="122"/>
      <c r="AZ472" s="74"/>
    </row>
    <row r="473" spans="2:52" ht="28.5" customHeight="1" x14ac:dyDescent="0.2">
      <c r="B473" s="73"/>
      <c r="AX473" s="123" t="s">
        <v>1263</v>
      </c>
      <c r="AY473" s="122"/>
      <c r="AZ473" s="74"/>
    </row>
    <row r="474" spans="2:52" ht="28.5" customHeight="1" x14ac:dyDescent="0.2">
      <c r="B474" s="73"/>
      <c r="AX474" s="123" t="s">
        <v>1264</v>
      </c>
      <c r="AY474" s="122"/>
      <c r="AZ474" s="74"/>
    </row>
    <row r="475" spans="2:52" ht="28.5" customHeight="1" x14ac:dyDescent="0.2">
      <c r="B475" s="73"/>
      <c r="AX475" s="123" t="s">
        <v>1265</v>
      </c>
      <c r="AY475" s="122"/>
      <c r="AZ475" s="74"/>
    </row>
    <row r="476" spans="2:52" ht="28.5" customHeight="1" x14ac:dyDescent="0.2">
      <c r="B476" s="73"/>
      <c r="AX476" s="123" t="s">
        <v>1266</v>
      </c>
      <c r="AY476" s="122"/>
      <c r="AZ476" s="74"/>
    </row>
    <row r="477" spans="2:52" ht="28.5" customHeight="1" x14ac:dyDescent="0.2">
      <c r="B477" s="73"/>
      <c r="AX477" s="123" t="s">
        <v>1267</v>
      </c>
      <c r="AY477" s="122"/>
      <c r="AZ477" s="74"/>
    </row>
    <row r="478" spans="2:52" ht="28.5" customHeight="1" x14ac:dyDescent="0.2">
      <c r="B478" s="73"/>
      <c r="AX478" s="123" t="s">
        <v>1268</v>
      </c>
      <c r="AY478" s="122"/>
      <c r="AZ478" s="74"/>
    </row>
    <row r="479" spans="2:52" ht="28.5" customHeight="1" x14ac:dyDescent="0.2">
      <c r="B479" s="73"/>
      <c r="AX479" s="123" t="s">
        <v>1269</v>
      </c>
      <c r="AY479" s="122"/>
      <c r="AZ479" s="74"/>
    </row>
    <row r="480" spans="2:52" ht="28.5" customHeight="1" x14ac:dyDescent="0.2">
      <c r="B480" s="73"/>
      <c r="AX480" s="123" t="s">
        <v>1270</v>
      </c>
      <c r="AY480" s="122"/>
      <c r="AZ480" s="74"/>
    </row>
    <row r="481" spans="2:52" ht="28.5" customHeight="1" x14ac:dyDescent="0.2">
      <c r="B481" s="73"/>
      <c r="AX481" s="123" t="s">
        <v>1271</v>
      </c>
      <c r="AY481" s="122"/>
      <c r="AZ481" s="74"/>
    </row>
    <row r="482" spans="2:52" ht="28.5" customHeight="1" x14ac:dyDescent="0.2">
      <c r="B482" s="73"/>
      <c r="AX482" s="123" t="s">
        <v>1272</v>
      </c>
      <c r="AY482" s="122"/>
      <c r="AZ482" s="74"/>
    </row>
    <row r="483" spans="2:52" ht="28.5" customHeight="1" x14ac:dyDescent="0.2">
      <c r="B483" s="73"/>
      <c r="AX483" s="123" t="s">
        <v>1273</v>
      </c>
      <c r="AY483" s="122"/>
      <c r="AZ483" s="74"/>
    </row>
    <row r="484" spans="2:52" ht="28.5" customHeight="1" x14ac:dyDescent="0.2">
      <c r="B484" s="73"/>
      <c r="AX484" s="123" t="s">
        <v>1274</v>
      </c>
      <c r="AY484" s="122"/>
      <c r="AZ484" s="74"/>
    </row>
    <row r="485" spans="2:52" ht="28.5" customHeight="1" x14ac:dyDescent="0.2">
      <c r="B485" s="73"/>
      <c r="AX485" s="123" t="s">
        <v>1275</v>
      </c>
      <c r="AY485" s="122"/>
      <c r="AZ485" s="74"/>
    </row>
    <row r="486" spans="2:52" ht="28.5" customHeight="1" x14ac:dyDescent="0.2">
      <c r="B486" s="73"/>
      <c r="AX486" s="123" t="s">
        <v>1276</v>
      </c>
      <c r="AY486" s="122"/>
      <c r="AZ486" s="74"/>
    </row>
    <row r="487" spans="2:52" ht="28.5" customHeight="1" x14ac:dyDescent="0.2">
      <c r="B487" s="73"/>
      <c r="AX487" s="123" t="s">
        <v>1277</v>
      </c>
      <c r="AY487" s="122"/>
      <c r="AZ487" s="74"/>
    </row>
    <row r="488" spans="2:52" ht="28.5" customHeight="1" x14ac:dyDescent="0.2">
      <c r="B488" s="73"/>
      <c r="AX488" s="123" t="s">
        <v>1278</v>
      </c>
      <c r="AY488" s="122"/>
      <c r="AZ488" s="74"/>
    </row>
    <row r="489" spans="2:52" ht="28.5" customHeight="1" x14ac:dyDescent="0.2">
      <c r="B489" s="73"/>
    </row>
    <row r="490" spans="2:52" ht="28.5" customHeight="1" x14ac:dyDescent="0.2">
      <c r="B490" s="73"/>
    </row>
    <row r="491" spans="2:52" ht="28.5" customHeight="1" x14ac:dyDescent="0.2">
      <c r="B491" s="73"/>
    </row>
    <row r="492" spans="2:52" ht="28.5" customHeight="1" x14ac:dyDescent="0.2">
      <c r="B492" s="73"/>
    </row>
    <row r="493" spans="2:52" ht="28.5" customHeight="1" x14ac:dyDescent="0.2">
      <c r="B493" s="73"/>
    </row>
    <row r="494" spans="2:52" ht="28.5" customHeight="1" x14ac:dyDescent="0.2">
      <c r="B494" s="73"/>
    </row>
    <row r="495" spans="2:52" ht="28.5" customHeight="1" x14ac:dyDescent="0.2">
      <c r="B495" s="73"/>
    </row>
    <row r="496" spans="2:52" ht="28.5" customHeight="1" x14ac:dyDescent="0.2">
      <c r="B496" s="73"/>
    </row>
    <row r="497" spans="2:2" ht="28.5" customHeight="1" x14ac:dyDescent="0.2">
      <c r="B497" s="73"/>
    </row>
    <row r="498" spans="2:2" ht="28.5" customHeight="1" x14ac:dyDescent="0.2">
      <c r="B498" s="73"/>
    </row>
    <row r="499" spans="2:2" ht="28.5" customHeight="1" x14ac:dyDescent="0.2">
      <c r="B499" s="73"/>
    </row>
    <row r="500" spans="2:2" ht="28.5" customHeight="1" x14ac:dyDescent="0.2">
      <c r="B500" s="73"/>
    </row>
    <row r="501" spans="2:2" ht="28.5" customHeight="1" x14ac:dyDescent="0.2">
      <c r="B501" s="73"/>
    </row>
    <row r="502" spans="2:2" ht="28.5" customHeight="1" x14ac:dyDescent="0.2">
      <c r="B502" s="73"/>
    </row>
    <row r="503" spans="2:2" ht="28.5" customHeight="1" x14ac:dyDescent="0.2">
      <c r="B503" s="73"/>
    </row>
    <row r="504" spans="2:2" ht="28.5" customHeight="1" x14ac:dyDescent="0.2">
      <c r="B504" s="73"/>
    </row>
    <row r="505" spans="2:2" ht="28.5" customHeight="1" x14ac:dyDescent="0.2">
      <c r="B505" s="73"/>
    </row>
    <row r="506" spans="2:2" ht="28.5" customHeight="1" x14ac:dyDescent="0.2">
      <c r="B506" s="73"/>
    </row>
    <row r="507" spans="2:2" ht="28.5" customHeight="1" x14ac:dyDescent="0.2">
      <c r="B507" s="73"/>
    </row>
    <row r="508" spans="2:2" ht="28.5" customHeight="1" x14ac:dyDescent="0.2">
      <c r="B508" s="73"/>
    </row>
    <row r="509" spans="2:2" ht="28.5" customHeight="1" x14ac:dyDescent="0.2">
      <c r="B509" s="73"/>
    </row>
    <row r="510" spans="2:2" ht="28.5" customHeight="1" x14ac:dyDescent="0.2">
      <c r="B510" s="73"/>
    </row>
    <row r="511" spans="2:2" ht="28.5" customHeight="1" x14ac:dyDescent="0.2">
      <c r="B511" s="73"/>
    </row>
    <row r="512" spans="2:2" ht="28.5" customHeight="1" x14ac:dyDescent="0.2">
      <c r="B512" s="73"/>
    </row>
    <row r="513" spans="2:2" ht="28.5" customHeight="1" x14ac:dyDescent="0.2">
      <c r="B513" s="73"/>
    </row>
    <row r="514" spans="2:2" ht="28.5" customHeight="1" x14ac:dyDescent="0.2">
      <c r="B514" s="73"/>
    </row>
    <row r="515" spans="2:2" ht="28.5" customHeight="1" x14ac:dyDescent="0.2">
      <c r="B515" s="73"/>
    </row>
    <row r="516" spans="2:2" ht="28.5" customHeight="1" x14ac:dyDescent="0.2">
      <c r="B516" s="73"/>
    </row>
    <row r="517" spans="2:2" ht="28.5" customHeight="1" x14ac:dyDescent="0.2">
      <c r="B517" s="73"/>
    </row>
    <row r="518" spans="2:2" ht="28.5" customHeight="1" x14ac:dyDescent="0.2">
      <c r="B518" s="73"/>
    </row>
    <row r="519" spans="2:2" ht="28.5" customHeight="1" x14ac:dyDescent="0.2">
      <c r="B519" s="73"/>
    </row>
    <row r="520" spans="2:2" ht="28.5" customHeight="1" x14ac:dyDescent="0.2">
      <c r="B520" s="73"/>
    </row>
    <row r="521" spans="2:2" ht="28.5" customHeight="1" x14ac:dyDescent="0.2">
      <c r="B521" s="73"/>
    </row>
    <row r="522" spans="2:2" ht="28.5" customHeight="1" x14ac:dyDescent="0.2">
      <c r="B522" s="73"/>
    </row>
    <row r="523" spans="2:2" ht="28.5" customHeight="1" x14ac:dyDescent="0.2">
      <c r="B523" s="73"/>
    </row>
    <row r="524" spans="2:2" ht="28.5" customHeight="1" x14ac:dyDescent="0.2">
      <c r="B524" s="73"/>
    </row>
    <row r="525" spans="2:2" ht="28.5" customHeight="1" x14ac:dyDescent="0.2">
      <c r="B525" s="73"/>
    </row>
    <row r="526" spans="2:2" ht="28.5" customHeight="1" x14ac:dyDescent="0.2">
      <c r="B526" s="73"/>
    </row>
    <row r="527" spans="2:2" ht="28.5" customHeight="1" x14ac:dyDescent="0.2">
      <c r="B527" s="73"/>
    </row>
    <row r="528" spans="2:2" ht="28.5" customHeight="1" x14ac:dyDescent="0.2">
      <c r="B528" s="73"/>
    </row>
    <row r="529" spans="2:2" ht="28.5" customHeight="1" x14ac:dyDescent="0.2">
      <c r="B529" s="73"/>
    </row>
    <row r="530" spans="2:2" ht="28.5" customHeight="1" x14ac:dyDescent="0.2">
      <c r="B530" s="73"/>
    </row>
    <row r="531" spans="2:2" ht="28.5" customHeight="1" x14ac:dyDescent="0.2">
      <c r="B531" s="73"/>
    </row>
    <row r="532" spans="2:2" ht="28.5" customHeight="1" x14ac:dyDescent="0.2">
      <c r="B532" s="73"/>
    </row>
    <row r="533" spans="2:2" ht="28.5" customHeight="1" x14ac:dyDescent="0.2">
      <c r="B533" s="73"/>
    </row>
    <row r="534" spans="2:2" ht="28.5" customHeight="1" x14ac:dyDescent="0.2">
      <c r="B534" s="73"/>
    </row>
    <row r="535" spans="2:2" ht="28.5" customHeight="1" x14ac:dyDescent="0.2">
      <c r="B535" s="73"/>
    </row>
    <row r="536" spans="2:2" ht="28.5" customHeight="1" x14ac:dyDescent="0.2">
      <c r="B536" s="73"/>
    </row>
    <row r="537" spans="2:2" ht="28.5" customHeight="1" x14ac:dyDescent="0.2">
      <c r="B537" s="73"/>
    </row>
    <row r="538" spans="2:2" ht="28.5" customHeight="1" x14ac:dyDescent="0.2">
      <c r="B538" s="73"/>
    </row>
    <row r="539" spans="2:2" ht="28.5" customHeight="1" x14ac:dyDescent="0.2">
      <c r="B539" s="73"/>
    </row>
    <row r="540" spans="2:2" ht="28.5" customHeight="1" x14ac:dyDescent="0.2">
      <c r="B540" s="73"/>
    </row>
    <row r="541" spans="2:2" ht="28.5" customHeight="1" x14ac:dyDescent="0.2">
      <c r="B541" s="73"/>
    </row>
    <row r="542" spans="2:2" ht="28.5" customHeight="1" x14ac:dyDescent="0.2">
      <c r="B542" s="73"/>
    </row>
    <row r="543" spans="2:2" ht="28.5" customHeight="1" x14ac:dyDescent="0.2">
      <c r="B543" s="73"/>
    </row>
    <row r="544" spans="2:2" ht="28.5" customHeight="1" x14ac:dyDescent="0.2">
      <c r="B544" s="73"/>
    </row>
    <row r="545" spans="2:2" ht="28.5" customHeight="1" x14ac:dyDescent="0.2">
      <c r="B545" s="73"/>
    </row>
    <row r="546" spans="2:2" ht="28.5" customHeight="1" x14ac:dyDescent="0.2">
      <c r="B546" s="73"/>
    </row>
    <row r="547" spans="2:2" ht="28.5" customHeight="1" x14ac:dyDescent="0.2">
      <c r="B547" s="73"/>
    </row>
    <row r="548" spans="2:2" ht="28.5" customHeight="1" x14ac:dyDescent="0.2">
      <c r="B548" s="73"/>
    </row>
    <row r="549" spans="2:2" ht="28.5" customHeight="1" x14ac:dyDescent="0.2">
      <c r="B549" s="73"/>
    </row>
    <row r="550" spans="2:2" ht="28.5" customHeight="1" x14ac:dyDescent="0.2">
      <c r="B550" s="73"/>
    </row>
    <row r="551" spans="2:2" ht="28.5" customHeight="1" x14ac:dyDescent="0.2">
      <c r="B551" s="73"/>
    </row>
    <row r="552" spans="2:2" ht="28.5" customHeight="1" x14ac:dyDescent="0.2">
      <c r="B552" s="73"/>
    </row>
    <row r="553" spans="2:2" ht="28.5" customHeight="1" x14ac:dyDescent="0.2">
      <c r="B553" s="73"/>
    </row>
    <row r="554" spans="2:2" ht="28.5" customHeight="1" x14ac:dyDescent="0.2">
      <c r="B554" s="73"/>
    </row>
    <row r="555" spans="2:2" ht="28.5" customHeight="1" x14ac:dyDescent="0.2">
      <c r="B555" s="73"/>
    </row>
    <row r="556" spans="2:2" ht="28.5" customHeight="1" x14ac:dyDescent="0.2">
      <c r="B556" s="73"/>
    </row>
    <row r="557" spans="2:2" ht="28.5" customHeight="1" x14ac:dyDescent="0.2">
      <c r="B557" s="73"/>
    </row>
    <row r="558" spans="2:2" ht="28.5" customHeight="1" x14ac:dyDescent="0.2">
      <c r="B558" s="73"/>
    </row>
    <row r="559" spans="2:2" ht="28.5" customHeight="1" x14ac:dyDescent="0.2">
      <c r="B559" s="73"/>
    </row>
    <row r="560" spans="2:2" ht="28.5" customHeight="1" x14ac:dyDescent="0.2">
      <c r="B560" s="73"/>
    </row>
    <row r="561" spans="2:2" ht="28.5" customHeight="1" x14ac:dyDescent="0.2">
      <c r="B561" s="73"/>
    </row>
    <row r="562" spans="2:2" ht="28.5" customHeight="1" x14ac:dyDescent="0.2">
      <c r="B562" s="73"/>
    </row>
    <row r="563" spans="2:2" ht="28.5" customHeight="1" x14ac:dyDescent="0.2">
      <c r="B563" s="73"/>
    </row>
    <row r="564" spans="2:2" ht="28.5" customHeight="1" x14ac:dyDescent="0.2">
      <c r="B564" s="73"/>
    </row>
    <row r="565" spans="2:2" ht="28.5" customHeight="1" x14ac:dyDescent="0.2">
      <c r="B565" s="73"/>
    </row>
    <row r="566" spans="2:2" ht="28.5" customHeight="1" x14ac:dyDescent="0.2">
      <c r="B566" s="73"/>
    </row>
    <row r="567" spans="2:2" ht="28.5" customHeight="1" x14ac:dyDescent="0.2">
      <c r="B567" s="73"/>
    </row>
    <row r="568" spans="2:2" ht="28.5" customHeight="1" x14ac:dyDescent="0.2">
      <c r="B568" s="73"/>
    </row>
    <row r="569" spans="2:2" ht="28.5" customHeight="1" x14ac:dyDescent="0.2">
      <c r="B569" s="73"/>
    </row>
    <row r="570" spans="2:2" ht="28.5" customHeight="1" x14ac:dyDescent="0.2">
      <c r="B570" s="73"/>
    </row>
    <row r="571" spans="2:2" ht="28.5" customHeight="1" x14ac:dyDescent="0.2">
      <c r="B571" s="73"/>
    </row>
    <row r="572" spans="2:2" ht="28.5" customHeight="1" x14ac:dyDescent="0.2">
      <c r="B572" s="73"/>
    </row>
    <row r="573" spans="2:2" ht="28.5" customHeight="1" x14ac:dyDescent="0.2">
      <c r="B573" s="73"/>
    </row>
    <row r="574" spans="2:2" ht="28.5" customHeight="1" x14ac:dyDescent="0.2">
      <c r="B574" s="73"/>
    </row>
    <row r="575" spans="2:2" ht="28.5" customHeight="1" x14ac:dyDescent="0.2">
      <c r="B575" s="73"/>
    </row>
    <row r="576" spans="2:2" ht="28.5" customHeight="1" x14ac:dyDescent="0.2">
      <c r="B576" s="73"/>
    </row>
    <row r="577" spans="2:2" ht="28.5" customHeight="1" x14ac:dyDescent="0.2">
      <c r="B577" s="73"/>
    </row>
    <row r="578" spans="2:2" ht="28.5" customHeight="1" x14ac:dyDescent="0.2">
      <c r="B578" s="73"/>
    </row>
    <row r="579" spans="2:2" ht="28.5" customHeight="1" x14ac:dyDescent="0.2">
      <c r="B579" s="73"/>
    </row>
    <row r="580" spans="2:2" ht="28.5" customHeight="1" x14ac:dyDescent="0.2">
      <c r="B580" s="73"/>
    </row>
    <row r="581" spans="2:2" ht="28.5" customHeight="1" x14ac:dyDescent="0.2">
      <c r="B581" s="73"/>
    </row>
    <row r="582" spans="2:2" ht="28.5" customHeight="1" x14ac:dyDescent="0.2">
      <c r="B582" s="73"/>
    </row>
    <row r="583" spans="2:2" ht="28.5" customHeight="1" x14ac:dyDescent="0.2">
      <c r="B583" s="73"/>
    </row>
    <row r="584" spans="2:2" ht="28.5" customHeight="1" x14ac:dyDescent="0.2">
      <c r="B584" s="73"/>
    </row>
    <row r="585" spans="2:2" ht="28.5" customHeight="1" x14ac:dyDescent="0.2">
      <c r="B585" s="73"/>
    </row>
    <row r="586" spans="2:2" ht="28.5" customHeight="1" x14ac:dyDescent="0.2">
      <c r="B586" s="73"/>
    </row>
    <row r="587" spans="2:2" ht="28.5" customHeight="1" x14ac:dyDescent="0.2">
      <c r="B587" s="73"/>
    </row>
    <row r="588" spans="2:2" ht="28.5" customHeight="1" x14ac:dyDescent="0.2">
      <c r="B588" s="73"/>
    </row>
    <row r="589" spans="2:2" ht="28.5" customHeight="1" x14ac:dyDescent="0.2">
      <c r="B589" s="73"/>
    </row>
    <row r="590" spans="2:2" ht="28.5" customHeight="1" x14ac:dyDescent="0.2">
      <c r="B590" s="73"/>
    </row>
    <row r="591" spans="2:2" ht="28.5" customHeight="1" x14ac:dyDescent="0.2">
      <c r="B591" s="73"/>
    </row>
    <row r="592" spans="2:2" ht="28.5" customHeight="1" x14ac:dyDescent="0.2">
      <c r="B592" s="73"/>
    </row>
    <row r="593" spans="2:2" ht="28.5" customHeight="1" x14ac:dyDescent="0.2">
      <c r="B593" s="73"/>
    </row>
    <row r="594" spans="2:2" ht="28.5" customHeight="1" x14ac:dyDescent="0.2">
      <c r="B594" s="73"/>
    </row>
    <row r="595" spans="2:2" ht="28.5" customHeight="1" x14ac:dyDescent="0.2">
      <c r="B595" s="73"/>
    </row>
    <row r="596" spans="2:2" ht="28.5" customHeight="1" x14ac:dyDescent="0.2">
      <c r="B596" s="73"/>
    </row>
    <row r="597" spans="2:2" ht="28.5" customHeight="1" x14ac:dyDescent="0.2">
      <c r="B597" s="73"/>
    </row>
    <row r="598" spans="2:2" ht="28.5" customHeight="1" x14ac:dyDescent="0.2">
      <c r="B598" s="73"/>
    </row>
    <row r="599" spans="2:2" ht="28.5" customHeight="1" x14ac:dyDescent="0.2">
      <c r="B599" s="73"/>
    </row>
    <row r="600" spans="2:2" ht="28.5" customHeight="1" x14ac:dyDescent="0.2">
      <c r="B600" s="73"/>
    </row>
    <row r="601" spans="2:2" ht="28.5" customHeight="1" x14ac:dyDescent="0.2">
      <c r="B601" s="73"/>
    </row>
    <row r="602" spans="2:2" ht="28.5" customHeight="1" x14ac:dyDescent="0.2">
      <c r="B602" s="73"/>
    </row>
    <row r="603" spans="2:2" ht="28.5" customHeight="1" x14ac:dyDescent="0.2">
      <c r="B603" s="73"/>
    </row>
    <row r="604" spans="2:2" ht="28.5" customHeight="1" x14ac:dyDescent="0.2">
      <c r="B604" s="73"/>
    </row>
    <row r="605" spans="2:2" ht="28.5" customHeight="1" x14ac:dyDescent="0.2">
      <c r="B605" s="73"/>
    </row>
    <row r="606" spans="2:2" ht="28.5" customHeight="1" x14ac:dyDescent="0.2">
      <c r="B606" s="73"/>
    </row>
    <row r="607" spans="2:2" ht="28.5" customHeight="1" x14ac:dyDescent="0.2">
      <c r="B607" s="73"/>
    </row>
    <row r="608" spans="2:2" ht="28.5" customHeight="1" x14ac:dyDescent="0.2">
      <c r="B608" s="73"/>
    </row>
    <row r="609" spans="2:2" ht="28.5" customHeight="1" x14ac:dyDescent="0.2">
      <c r="B609" s="73"/>
    </row>
    <row r="610" spans="2:2" ht="28.5" customHeight="1" x14ac:dyDescent="0.2">
      <c r="B610" s="73"/>
    </row>
    <row r="611" spans="2:2" ht="28.5" customHeight="1" x14ac:dyDescent="0.2">
      <c r="B611" s="73"/>
    </row>
    <row r="612" spans="2:2" ht="28.5" customHeight="1" x14ac:dyDescent="0.2">
      <c r="B612" s="73"/>
    </row>
    <row r="613" spans="2:2" ht="28.5" customHeight="1" x14ac:dyDescent="0.2">
      <c r="B613" s="73"/>
    </row>
    <row r="614" spans="2:2" ht="28.5" customHeight="1" x14ac:dyDescent="0.2">
      <c r="B614" s="73"/>
    </row>
    <row r="615" spans="2:2" ht="28.5" customHeight="1" x14ac:dyDescent="0.2">
      <c r="B615" s="73"/>
    </row>
    <row r="616" spans="2:2" ht="28.5" customHeight="1" x14ac:dyDescent="0.2">
      <c r="B616" s="73"/>
    </row>
    <row r="617" spans="2:2" ht="28.5" customHeight="1" x14ac:dyDescent="0.2">
      <c r="B617" s="73"/>
    </row>
    <row r="618" spans="2:2" ht="28.5" customHeight="1" x14ac:dyDescent="0.2">
      <c r="B618" s="73"/>
    </row>
    <row r="619" spans="2:2" ht="28.5" customHeight="1" x14ac:dyDescent="0.2">
      <c r="B619" s="73"/>
    </row>
    <row r="620" spans="2:2" ht="28.5" customHeight="1" x14ac:dyDescent="0.2">
      <c r="B620" s="73"/>
    </row>
    <row r="621" spans="2:2" ht="28.5" customHeight="1" x14ac:dyDescent="0.2">
      <c r="B621" s="73"/>
    </row>
    <row r="622" spans="2:2" ht="28.5" customHeight="1" x14ac:dyDescent="0.2">
      <c r="B622" s="73"/>
    </row>
    <row r="623" spans="2:2" ht="28.5" customHeight="1" x14ac:dyDescent="0.2">
      <c r="B623" s="73"/>
    </row>
    <row r="624" spans="2:2" ht="28.5" customHeight="1" x14ac:dyDescent="0.2">
      <c r="B624" s="73"/>
    </row>
    <row r="625" spans="2:2" ht="28.5" customHeight="1" x14ac:dyDescent="0.2">
      <c r="B625" s="73"/>
    </row>
    <row r="626" spans="2:2" ht="28.5" customHeight="1" x14ac:dyDescent="0.2">
      <c r="B626" s="73"/>
    </row>
    <row r="627" spans="2:2" ht="28.5" customHeight="1" x14ac:dyDescent="0.2">
      <c r="B627" s="73"/>
    </row>
    <row r="628" spans="2:2" ht="28.5" customHeight="1" x14ac:dyDescent="0.2">
      <c r="B628" s="73"/>
    </row>
    <row r="629" spans="2:2" ht="28.5" customHeight="1" x14ac:dyDescent="0.2">
      <c r="B629" s="73"/>
    </row>
    <row r="630" spans="2:2" ht="28.5" customHeight="1" x14ac:dyDescent="0.2">
      <c r="B630" s="73"/>
    </row>
    <row r="631" spans="2:2" ht="28.5" customHeight="1" x14ac:dyDescent="0.2">
      <c r="B631" s="73"/>
    </row>
    <row r="632" spans="2:2" ht="28.5" customHeight="1" x14ac:dyDescent="0.2">
      <c r="B632" s="73"/>
    </row>
    <row r="633" spans="2:2" ht="28.5" customHeight="1" x14ac:dyDescent="0.2">
      <c r="B633" s="73"/>
    </row>
    <row r="634" spans="2:2" ht="28.5" customHeight="1" x14ac:dyDescent="0.2">
      <c r="B634" s="73"/>
    </row>
    <row r="635" spans="2:2" ht="28.5" customHeight="1" x14ac:dyDescent="0.2">
      <c r="B635" s="73"/>
    </row>
    <row r="636" spans="2:2" ht="28.5" customHeight="1" x14ac:dyDescent="0.2">
      <c r="B636" s="73"/>
    </row>
    <row r="637" spans="2:2" ht="28.5" customHeight="1" x14ac:dyDescent="0.2">
      <c r="B637" s="73"/>
    </row>
    <row r="638" spans="2:2" ht="28.5" customHeight="1" x14ac:dyDescent="0.2">
      <c r="B638" s="73"/>
    </row>
    <row r="639" spans="2:2" ht="28.5" customHeight="1" x14ac:dyDescent="0.2">
      <c r="B639" s="73"/>
    </row>
    <row r="640" spans="2:2" ht="28.5" customHeight="1" x14ac:dyDescent="0.2">
      <c r="B640" s="73"/>
    </row>
    <row r="641" spans="2:2" ht="28.5" customHeight="1" x14ac:dyDescent="0.2">
      <c r="B641" s="73"/>
    </row>
    <row r="642" spans="2:2" ht="28.5" customHeight="1" x14ac:dyDescent="0.2">
      <c r="B642" s="73"/>
    </row>
    <row r="643" spans="2:2" ht="28.5" customHeight="1" x14ac:dyDescent="0.2">
      <c r="B643" s="73"/>
    </row>
    <row r="644" spans="2:2" ht="28.5" customHeight="1" x14ac:dyDescent="0.2">
      <c r="B644" s="73"/>
    </row>
    <row r="645" spans="2:2" ht="28.5" customHeight="1" x14ac:dyDescent="0.2">
      <c r="B645" s="73"/>
    </row>
    <row r="646" spans="2:2" ht="28.5" customHeight="1" x14ac:dyDescent="0.2">
      <c r="B646" s="73"/>
    </row>
    <row r="647" spans="2:2" ht="28.5" customHeight="1" x14ac:dyDescent="0.2">
      <c r="B647" s="73"/>
    </row>
    <row r="648" spans="2:2" ht="28.5" customHeight="1" x14ac:dyDescent="0.2">
      <c r="B648" s="73"/>
    </row>
    <row r="649" spans="2:2" ht="28.5" customHeight="1" x14ac:dyDescent="0.2">
      <c r="B649" s="73"/>
    </row>
    <row r="650" spans="2:2" ht="28.5" customHeight="1" x14ac:dyDescent="0.2">
      <c r="B650" s="73"/>
    </row>
    <row r="651" spans="2:2" ht="28.5" customHeight="1" x14ac:dyDescent="0.2">
      <c r="B651" s="73"/>
    </row>
    <row r="652" spans="2:2" ht="28.5" customHeight="1" x14ac:dyDescent="0.2">
      <c r="B652" s="73"/>
    </row>
    <row r="653" spans="2:2" ht="28.5" customHeight="1" x14ac:dyDescent="0.2">
      <c r="B653" s="73"/>
    </row>
    <row r="654" spans="2:2" ht="28.5" customHeight="1" x14ac:dyDescent="0.2">
      <c r="B654" s="73"/>
    </row>
    <row r="655" spans="2:2" ht="28.5" customHeight="1" x14ac:dyDescent="0.2">
      <c r="B655" s="73"/>
    </row>
    <row r="656" spans="2:2" ht="28.5" customHeight="1" x14ac:dyDescent="0.2">
      <c r="B656" s="73"/>
    </row>
    <row r="657" spans="2:2" ht="28.5" customHeight="1" x14ac:dyDescent="0.2">
      <c r="B657" s="73"/>
    </row>
    <row r="658" spans="2:2" ht="28.5" customHeight="1" x14ac:dyDescent="0.2">
      <c r="B658" s="73"/>
    </row>
    <row r="659" spans="2:2" ht="28.5" customHeight="1" x14ac:dyDescent="0.2">
      <c r="B659" s="73"/>
    </row>
    <row r="660" spans="2:2" ht="28.5" customHeight="1" x14ac:dyDescent="0.2">
      <c r="B660" s="73"/>
    </row>
    <row r="661" spans="2:2" ht="28.5" customHeight="1" x14ac:dyDescent="0.2">
      <c r="B661" s="73"/>
    </row>
    <row r="662" spans="2:2" ht="28.5" customHeight="1" x14ac:dyDescent="0.2">
      <c r="B662" s="73"/>
    </row>
    <row r="663" spans="2:2" ht="28.5" customHeight="1" x14ac:dyDescent="0.2">
      <c r="B663" s="73"/>
    </row>
    <row r="664" spans="2:2" ht="28.5" customHeight="1" x14ac:dyDescent="0.2">
      <c r="B664" s="73"/>
    </row>
    <row r="665" spans="2:2" ht="28.5" customHeight="1" x14ac:dyDescent="0.2">
      <c r="B665" s="73"/>
    </row>
    <row r="666" spans="2:2" ht="28.5" customHeight="1" x14ac:dyDescent="0.2">
      <c r="B666" s="73"/>
    </row>
    <row r="667" spans="2:2" ht="28.5" customHeight="1" x14ac:dyDescent="0.2">
      <c r="B667" s="73"/>
    </row>
    <row r="668" spans="2:2" ht="28.5" customHeight="1" x14ac:dyDescent="0.2">
      <c r="B668" s="73"/>
    </row>
    <row r="669" spans="2:2" ht="28.5" customHeight="1" x14ac:dyDescent="0.2">
      <c r="B669" s="73"/>
    </row>
    <row r="670" spans="2:2" ht="28.5" customHeight="1" x14ac:dyDescent="0.2">
      <c r="B670" s="73"/>
    </row>
    <row r="671" spans="2:2" ht="28.5" customHeight="1" x14ac:dyDescent="0.2">
      <c r="B671" s="73"/>
    </row>
    <row r="672" spans="2:2" ht="28.5" customHeight="1" x14ac:dyDescent="0.2">
      <c r="B672" s="73"/>
    </row>
    <row r="673" spans="2:2" ht="28.5" customHeight="1" x14ac:dyDescent="0.2">
      <c r="B673" s="73"/>
    </row>
    <row r="674" spans="2:2" ht="28.5" customHeight="1" x14ac:dyDescent="0.2">
      <c r="B674" s="73"/>
    </row>
    <row r="675" spans="2:2" ht="28.5" customHeight="1" x14ac:dyDescent="0.2">
      <c r="B675" s="73"/>
    </row>
    <row r="676" spans="2:2" ht="28.5" customHeight="1" x14ac:dyDescent="0.2">
      <c r="B676" s="73"/>
    </row>
    <row r="677" spans="2:2" ht="28.5" customHeight="1" x14ac:dyDescent="0.2">
      <c r="B677" s="73"/>
    </row>
    <row r="678" spans="2:2" ht="28.5" customHeight="1" x14ac:dyDescent="0.2">
      <c r="B678" s="73"/>
    </row>
    <row r="679" spans="2:2" ht="28.5" customHeight="1" x14ac:dyDescent="0.2">
      <c r="B679" s="73"/>
    </row>
    <row r="680" spans="2:2" ht="28.5" customHeight="1" x14ac:dyDescent="0.2">
      <c r="B680" s="73"/>
    </row>
    <row r="681" spans="2:2" ht="28.5" customHeight="1" x14ac:dyDescent="0.2">
      <c r="B681" s="73"/>
    </row>
    <row r="682" spans="2:2" ht="28.5" customHeight="1" x14ac:dyDescent="0.2">
      <c r="B682" s="73"/>
    </row>
    <row r="683" spans="2:2" ht="28.5" customHeight="1" x14ac:dyDescent="0.2">
      <c r="B683" s="73"/>
    </row>
    <row r="684" spans="2:2" ht="28.5" customHeight="1" x14ac:dyDescent="0.2">
      <c r="B684" s="73"/>
    </row>
    <row r="685" spans="2:2" ht="28.5" customHeight="1" x14ac:dyDescent="0.2">
      <c r="B685" s="73"/>
    </row>
    <row r="686" spans="2:2" ht="28.5" customHeight="1" x14ac:dyDescent="0.2">
      <c r="B686" s="73"/>
    </row>
    <row r="687" spans="2:2" ht="28.5" customHeight="1" x14ac:dyDescent="0.2">
      <c r="B687" s="73"/>
    </row>
    <row r="688" spans="2:2" ht="28.5" customHeight="1" x14ac:dyDescent="0.2">
      <c r="B688" s="73"/>
    </row>
    <row r="689" spans="2:2" ht="28.5" customHeight="1" x14ac:dyDescent="0.2">
      <c r="B689" s="73"/>
    </row>
    <row r="690" spans="2:2" ht="28.5" customHeight="1" x14ac:dyDescent="0.2">
      <c r="B690" s="73"/>
    </row>
    <row r="691" spans="2:2" ht="28.5" customHeight="1" x14ac:dyDescent="0.2">
      <c r="B691" s="73"/>
    </row>
    <row r="692" spans="2:2" ht="28.5" customHeight="1" x14ac:dyDescent="0.2">
      <c r="B692" s="73"/>
    </row>
    <row r="693" spans="2:2" ht="28.5" customHeight="1" x14ac:dyDescent="0.2">
      <c r="B693" s="73"/>
    </row>
    <row r="694" spans="2:2" ht="28.5" customHeight="1" x14ac:dyDescent="0.2">
      <c r="B694" s="73"/>
    </row>
    <row r="695" spans="2:2" ht="28.5" customHeight="1" x14ac:dyDescent="0.2">
      <c r="B695" s="73"/>
    </row>
    <row r="696" spans="2:2" ht="28.5" customHeight="1" x14ac:dyDescent="0.2">
      <c r="B696" s="73"/>
    </row>
    <row r="697" spans="2:2" ht="28.5" customHeight="1" x14ac:dyDescent="0.2">
      <c r="B697" s="73"/>
    </row>
    <row r="698" spans="2:2" ht="28.5" customHeight="1" x14ac:dyDescent="0.2">
      <c r="B698" s="73"/>
    </row>
    <row r="699" spans="2:2" ht="28.5" customHeight="1" x14ac:dyDescent="0.2">
      <c r="B699" s="73"/>
    </row>
    <row r="700" spans="2:2" ht="28.5" customHeight="1" x14ac:dyDescent="0.2">
      <c r="B700" s="73"/>
    </row>
    <row r="701" spans="2:2" ht="28.5" customHeight="1" x14ac:dyDescent="0.2">
      <c r="B701" s="73"/>
    </row>
    <row r="702" spans="2:2" ht="28.5" customHeight="1" x14ac:dyDescent="0.2">
      <c r="B702" s="73"/>
    </row>
    <row r="703" spans="2:2" ht="28.5" customHeight="1" x14ac:dyDescent="0.2">
      <c r="B703" s="73"/>
    </row>
    <row r="704" spans="2:2" ht="28.5" customHeight="1" x14ac:dyDescent="0.2">
      <c r="B704" s="73"/>
    </row>
    <row r="705" spans="2:2" ht="28.5" customHeight="1" x14ac:dyDescent="0.2">
      <c r="B705" s="73"/>
    </row>
    <row r="706" spans="2:2" ht="28.5" customHeight="1" x14ac:dyDescent="0.2">
      <c r="B706" s="73"/>
    </row>
    <row r="707" spans="2:2" ht="28.5" customHeight="1" x14ac:dyDescent="0.2">
      <c r="B707" s="73"/>
    </row>
    <row r="708" spans="2:2" ht="28.5" customHeight="1" x14ac:dyDescent="0.2">
      <c r="B708" s="73"/>
    </row>
    <row r="709" spans="2:2" ht="28.5" customHeight="1" x14ac:dyDescent="0.2">
      <c r="B709" s="73"/>
    </row>
    <row r="710" spans="2:2" ht="28.5" customHeight="1" x14ac:dyDescent="0.2">
      <c r="B710" s="73"/>
    </row>
    <row r="711" spans="2:2" ht="28.5" customHeight="1" x14ac:dyDescent="0.2">
      <c r="B711" s="73"/>
    </row>
    <row r="712" spans="2:2" ht="28.5" customHeight="1" x14ac:dyDescent="0.2">
      <c r="B712" s="73"/>
    </row>
    <row r="713" spans="2:2" ht="28.5" customHeight="1" x14ac:dyDescent="0.2">
      <c r="B713" s="73"/>
    </row>
    <row r="714" spans="2:2" ht="28.5" customHeight="1" x14ac:dyDescent="0.2">
      <c r="B714" s="73"/>
    </row>
    <row r="715" spans="2:2" ht="28.5" customHeight="1" x14ac:dyDescent="0.2">
      <c r="B715" s="73"/>
    </row>
    <row r="716" spans="2:2" ht="28.5" customHeight="1" x14ac:dyDescent="0.2">
      <c r="B716" s="73"/>
    </row>
    <row r="717" spans="2:2" ht="28.5" customHeight="1" x14ac:dyDescent="0.2">
      <c r="B717" s="73"/>
    </row>
    <row r="718" spans="2:2" ht="28.5" customHeight="1" x14ac:dyDescent="0.2">
      <c r="B718" s="73"/>
    </row>
    <row r="719" spans="2:2" ht="28.5" customHeight="1" x14ac:dyDescent="0.2">
      <c r="B719" s="73"/>
    </row>
    <row r="720" spans="2:2" ht="28.5" customHeight="1" x14ac:dyDescent="0.2">
      <c r="B720" s="73"/>
    </row>
    <row r="721" spans="2:2" ht="28.5" customHeight="1" x14ac:dyDescent="0.2">
      <c r="B721" s="73"/>
    </row>
    <row r="722" spans="2:2" ht="28.5" customHeight="1" x14ac:dyDescent="0.2">
      <c r="B722" s="73"/>
    </row>
    <row r="723" spans="2:2" ht="28.5" customHeight="1" x14ac:dyDescent="0.2">
      <c r="B723" s="73"/>
    </row>
    <row r="724" spans="2:2" ht="28.5" customHeight="1" x14ac:dyDescent="0.2">
      <c r="B724" s="73"/>
    </row>
    <row r="725" spans="2:2" ht="28.5" customHeight="1" x14ac:dyDescent="0.2">
      <c r="B725" s="73"/>
    </row>
    <row r="726" spans="2:2" ht="28.5" customHeight="1" x14ac:dyDescent="0.2">
      <c r="B726" s="73"/>
    </row>
    <row r="727" spans="2:2" ht="28.5" customHeight="1" x14ac:dyDescent="0.2">
      <c r="B727" s="73"/>
    </row>
    <row r="728" spans="2:2" ht="28.5" customHeight="1" x14ac:dyDescent="0.2">
      <c r="B728" s="73"/>
    </row>
    <row r="729" spans="2:2" ht="28.5" customHeight="1" x14ac:dyDescent="0.2">
      <c r="B729" s="73"/>
    </row>
    <row r="730" spans="2:2" ht="28.5" customHeight="1" x14ac:dyDescent="0.2">
      <c r="B730" s="73"/>
    </row>
    <row r="731" spans="2:2" ht="28.5" customHeight="1" x14ac:dyDescent="0.2">
      <c r="B731" s="73"/>
    </row>
    <row r="732" spans="2:2" ht="28.5" customHeight="1" x14ac:dyDescent="0.2">
      <c r="B732" s="73"/>
    </row>
    <row r="733" spans="2:2" ht="28.5" customHeight="1" x14ac:dyDescent="0.2">
      <c r="B733" s="73"/>
    </row>
    <row r="734" spans="2:2" ht="28.5" customHeight="1" x14ac:dyDescent="0.2">
      <c r="B734" s="73"/>
    </row>
    <row r="735" spans="2:2" ht="28.5" customHeight="1" x14ac:dyDescent="0.2">
      <c r="B735" s="73"/>
    </row>
    <row r="736" spans="2:2" ht="28.5" customHeight="1" x14ac:dyDescent="0.2">
      <c r="B736" s="73"/>
    </row>
    <row r="737" spans="2:2" ht="28.5" customHeight="1" x14ac:dyDescent="0.2">
      <c r="B737" s="73"/>
    </row>
    <row r="738" spans="2:2" ht="28.5" customHeight="1" x14ac:dyDescent="0.2">
      <c r="B738" s="73"/>
    </row>
    <row r="739" spans="2:2" ht="28.5" customHeight="1" x14ac:dyDescent="0.2">
      <c r="B739" s="73"/>
    </row>
    <row r="740" spans="2:2" ht="28.5" customHeight="1" x14ac:dyDescent="0.2">
      <c r="B740" s="73"/>
    </row>
    <row r="741" spans="2:2" ht="28.5" customHeight="1" x14ac:dyDescent="0.2">
      <c r="B741" s="73"/>
    </row>
    <row r="742" spans="2:2" ht="28.5" customHeight="1" x14ac:dyDescent="0.2">
      <c r="B742" s="73"/>
    </row>
    <row r="743" spans="2:2" ht="28.5" customHeight="1" x14ac:dyDescent="0.2">
      <c r="B743" s="73"/>
    </row>
    <row r="744" spans="2:2" ht="28.5" customHeight="1" x14ac:dyDescent="0.2">
      <c r="B744" s="73"/>
    </row>
    <row r="745" spans="2:2" ht="28.5" customHeight="1" x14ac:dyDescent="0.2">
      <c r="B745" s="73"/>
    </row>
    <row r="746" spans="2:2" ht="28.5" customHeight="1" x14ac:dyDescent="0.2">
      <c r="B746" s="73"/>
    </row>
    <row r="747" spans="2:2" ht="28.5" customHeight="1" x14ac:dyDescent="0.2">
      <c r="B747" s="73"/>
    </row>
    <row r="748" spans="2:2" ht="28.5" customHeight="1" x14ac:dyDescent="0.2">
      <c r="B748" s="73"/>
    </row>
    <row r="749" spans="2:2" ht="28.5" customHeight="1" x14ac:dyDescent="0.2">
      <c r="B749" s="73"/>
    </row>
    <row r="750" spans="2:2" ht="28.5" customHeight="1" x14ac:dyDescent="0.2">
      <c r="B750" s="73"/>
    </row>
    <row r="751" spans="2:2" ht="28.5" customHeight="1" x14ac:dyDescent="0.2">
      <c r="B751" s="73"/>
    </row>
    <row r="752" spans="2:2" ht="28.5" customHeight="1" x14ac:dyDescent="0.2">
      <c r="B752" s="73"/>
    </row>
    <row r="753" spans="2:2" ht="28.5" customHeight="1" x14ac:dyDescent="0.2">
      <c r="B753" s="73"/>
    </row>
    <row r="754" spans="2:2" ht="28.5" customHeight="1" x14ac:dyDescent="0.2">
      <c r="B754" s="73"/>
    </row>
    <row r="755" spans="2:2" ht="28.5" customHeight="1" x14ac:dyDescent="0.2">
      <c r="B755" s="73"/>
    </row>
    <row r="756" spans="2:2" ht="28.5" customHeight="1" x14ac:dyDescent="0.2">
      <c r="B756" s="73"/>
    </row>
    <row r="757" spans="2:2" ht="28.5" customHeight="1" x14ac:dyDescent="0.2">
      <c r="B757" s="73"/>
    </row>
    <row r="758" spans="2:2" ht="28.5" customHeight="1" x14ac:dyDescent="0.2">
      <c r="B758" s="73"/>
    </row>
    <row r="759" spans="2:2" ht="28.5" customHeight="1" x14ac:dyDescent="0.2">
      <c r="B759" s="73"/>
    </row>
    <row r="760" spans="2:2" ht="28.5" customHeight="1" x14ac:dyDescent="0.2">
      <c r="B760" s="73"/>
    </row>
    <row r="761" spans="2:2" ht="28.5" customHeight="1" x14ac:dyDescent="0.2">
      <c r="B761" s="73"/>
    </row>
    <row r="762" spans="2:2" ht="28.5" customHeight="1" x14ac:dyDescent="0.2">
      <c r="B762" s="73"/>
    </row>
    <row r="763" spans="2:2" ht="28.5" customHeight="1" x14ac:dyDescent="0.2">
      <c r="B763" s="73"/>
    </row>
    <row r="764" spans="2:2" ht="28.5" customHeight="1" x14ac:dyDescent="0.2">
      <c r="B764" s="73"/>
    </row>
    <row r="765" spans="2:2" ht="28.5" customHeight="1" x14ac:dyDescent="0.2">
      <c r="B765" s="73"/>
    </row>
    <row r="766" spans="2:2" ht="28.5" customHeight="1" x14ac:dyDescent="0.2">
      <c r="B766" s="73"/>
    </row>
    <row r="767" spans="2:2" ht="28.5" customHeight="1" x14ac:dyDescent="0.2">
      <c r="B767" s="73"/>
    </row>
    <row r="768" spans="2:2" ht="28.5" customHeight="1" x14ac:dyDescent="0.2">
      <c r="B768" s="73"/>
    </row>
    <row r="769" spans="2:2" ht="28.5" customHeight="1" x14ac:dyDescent="0.2">
      <c r="B769" s="73"/>
    </row>
    <row r="770" spans="2:2" ht="28.5" customHeight="1" x14ac:dyDescent="0.2">
      <c r="B770" s="73"/>
    </row>
    <row r="771" spans="2:2" ht="28.5" customHeight="1" x14ac:dyDescent="0.2">
      <c r="B771" s="73"/>
    </row>
    <row r="772" spans="2:2" ht="28.5" customHeight="1" x14ac:dyDescent="0.2">
      <c r="B772" s="73"/>
    </row>
    <row r="773" spans="2:2" ht="28.5" customHeight="1" x14ac:dyDescent="0.2">
      <c r="B773" s="73"/>
    </row>
    <row r="774" spans="2:2" ht="28.5" customHeight="1" x14ac:dyDescent="0.2">
      <c r="B774" s="73"/>
    </row>
    <row r="775" spans="2:2" ht="28.5" customHeight="1" x14ac:dyDescent="0.2">
      <c r="B775" s="73"/>
    </row>
    <row r="776" spans="2:2" ht="28.5" customHeight="1" x14ac:dyDescent="0.2">
      <c r="B776" s="73"/>
    </row>
    <row r="777" spans="2:2" ht="28.5" customHeight="1" x14ac:dyDescent="0.2">
      <c r="B777" s="73"/>
    </row>
    <row r="778" spans="2:2" ht="28.5" customHeight="1" x14ac:dyDescent="0.2">
      <c r="B778" s="73"/>
    </row>
    <row r="779" spans="2:2" ht="28.5" customHeight="1" x14ac:dyDescent="0.2">
      <c r="B779" s="73"/>
    </row>
    <row r="780" spans="2:2" ht="28.5" customHeight="1" x14ac:dyDescent="0.2">
      <c r="B780" s="73"/>
    </row>
    <row r="781" spans="2:2" ht="28.5" customHeight="1" x14ac:dyDescent="0.2">
      <c r="B781" s="73"/>
    </row>
    <row r="782" spans="2:2" ht="28.5" customHeight="1" x14ac:dyDescent="0.2">
      <c r="B782" s="73"/>
    </row>
    <row r="783" spans="2:2" ht="28.5" customHeight="1" x14ac:dyDescent="0.2">
      <c r="B783" s="73"/>
    </row>
    <row r="784" spans="2:2" ht="28.5" customHeight="1" x14ac:dyDescent="0.2">
      <c r="B784" s="73"/>
    </row>
    <row r="785" spans="2:2" ht="28.5" customHeight="1" x14ac:dyDescent="0.2">
      <c r="B785" s="73"/>
    </row>
    <row r="786" spans="2:2" ht="28.5" customHeight="1" x14ac:dyDescent="0.2">
      <c r="B786" s="73"/>
    </row>
    <row r="787" spans="2:2" ht="28.5" customHeight="1" x14ac:dyDescent="0.2">
      <c r="B787" s="73"/>
    </row>
    <row r="788" spans="2:2" ht="28.5" customHeight="1" x14ac:dyDescent="0.2">
      <c r="B788" s="73"/>
    </row>
    <row r="789" spans="2:2" ht="28.5" customHeight="1" x14ac:dyDescent="0.2">
      <c r="B789" s="73"/>
    </row>
    <row r="790" spans="2:2" ht="28.5" customHeight="1" x14ac:dyDescent="0.2">
      <c r="B790" s="73"/>
    </row>
    <row r="791" spans="2:2" ht="28.5" customHeight="1" x14ac:dyDescent="0.2">
      <c r="B791" s="73"/>
    </row>
    <row r="792" spans="2:2" ht="28.5" customHeight="1" x14ac:dyDescent="0.2">
      <c r="B792" s="73"/>
    </row>
    <row r="793" spans="2:2" ht="28.5" customHeight="1" x14ac:dyDescent="0.2">
      <c r="B793" s="73"/>
    </row>
    <row r="794" spans="2:2" ht="28.5" customHeight="1" x14ac:dyDescent="0.2">
      <c r="B794" s="73"/>
    </row>
    <row r="795" spans="2:2" ht="28.5" customHeight="1" x14ac:dyDescent="0.2">
      <c r="B795" s="73"/>
    </row>
    <row r="796" spans="2:2" ht="28.5" customHeight="1" x14ac:dyDescent="0.2">
      <c r="B796" s="73"/>
    </row>
    <row r="797" spans="2:2" ht="28.5" customHeight="1" x14ac:dyDescent="0.2">
      <c r="B797" s="73"/>
    </row>
    <row r="798" spans="2:2" ht="28.5" customHeight="1" x14ac:dyDescent="0.2">
      <c r="B798" s="73"/>
    </row>
    <row r="799" spans="2:2" ht="28.5" customHeight="1" x14ac:dyDescent="0.2">
      <c r="B799" s="73"/>
    </row>
    <row r="800" spans="2:2" ht="28.5" customHeight="1" x14ac:dyDescent="0.2">
      <c r="B800" s="73"/>
    </row>
    <row r="801" spans="2:2" ht="28.5" customHeight="1" x14ac:dyDescent="0.2">
      <c r="B801" s="73"/>
    </row>
    <row r="802" spans="2:2" ht="28.5" customHeight="1" x14ac:dyDescent="0.2">
      <c r="B802" s="73"/>
    </row>
    <row r="803" spans="2:2" ht="28.5" customHeight="1" x14ac:dyDescent="0.2">
      <c r="B803" s="73"/>
    </row>
    <row r="804" spans="2:2" ht="28.5" customHeight="1" x14ac:dyDescent="0.2">
      <c r="B804" s="73"/>
    </row>
    <row r="805" spans="2:2" ht="28.5" customHeight="1" x14ac:dyDescent="0.2">
      <c r="B805" s="73"/>
    </row>
    <row r="806" spans="2:2" ht="28.5" customHeight="1" x14ac:dyDescent="0.2">
      <c r="B806" s="73"/>
    </row>
    <row r="807" spans="2:2" ht="28.5" customHeight="1" x14ac:dyDescent="0.2">
      <c r="B807" s="73"/>
    </row>
    <row r="808" spans="2:2" ht="28.5" customHeight="1" x14ac:dyDescent="0.2">
      <c r="B808" s="73"/>
    </row>
    <row r="809" spans="2:2" ht="28.5" customHeight="1" x14ac:dyDescent="0.2">
      <c r="B809" s="73"/>
    </row>
    <row r="810" spans="2:2" ht="28.5" customHeight="1" x14ac:dyDescent="0.2">
      <c r="B810" s="73"/>
    </row>
    <row r="811" spans="2:2" ht="28.5" customHeight="1" x14ac:dyDescent="0.2">
      <c r="B811" s="73"/>
    </row>
    <row r="812" spans="2:2" ht="28.5" customHeight="1" x14ac:dyDescent="0.2">
      <c r="B812" s="73"/>
    </row>
    <row r="813" spans="2:2" ht="28.5" customHeight="1" x14ac:dyDescent="0.2">
      <c r="B813" s="73"/>
    </row>
    <row r="814" spans="2:2" ht="28.5" customHeight="1" x14ac:dyDescent="0.2">
      <c r="B814" s="73"/>
    </row>
    <row r="815" spans="2:2" ht="28.5" customHeight="1" x14ac:dyDescent="0.2">
      <c r="B815" s="73"/>
    </row>
    <row r="816" spans="2:2" ht="28.5" customHeight="1" x14ac:dyDescent="0.2">
      <c r="B816" s="73"/>
    </row>
    <row r="817" spans="2:2" ht="28.5" customHeight="1" x14ac:dyDescent="0.2">
      <c r="B817" s="73"/>
    </row>
    <row r="818" spans="2:2" ht="28.5" customHeight="1" x14ac:dyDescent="0.2">
      <c r="B818" s="73"/>
    </row>
    <row r="819" spans="2:2" ht="28.5" customHeight="1" x14ac:dyDescent="0.2">
      <c r="B819" s="73"/>
    </row>
    <row r="820" spans="2:2" ht="28.5" customHeight="1" x14ac:dyDescent="0.2">
      <c r="B820" s="73"/>
    </row>
    <row r="821" spans="2:2" ht="28.5" customHeight="1" x14ac:dyDescent="0.2">
      <c r="B821" s="73"/>
    </row>
    <row r="822" spans="2:2" ht="28.5" customHeight="1" x14ac:dyDescent="0.2">
      <c r="B822" s="73"/>
    </row>
    <row r="823" spans="2:2" ht="28.5" customHeight="1" x14ac:dyDescent="0.2">
      <c r="B823" s="73"/>
    </row>
    <row r="824" spans="2:2" ht="28.5" customHeight="1" x14ac:dyDescent="0.2">
      <c r="B824" s="73"/>
    </row>
    <row r="825" spans="2:2" ht="28.5" customHeight="1" x14ac:dyDescent="0.2">
      <c r="B825" s="73"/>
    </row>
    <row r="826" spans="2:2" ht="28.5" customHeight="1" x14ac:dyDescent="0.2">
      <c r="B826" s="73"/>
    </row>
    <row r="827" spans="2:2" ht="28.5" customHeight="1" x14ac:dyDescent="0.2">
      <c r="B827" s="73"/>
    </row>
    <row r="828" spans="2:2" ht="28.5" customHeight="1" x14ac:dyDescent="0.2">
      <c r="B828" s="73"/>
    </row>
    <row r="829" spans="2:2" ht="28.5" customHeight="1" x14ac:dyDescent="0.2">
      <c r="B829" s="73"/>
    </row>
    <row r="830" spans="2:2" ht="28.5" customHeight="1" x14ac:dyDescent="0.2">
      <c r="B830" s="73"/>
    </row>
    <row r="831" spans="2:2" ht="28.5" customHeight="1" x14ac:dyDescent="0.2">
      <c r="B831" s="73"/>
    </row>
    <row r="832" spans="2:2" ht="28.5" customHeight="1" x14ac:dyDescent="0.2">
      <c r="B832" s="73"/>
    </row>
    <row r="833" spans="2:2" ht="28.5" customHeight="1" x14ac:dyDescent="0.2">
      <c r="B833" s="73"/>
    </row>
    <row r="834" spans="2:2" ht="28.5" customHeight="1" x14ac:dyDescent="0.2">
      <c r="B834" s="73"/>
    </row>
    <row r="835" spans="2:2" ht="28.5" customHeight="1" x14ac:dyDescent="0.2">
      <c r="B835" s="73"/>
    </row>
    <row r="836" spans="2:2" ht="28.5" customHeight="1" x14ac:dyDescent="0.2">
      <c r="B836" s="73"/>
    </row>
    <row r="837" spans="2:2" ht="28.5" customHeight="1" x14ac:dyDescent="0.2">
      <c r="B837" s="73"/>
    </row>
    <row r="838" spans="2:2" ht="28.5" customHeight="1" x14ac:dyDescent="0.2">
      <c r="B838" s="73"/>
    </row>
    <row r="839" spans="2:2" ht="28.5" customHeight="1" x14ac:dyDescent="0.2">
      <c r="B839" s="73"/>
    </row>
    <row r="840" spans="2:2" ht="28.5" customHeight="1" x14ac:dyDescent="0.2">
      <c r="B840" s="73"/>
    </row>
    <row r="841" spans="2:2" ht="28.5" customHeight="1" x14ac:dyDescent="0.2">
      <c r="B841" s="73"/>
    </row>
    <row r="842" spans="2:2" ht="28.5" customHeight="1" x14ac:dyDescent="0.2">
      <c r="B842" s="73"/>
    </row>
    <row r="843" spans="2:2" ht="28.5" customHeight="1" x14ac:dyDescent="0.2">
      <c r="B843" s="73"/>
    </row>
    <row r="844" spans="2:2" ht="28.5" customHeight="1" x14ac:dyDescent="0.2">
      <c r="B844" s="73"/>
    </row>
    <row r="845" spans="2:2" ht="28.5" customHeight="1" x14ac:dyDescent="0.2">
      <c r="B845" s="73"/>
    </row>
    <row r="846" spans="2:2" ht="28.5" customHeight="1" x14ac:dyDescent="0.2">
      <c r="B846" s="73"/>
    </row>
    <row r="847" spans="2:2" ht="28.5" customHeight="1" x14ac:dyDescent="0.2">
      <c r="B847" s="73"/>
    </row>
    <row r="848" spans="2:2" ht="28.5" customHeight="1" x14ac:dyDescent="0.2">
      <c r="B848" s="73"/>
    </row>
    <row r="849" spans="2:2" ht="28.5" customHeight="1" x14ac:dyDescent="0.2">
      <c r="B849" s="73"/>
    </row>
    <row r="850" spans="2:2" ht="28.5" customHeight="1" x14ac:dyDescent="0.2">
      <c r="B850" s="73"/>
    </row>
    <row r="851" spans="2:2" ht="28.5" customHeight="1" x14ac:dyDescent="0.2">
      <c r="B851" s="73"/>
    </row>
    <row r="852" spans="2:2" ht="28.5" customHeight="1" x14ac:dyDescent="0.2">
      <c r="B852" s="73"/>
    </row>
  </sheetData>
  <autoFilter ref="AG1:AH156"/>
  <pageMargins left="0.7" right="0.7" top="0.75" bottom="0.75" header="0.3" footer="0.3"/>
  <pageSetup paperSize="9" orientation="portrait"/>
  <tableParts count="10">
    <tablePart r:id="rId1"/>
    <tablePart r:id="rId2"/>
    <tablePart r:id="rId3"/>
    <tablePart r:id="rId4"/>
    <tablePart r:id="rId5"/>
    <tablePart r:id="rId6"/>
    <tablePart r:id="rId7"/>
    <tablePart r:id="rId8"/>
    <tablePart r:id="rId9"/>
    <tablePart r:id="rId10"/>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EAE0FC"/>
  </sheetPr>
  <dimension ref="A1:O154"/>
  <sheetViews>
    <sheetView topLeftCell="L1" zoomScale="130" zoomScaleNormal="130" workbookViewId="0">
      <selection activeCell="L16" sqref="L16"/>
    </sheetView>
  </sheetViews>
  <sheetFormatPr baseColWidth="10" defaultRowHeight="15" x14ac:dyDescent="0.25"/>
  <cols>
    <col min="1" max="1" width="53.28515625" customWidth="1"/>
    <col min="2" max="2" width="2.28515625" customWidth="1"/>
    <col min="3" max="3" width="86" customWidth="1"/>
    <col min="4" max="4" width="2.28515625" customWidth="1"/>
    <col min="5" max="5" width="75.85546875" customWidth="1"/>
    <col min="6" max="6" width="2.42578125" customWidth="1"/>
    <col min="7" max="7" width="48.42578125" bestFit="1" customWidth="1"/>
    <col min="8" max="8" width="1.7109375" customWidth="1"/>
    <col min="9" max="9" width="41.28515625" bestFit="1" customWidth="1"/>
    <col min="10" max="10" width="2.28515625" customWidth="1"/>
    <col min="11" max="11" width="70.42578125" bestFit="1" customWidth="1"/>
    <col min="12" max="12" width="45.85546875" bestFit="1" customWidth="1"/>
    <col min="13" max="13" width="150.5703125" bestFit="1" customWidth="1"/>
    <col min="15" max="15" width="36.140625" customWidth="1"/>
  </cols>
  <sheetData>
    <row r="1" spans="1:15" s="71" customFormat="1" ht="35.25" customHeight="1" x14ac:dyDescent="0.25">
      <c r="A1" s="70" t="s">
        <v>1029</v>
      </c>
      <c r="C1" s="70" t="s">
        <v>1454</v>
      </c>
      <c r="E1" s="70" t="s">
        <v>1455</v>
      </c>
      <c r="G1" s="70" t="s">
        <v>1456</v>
      </c>
      <c r="I1" s="70" t="s">
        <v>1457</v>
      </c>
      <c r="K1" s="70" t="s">
        <v>1458</v>
      </c>
      <c r="L1" s="70" t="s">
        <v>1459</v>
      </c>
      <c r="M1" s="369" t="s">
        <v>2355</v>
      </c>
      <c r="O1" s="71" t="s">
        <v>38</v>
      </c>
    </row>
    <row r="2" spans="1:15" x14ac:dyDescent="0.25">
      <c r="A2" t="s">
        <v>52</v>
      </c>
      <c r="C2" t="s">
        <v>1042</v>
      </c>
      <c r="E2" t="s">
        <v>1460</v>
      </c>
      <c r="G2" t="s">
        <v>1461</v>
      </c>
      <c r="I2" t="s">
        <v>1462</v>
      </c>
      <c r="K2" t="s">
        <v>52</v>
      </c>
      <c r="L2" t="s">
        <v>52</v>
      </c>
      <c r="M2" s="370" t="s">
        <v>52</v>
      </c>
      <c r="O2" t="s">
        <v>52</v>
      </c>
    </row>
    <row r="3" spans="1:15" x14ac:dyDescent="0.25">
      <c r="A3" t="s">
        <v>1041</v>
      </c>
      <c r="C3" t="s">
        <v>1053</v>
      </c>
      <c r="E3" t="s">
        <v>1465</v>
      </c>
      <c r="G3" t="s">
        <v>1466</v>
      </c>
      <c r="I3" t="s">
        <v>1467</v>
      </c>
      <c r="K3" t="s">
        <v>1463</v>
      </c>
      <c r="L3" t="s">
        <v>1464</v>
      </c>
      <c r="M3" s="370" t="s">
        <v>2356</v>
      </c>
      <c r="O3" t="s">
        <v>2357</v>
      </c>
    </row>
    <row r="4" spans="1:15" x14ac:dyDescent="0.25">
      <c r="A4" t="s">
        <v>1052</v>
      </c>
      <c r="C4" t="s">
        <v>1065</v>
      </c>
      <c r="E4" t="s">
        <v>1470</v>
      </c>
      <c r="G4" t="s">
        <v>1471</v>
      </c>
      <c r="I4" t="s">
        <v>1472</v>
      </c>
      <c r="K4" t="s">
        <v>1468</v>
      </c>
      <c r="L4" t="s">
        <v>1469</v>
      </c>
      <c r="M4" s="371" t="s">
        <v>2361</v>
      </c>
      <c r="O4" t="s">
        <v>2358</v>
      </c>
    </row>
    <row r="5" spans="1:15" x14ac:dyDescent="0.25">
      <c r="A5" t="s">
        <v>1064</v>
      </c>
      <c r="C5" t="s">
        <v>1076</v>
      </c>
      <c r="E5" t="s">
        <v>1475</v>
      </c>
      <c r="G5" t="s">
        <v>1476</v>
      </c>
      <c r="I5" t="s">
        <v>1477</v>
      </c>
      <c r="K5" t="s">
        <v>1473</v>
      </c>
      <c r="L5" t="s">
        <v>1474</v>
      </c>
      <c r="M5" s="371" t="s">
        <v>2362</v>
      </c>
      <c r="O5" t="s">
        <v>1547</v>
      </c>
    </row>
    <row r="6" spans="1:15" x14ac:dyDescent="0.25">
      <c r="A6" t="s">
        <v>1075</v>
      </c>
      <c r="C6" t="s">
        <v>1087</v>
      </c>
      <c r="E6" t="s">
        <v>1479</v>
      </c>
      <c r="G6" t="s">
        <v>1480</v>
      </c>
      <c r="I6" t="s">
        <v>1481</v>
      </c>
      <c r="K6" t="s">
        <v>1478</v>
      </c>
      <c r="M6" s="371" t="s">
        <v>2363</v>
      </c>
      <c r="O6" t="s">
        <v>1563</v>
      </c>
    </row>
    <row r="7" spans="1:15" x14ac:dyDescent="0.25">
      <c r="A7" t="s">
        <v>1086</v>
      </c>
      <c r="C7" t="s">
        <v>1098</v>
      </c>
      <c r="E7" t="s">
        <v>1483</v>
      </c>
      <c r="G7" t="s">
        <v>1484</v>
      </c>
      <c r="I7" t="s">
        <v>1485</v>
      </c>
      <c r="K7" t="s">
        <v>1482</v>
      </c>
      <c r="M7" s="371" t="s">
        <v>2364</v>
      </c>
      <c r="O7" t="s">
        <v>1571</v>
      </c>
    </row>
    <row r="8" spans="1:15" x14ac:dyDescent="0.25">
      <c r="A8" t="s">
        <v>1097</v>
      </c>
      <c r="C8" t="s">
        <v>1109</v>
      </c>
      <c r="E8" t="s">
        <v>1487</v>
      </c>
      <c r="G8" t="s">
        <v>52</v>
      </c>
      <c r="I8" t="s">
        <v>1488</v>
      </c>
      <c r="K8" t="s">
        <v>1486</v>
      </c>
      <c r="M8" s="371" t="s">
        <v>2365</v>
      </c>
      <c r="O8" t="s">
        <v>2216</v>
      </c>
    </row>
    <row r="9" spans="1:15" x14ac:dyDescent="0.25">
      <c r="A9" t="s">
        <v>1108</v>
      </c>
      <c r="C9" t="s">
        <v>1120</v>
      </c>
      <c r="E9" t="s">
        <v>1490</v>
      </c>
      <c r="I9" t="s">
        <v>1491</v>
      </c>
      <c r="K9" t="s">
        <v>1489</v>
      </c>
      <c r="M9" s="371" t="s">
        <v>2366</v>
      </c>
      <c r="O9" t="s">
        <v>2359</v>
      </c>
    </row>
    <row r="10" spans="1:15" x14ac:dyDescent="0.25">
      <c r="A10" t="s">
        <v>1119</v>
      </c>
      <c r="C10" t="s">
        <v>1132</v>
      </c>
      <c r="E10" t="s">
        <v>1493</v>
      </c>
      <c r="I10" t="s">
        <v>1494</v>
      </c>
      <c r="K10" t="s">
        <v>1492</v>
      </c>
      <c r="M10" s="371" t="s">
        <v>2367</v>
      </c>
      <c r="O10" t="s">
        <v>1577</v>
      </c>
    </row>
    <row r="11" spans="1:15" x14ac:dyDescent="0.25">
      <c r="A11" t="s">
        <v>1131</v>
      </c>
      <c r="C11" t="s">
        <v>1143</v>
      </c>
      <c r="E11" t="s">
        <v>1496</v>
      </c>
      <c r="I11" t="s">
        <v>1497</v>
      </c>
      <c r="K11" t="s">
        <v>1495</v>
      </c>
      <c r="M11" s="371" t="s">
        <v>2368</v>
      </c>
      <c r="O11" t="s">
        <v>1580</v>
      </c>
    </row>
    <row r="12" spans="1:15" x14ac:dyDescent="0.25">
      <c r="A12" t="s">
        <v>1142</v>
      </c>
      <c r="C12" t="s">
        <v>1043</v>
      </c>
      <c r="E12" t="s">
        <v>52</v>
      </c>
      <c r="I12" t="s">
        <v>52</v>
      </c>
      <c r="K12" t="s">
        <v>1498</v>
      </c>
      <c r="M12" s="371" t="s">
        <v>2369</v>
      </c>
      <c r="O12" t="s">
        <v>1585</v>
      </c>
    </row>
    <row r="13" spans="1:15" x14ac:dyDescent="0.25">
      <c r="C13" t="s">
        <v>1054</v>
      </c>
      <c r="M13" s="371" t="s">
        <v>2370</v>
      </c>
      <c r="O13" t="s">
        <v>2360</v>
      </c>
    </row>
    <row r="14" spans="1:15" x14ac:dyDescent="0.25">
      <c r="C14" t="s">
        <v>1066</v>
      </c>
      <c r="M14" s="371" t="s">
        <v>2371</v>
      </c>
      <c r="O14" t="s">
        <v>2324</v>
      </c>
    </row>
    <row r="15" spans="1:15" x14ac:dyDescent="0.25">
      <c r="C15" t="s">
        <v>1077</v>
      </c>
      <c r="M15" s="371" t="s">
        <v>2372</v>
      </c>
      <c r="O15" t="s">
        <v>1588</v>
      </c>
    </row>
    <row r="16" spans="1:15" x14ac:dyDescent="0.25">
      <c r="C16" t="s">
        <v>1088</v>
      </c>
      <c r="M16" s="371" t="s">
        <v>2373</v>
      </c>
      <c r="O16" t="s">
        <v>1593</v>
      </c>
    </row>
    <row r="17" spans="3:15" x14ac:dyDescent="0.25">
      <c r="C17" t="s">
        <v>1099</v>
      </c>
      <c r="M17" s="371" t="s">
        <v>2374</v>
      </c>
      <c r="O17" t="s">
        <v>1596</v>
      </c>
    </row>
    <row r="18" spans="3:15" x14ac:dyDescent="0.25">
      <c r="C18" t="s">
        <v>1110</v>
      </c>
      <c r="M18" s="371" t="s">
        <v>2375</v>
      </c>
      <c r="O18" t="s">
        <v>1601</v>
      </c>
    </row>
    <row r="19" spans="3:15" x14ac:dyDescent="0.25">
      <c r="C19" t="s">
        <v>1121</v>
      </c>
      <c r="M19" s="371" t="s">
        <v>2376</v>
      </c>
      <c r="O19" t="s">
        <v>1610</v>
      </c>
    </row>
    <row r="20" spans="3:15" x14ac:dyDescent="0.25">
      <c r="C20" t="s">
        <v>1133</v>
      </c>
      <c r="M20" s="371" t="s">
        <v>2378</v>
      </c>
    </row>
    <row r="21" spans="3:15" x14ac:dyDescent="0.25">
      <c r="C21" t="s">
        <v>1144</v>
      </c>
      <c r="M21" s="371" t="s">
        <v>2379</v>
      </c>
    </row>
    <row r="22" spans="3:15" x14ac:dyDescent="0.25">
      <c r="C22" t="s">
        <v>1153</v>
      </c>
      <c r="M22" s="371" t="s">
        <v>2380</v>
      </c>
    </row>
    <row r="23" spans="3:15" x14ac:dyDescent="0.25">
      <c r="C23" t="s">
        <v>1161</v>
      </c>
      <c r="M23" s="371" t="s">
        <v>2381</v>
      </c>
    </row>
    <row r="24" spans="3:15" x14ac:dyDescent="0.25">
      <c r="C24" t="s">
        <v>1169</v>
      </c>
    </row>
    <row r="25" spans="3:15" x14ac:dyDescent="0.25">
      <c r="C25" t="s">
        <v>1178</v>
      </c>
    </row>
    <row r="26" spans="3:15" x14ac:dyDescent="0.25">
      <c r="C26" t="s">
        <v>1184</v>
      </c>
    </row>
    <row r="27" spans="3:15" x14ac:dyDescent="0.25">
      <c r="C27" t="s">
        <v>1189</v>
      </c>
    </row>
    <row r="28" spans="3:15" x14ac:dyDescent="0.25">
      <c r="C28" t="s">
        <v>1194</v>
      </c>
    </row>
    <row r="29" spans="3:15" x14ac:dyDescent="0.25">
      <c r="C29" t="s">
        <v>1196</v>
      </c>
    </row>
    <row r="30" spans="3:15" x14ac:dyDescent="0.25">
      <c r="C30" t="s">
        <v>1198</v>
      </c>
    </row>
    <row r="31" spans="3:15" x14ac:dyDescent="0.25">
      <c r="C31" t="s">
        <v>1200</v>
      </c>
    </row>
    <row r="32" spans="3:15" x14ac:dyDescent="0.25">
      <c r="C32" t="s">
        <v>1202</v>
      </c>
    </row>
    <row r="33" spans="3:3" x14ac:dyDescent="0.25">
      <c r="C33" t="s">
        <v>1204</v>
      </c>
    </row>
    <row r="34" spans="3:3" x14ac:dyDescent="0.25">
      <c r="C34" t="s">
        <v>1044</v>
      </c>
    </row>
    <row r="35" spans="3:3" x14ac:dyDescent="0.25">
      <c r="C35" t="s">
        <v>1055</v>
      </c>
    </row>
    <row r="36" spans="3:3" x14ac:dyDescent="0.25">
      <c r="C36" t="s">
        <v>1067</v>
      </c>
    </row>
    <row r="37" spans="3:3" x14ac:dyDescent="0.25">
      <c r="C37" t="s">
        <v>1078</v>
      </c>
    </row>
    <row r="38" spans="3:3" x14ac:dyDescent="0.25">
      <c r="C38" t="s">
        <v>1089</v>
      </c>
    </row>
    <row r="39" spans="3:3" x14ac:dyDescent="0.25">
      <c r="C39" t="s">
        <v>1100</v>
      </c>
    </row>
    <row r="40" spans="3:3" x14ac:dyDescent="0.25">
      <c r="C40" t="s">
        <v>1111</v>
      </c>
    </row>
    <row r="41" spans="3:3" x14ac:dyDescent="0.25">
      <c r="C41" t="s">
        <v>1122</v>
      </c>
    </row>
    <row r="42" spans="3:3" x14ac:dyDescent="0.25">
      <c r="C42" t="s">
        <v>1134</v>
      </c>
    </row>
    <row r="43" spans="3:3" x14ac:dyDescent="0.25">
      <c r="C43" t="s">
        <v>1145</v>
      </c>
    </row>
    <row r="44" spans="3:3" x14ac:dyDescent="0.25">
      <c r="C44" t="s">
        <v>1154</v>
      </c>
    </row>
    <row r="45" spans="3:3" x14ac:dyDescent="0.25">
      <c r="C45" t="s">
        <v>1162</v>
      </c>
    </row>
    <row r="46" spans="3:3" x14ac:dyDescent="0.25">
      <c r="C46" t="s">
        <v>1170</v>
      </c>
    </row>
    <row r="47" spans="3:3" x14ac:dyDescent="0.25">
      <c r="C47" t="s">
        <v>1179</v>
      </c>
    </row>
    <row r="48" spans="3:3" x14ac:dyDescent="0.25">
      <c r="C48" t="s">
        <v>1185</v>
      </c>
    </row>
    <row r="49" spans="3:3" x14ac:dyDescent="0.25">
      <c r="C49" t="s">
        <v>1190</v>
      </c>
    </row>
    <row r="50" spans="3:3" x14ac:dyDescent="0.25">
      <c r="C50" t="s">
        <v>1045</v>
      </c>
    </row>
    <row r="51" spans="3:3" x14ac:dyDescent="0.25">
      <c r="C51" t="s">
        <v>1056</v>
      </c>
    </row>
    <row r="52" spans="3:3" x14ac:dyDescent="0.25">
      <c r="C52" t="s">
        <v>1068</v>
      </c>
    </row>
    <row r="53" spans="3:3" x14ac:dyDescent="0.25">
      <c r="C53" t="s">
        <v>1079</v>
      </c>
    </row>
    <row r="54" spans="3:3" x14ac:dyDescent="0.25">
      <c r="C54" t="s">
        <v>1090</v>
      </c>
    </row>
    <row r="55" spans="3:3" x14ac:dyDescent="0.25">
      <c r="C55" t="s">
        <v>1101</v>
      </c>
    </row>
    <row r="56" spans="3:3" x14ac:dyDescent="0.25">
      <c r="C56" t="s">
        <v>1112</v>
      </c>
    </row>
    <row r="57" spans="3:3" x14ac:dyDescent="0.25">
      <c r="C57" t="s">
        <v>1123</v>
      </c>
    </row>
    <row r="58" spans="3:3" x14ac:dyDescent="0.25">
      <c r="C58" t="s">
        <v>1135</v>
      </c>
    </row>
    <row r="59" spans="3:3" x14ac:dyDescent="0.25">
      <c r="C59" t="s">
        <v>1146</v>
      </c>
    </row>
    <row r="60" spans="3:3" x14ac:dyDescent="0.25">
      <c r="C60" t="s">
        <v>1155</v>
      </c>
    </row>
    <row r="61" spans="3:3" x14ac:dyDescent="0.25">
      <c r="C61" t="s">
        <v>1163</v>
      </c>
    </row>
    <row r="62" spans="3:3" x14ac:dyDescent="0.25">
      <c r="C62" t="s">
        <v>1171</v>
      </c>
    </row>
    <row r="63" spans="3:3" x14ac:dyDescent="0.25">
      <c r="C63" t="s">
        <v>1180</v>
      </c>
    </row>
    <row r="64" spans="3:3" x14ac:dyDescent="0.25">
      <c r="C64" t="s">
        <v>1186</v>
      </c>
    </row>
    <row r="65" spans="3:3" x14ac:dyDescent="0.25">
      <c r="C65" t="s">
        <v>1191</v>
      </c>
    </row>
    <row r="66" spans="3:3" x14ac:dyDescent="0.25">
      <c r="C66" t="s">
        <v>1046</v>
      </c>
    </row>
    <row r="67" spans="3:3" x14ac:dyDescent="0.25">
      <c r="C67" t="s">
        <v>1057</v>
      </c>
    </row>
    <row r="68" spans="3:3" x14ac:dyDescent="0.25">
      <c r="C68" t="s">
        <v>1069</v>
      </c>
    </row>
    <row r="69" spans="3:3" x14ac:dyDescent="0.25">
      <c r="C69" t="s">
        <v>1080</v>
      </c>
    </row>
    <row r="70" spans="3:3" x14ac:dyDescent="0.25">
      <c r="C70" t="s">
        <v>1091</v>
      </c>
    </row>
    <row r="71" spans="3:3" x14ac:dyDescent="0.25">
      <c r="C71" t="s">
        <v>1102</v>
      </c>
    </row>
    <row r="72" spans="3:3" x14ac:dyDescent="0.25">
      <c r="C72" t="s">
        <v>1113</v>
      </c>
    </row>
    <row r="73" spans="3:3" x14ac:dyDescent="0.25">
      <c r="C73" t="s">
        <v>1124</v>
      </c>
    </row>
    <row r="74" spans="3:3" x14ac:dyDescent="0.25">
      <c r="C74" t="s">
        <v>1136</v>
      </c>
    </row>
    <row r="75" spans="3:3" x14ac:dyDescent="0.25">
      <c r="C75" t="s">
        <v>1147</v>
      </c>
    </row>
    <row r="76" spans="3:3" x14ac:dyDescent="0.25">
      <c r="C76" t="s">
        <v>1156</v>
      </c>
    </row>
    <row r="77" spans="3:3" x14ac:dyDescent="0.25">
      <c r="C77" t="s">
        <v>1164</v>
      </c>
    </row>
    <row r="78" spans="3:3" x14ac:dyDescent="0.25">
      <c r="C78" t="s">
        <v>1172</v>
      </c>
    </row>
    <row r="79" spans="3:3" x14ac:dyDescent="0.25">
      <c r="C79" t="s">
        <v>1181</v>
      </c>
    </row>
    <row r="80" spans="3:3" x14ac:dyDescent="0.25">
      <c r="C80" t="s">
        <v>1187</v>
      </c>
    </row>
    <row r="81" spans="3:3" x14ac:dyDescent="0.25">
      <c r="C81" t="s">
        <v>1192</v>
      </c>
    </row>
    <row r="82" spans="3:3" x14ac:dyDescent="0.25">
      <c r="C82" t="s">
        <v>1195</v>
      </c>
    </row>
    <row r="83" spans="3:3" x14ac:dyDescent="0.25">
      <c r="C83" t="s">
        <v>1197</v>
      </c>
    </row>
    <row r="84" spans="3:3" x14ac:dyDescent="0.25">
      <c r="C84" t="s">
        <v>1199</v>
      </c>
    </row>
    <row r="85" spans="3:3" x14ac:dyDescent="0.25">
      <c r="C85" t="s">
        <v>1201</v>
      </c>
    </row>
    <row r="86" spans="3:3" x14ac:dyDescent="0.25">
      <c r="C86" t="s">
        <v>1203</v>
      </c>
    </row>
    <row r="87" spans="3:3" x14ac:dyDescent="0.25">
      <c r="C87" t="s">
        <v>1205</v>
      </c>
    </row>
    <row r="88" spans="3:3" x14ac:dyDescent="0.25">
      <c r="C88" t="s">
        <v>1207</v>
      </c>
    </row>
    <row r="89" spans="3:3" x14ac:dyDescent="0.25">
      <c r="C89" t="s">
        <v>1047</v>
      </c>
    </row>
    <row r="90" spans="3:3" x14ac:dyDescent="0.25">
      <c r="C90" t="s">
        <v>1058</v>
      </c>
    </row>
    <row r="91" spans="3:3" x14ac:dyDescent="0.25">
      <c r="C91" t="s">
        <v>1070</v>
      </c>
    </row>
    <row r="92" spans="3:3" x14ac:dyDescent="0.25">
      <c r="C92" t="s">
        <v>1081</v>
      </c>
    </row>
    <row r="93" spans="3:3" x14ac:dyDescent="0.25">
      <c r="C93" t="s">
        <v>1092</v>
      </c>
    </row>
    <row r="94" spans="3:3" x14ac:dyDescent="0.25">
      <c r="C94" t="s">
        <v>1103</v>
      </c>
    </row>
    <row r="95" spans="3:3" x14ac:dyDescent="0.25">
      <c r="C95" t="s">
        <v>1114</v>
      </c>
    </row>
    <row r="96" spans="3:3" x14ac:dyDescent="0.25">
      <c r="C96" t="s">
        <v>1125</v>
      </c>
    </row>
    <row r="97" spans="3:3" x14ac:dyDescent="0.25">
      <c r="C97" t="s">
        <v>1137</v>
      </c>
    </row>
    <row r="98" spans="3:3" x14ac:dyDescent="0.25">
      <c r="C98" t="s">
        <v>1148</v>
      </c>
    </row>
    <row r="99" spans="3:3" x14ac:dyDescent="0.25">
      <c r="C99" t="s">
        <v>1157</v>
      </c>
    </row>
    <row r="100" spans="3:3" x14ac:dyDescent="0.25">
      <c r="C100" t="s">
        <v>1165</v>
      </c>
    </row>
    <row r="101" spans="3:3" x14ac:dyDescent="0.25">
      <c r="C101" t="s">
        <v>1173</v>
      </c>
    </row>
    <row r="102" spans="3:3" x14ac:dyDescent="0.25">
      <c r="C102" t="s">
        <v>1182</v>
      </c>
    </row>
    <row r="103" spans="3:3" x14ac:dyDescent="0.25">
      <c r="C103" t="s">
        <v>1048</v>
      </c>
    </row>
    <row r="104" spans="3:3" x14ac:dyDescent="0.25">
      <c r="C104" t="s">
        <v>1059</v>
      </c>
    </row>
    <row r="105" spans="3:3" x14ac:dyDescent="0.25">
      <c r="C105" t="s">
        <v>1071</v>
      </c>
    </row>
    <row r="106" spans="3:3" x14ac:dyDescent="0.25">
      <c r="C106" t="s">
        <v>1082</v>
      </c>
    </row>
    <row r="107" spans="3:3" x14ac:dyDescent="0.25">
      <c r="C107" t="s">
        <v>1093</v>
      </c>
    </row>
    <row r="108" spans="3:3" x14ac:dyDescent="0.25">
      <c r="C108" t="s">
        <v>1104</v>
      </c>
    </row>
    <row r="109" spans="3:3" x14ac:dyDescent="0.25">
      <c r="C109" t="s">
        <v>1115</v>
      </c>
    </row>
    <row r="110" spans="3:3" x14ac:dyDescent="0.25">
      <c r="C110" t="s">
        <v>1126</v>
      </c>
    </row>
    <row r="111" spans="3:3" x14ac:dyDescent="0.25">
      <c r="C111" t="s">
        <v>1138</v>
      </c>
    </row>
    <row r="112" spans="3:3" x14ac:dyDescent="0.25">
      <c r="C112" t="s">
        <v>1149</v>
      </c>
    </row>
    <row r="113" spans="3:3" x14ac:dyDescent="0.25">
      <c r="C113" t="s">
        <v>1158</v>
      </c>
    </row>
    <row r="114" spans="3:3" x14ac:dyDescent="0.25">
      <c r="C114" t="s">
        <v>1166</v>
      </c>
    </row>
    <row r="115" spans="3:3" x14ac:dyDescent="0.25">
      <c r="C115" t="s">
        <v>1174</v>
      </c>
    </row>
    <row r="116" spans="3:3" x14ac:dyDescent="0.25">
      <c r="C116" t="s">
        <v>1049</v>
      </c>
    </row>
    <row r="117" spans="3:3" x14ac:dyDescent="0.25">
      <c r="C117" t="s">
        <v>1060</v>
      </c>
    </row>
    <row r="118" spans="3:3" x14ac:dyDescent="0.25">
      <c r="C118" t="s">
        <v>1072</v>
      </c>
    </row>
    <row r="119" spans="3:3" x14ac:dyDescent="0.25">
      <c r="C119" t="s">
        <v>1083</v>
      </c>
    </row>
    <row r="120" spans="3:3" x14ac:dyDescent="0.25">
      <c r="C120" t="s">
        <v>1094</v>
      </c>
    </row>
    <row r="121" spans="3:3" x14ac:dyDescent="0.25">
      <c r="C121" t="s">
        <v>1105</v>
      </c>
    </row>
    <row r="122" spans="3:3" x14ac:dyDescent="0.25">
      <c r="C122" t="s">
        <v>1116</v>
      </c>
    </row>
    <row r="123" spans="3:3" x14ac:dyDescent="0.25">
      <c r="C123" t="s">
        <v>1127</v>
      </c>
    </row>
    <row r="124" spans="3:3" x14ac:dyDescent="0.25">
      <c r="C124" t="s">
        <v>1139</v>
      </c>
    </row>
    <row r="125" spans="3:3" x14ac:dyDescent="0.25">
      <c r="C125" t="s">
        <v>1150</v>
      </c>
    </row>
    <row r="126" spans="3:3" x14ac:dyDescent="0.25">
      <c r="C126" t="s">
        <v>1159</v>
      </c>
    </row>
    <row r="127" spans="3:3" x14ac:dyDescent="0.25">
      <c r="C127" t="s">
        <v>1167</v>
      </c>
    </row>
    <row r="128" spans="3:3" x14ac:dyDescent="0.25">
      <c r="C128" t="s">
        <v>1175</v>
      </c>
    </row>
    <row r="129" spans="3:3" x14ac:dyDescent="0.25">
      <c r="C129" t="s">
        <v>1183</v>
      </c>
    </row>
    <row r="130" spans="3:3" x14ac:dyDescent="0.25">
      <c r="C130" t="s">
        <v>1188</v>
      </c>
    </row>
    <row r="131" spans="3:3" x14ac:dyDescent="0.25">
      <c r="C131" t="s">
        <v>1193</v>
      </c>
    </row>
    <row r="132" spans="3:3" x14ac:dyDescent="0.25">
      <c r="C132" t="s">
        <v>1050</v>
      </c>
    </row>
    <row r="133" spans="3:3" x14ac:dyDescent="0.25">
      <c r="C133" t="s">
        <v>1061</v>
      </c>
    </row>
    <row r="134" spans="3:3" x14ac:dyDescent="0.25">
      <c r="C134" t="s">
        <v>1073</v>
      </c>
    </row>
    <row r="135" spans="3:3" x14ac:dyDescent="0.25">
      <c r="C135" t="s">
        <v>1084</v>
      </c>
    </row>
    <row r="136" spans="3:3" x14ac:dyDescent="0.25">
      <c r="C136" t="s">
        <v>1095</v>
      </c>
    </row>
    <row r="137" spans="3:3" x14ac:dyDescent="0.25">
      <c r="C137" t="s">
        <v>1106</v>
      </c>
    </row>
    <row r="138" spans="3:3" x14ac:dyDescent="0.25">
      <c r="C138" t="s">
        <v>1117</v>
      </c>
    </row>
    <row r="139" spans="3:3" x14ac:dyDescent="0.25">
      <c r="C139" t="s">
        <v>1128</v>
      </c>
    </row>
    <row r="140" spans="3:3" x14ac:dyDescent="0.25">
      <c r="C140" t="s">
        <v>1140</v>
      </c>
    </row>
    <row r="141" spans="3:3" x14ac:dyDescent="0.25">
      <c r="C141" t="s">
        <v>1051</v>
      </c>
    </row>
    <row r="142" spans="3:3" x14ac:dyDescent="0.25">
      <c r="C142" t="s">
        <v>1062</v>
      </c>
    </row>
    <row r="143" spans="3:3" x14ac:dyDescent="0.25">
      <c r="C143" t="s">
        <v>1074</v>
      </c>
    </row>
    <row r="144" spans="3:3" x14ac:dyDescent="0.25">
      <c r="C144" t="s">
        <v>1085</v>
      </c>
    </row>
    <row r="145" spans="3:3" x14ac:dyDescent="0.25">
      <c r="C145" t="s">
        <v>1096</v>
      </c>
    </row>
    <row r="146" spans="3:3" x14ac:dyDescent="0.25">
      <c r="C146" t="s">
        <v>1107</v>
      </c>
    </row>
    <row r="147" spans="3:3" x14ac:dyDescent="0.25">
      <c r="C147" t="s">
        <v>1118</v>
      </c>
    </row>
    <row r="148" spans="3:3" x14ac:dyDescent="0.25">
      <c r="C148" t="s">
        <v>1129</v>
      </c>
    </row>
    <row r="149" spans="3:3" x14ac:dyDescent="0.25">
      <c r="C149" t="s">
        <v>1141</v>
      </c>
    </row>
    <row r="150" spans="3:3" x14ac:dyDescent="0.25">
      <c r="C150" t="s">
        <v>1151</v>
      </c>
    </row>
    <row r="151" spans="3:3" x14ac:dyDescent="0.25">
      <c r="C151" t="s">
        <v>1160</v>
      </c>
    </row>
    <row r="152" spans="3:3" x14ac:dyDescent="0.25">
      <c r="C152" t="s">
        <v>1168</v>
      </c>
    </row>
    <row r="153" spans="3:3" x14ac:dyDescent="0.25">
      <c r="C153" t="s">
        <v>1176</v>
      </c>
    </row>
    <row r="154" spans="3:3" x14ac:dyDescent="0.25">
      <c r="C154" t="s">
        <v>53</v>
      </c>
    </row>
  </sheetData>
  <pageMargins left="0.7" right="0.7" top="0.75" bottom="0.75" header="0.3" footer="0.3"/>
  <pageSetup paperSize="9" orientation="portrait"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345</vt:i4>
      </vt:variant>
    </vt:vector>
  </HeadingPairs>
  <TitlesOfParts>
    <vt:vector size="355" baseType="lpstr">
      <vt:lpstr>Índice</vt:lpstr>
      <vt:lpstr>Carátula</vt:lpstr>
      <vt:lpstr>Matriz </vt:lpstr>
      <vt:lpstr>AIS_SAF</vt:lpstr>
      <vt:lpstr>AIS_SM</vt:lpstr>
      <vt:lpstr>BD_1t_2026</vt:lpstr>
      <vt:lpstr>PP-AI-AE-MONTOS</vt:lpstr>
      <vt:lpstr>BD IIS_2026</vt:lpstr>
      <vt:lpstr>AIS_SAF_BD</vt:lpstr>
      <vt:lpstr>ASI_SM_BD</vt:lpstr>
      <vt:lpstr>AE_E003</vt:lpstr>
      <vt:lpstr>AE_E026</vt:lpstr>
      <vt:lpstr>AE_E042</vt:lpstr>
      <vt:lpstr>AE_E048</vt:lpstr>
      <vt:lpstr>AE_E065</vt:lpstr>
      <vt:lpstr>AE_E081</vt:lpstr>
      <vt:lpstr>AE_E086</vt:lpstr>
      <vt:lpstr>AE_E090</vt:lpstr>
      <vt:lpstr>AE_E097</vt:lpstr>
      <vt:lpstr>AE_E100</vt:lpstr>
      <vt:lpstr>AE_E116</vt:lpstr>
      <vt:lpstr>AE_E153</vt:lpstr>
      <vt:lpstr>AE_E158</vt:lpstr>
      <vt:lpstr>AE_E160</vt:lpstr>
      <vt:lpstr>AE_E161</vt:lpstr>
      <vt:lpstr>AE_E162</vt:lpstr>
      <vt:lpstr>AE_E165</vt:lpstr>
      <vt:lpstr>AE_E167</vt:lpstr>
      <vt:lpstr>AE_E168</vt:lpstr>
      <vt:lpstr>AE_E169</vt:lpstr>
      <vt:lpstr>AE_E170</vt:lpstr>
      <vt:lpstr>AE_E171</vt:lpstr>
      <vt:lpstr>AE_E173</vt:lpstr>
      <vt:lpstr>AE_E175</vt:lpstr>
      <vt:lpstr>AE_E177</vt:lpstr>
      <vt:lpstr>AE_E178</vt:lpstr>
      <vt:lpstr>AE_E179</vt:lpstr>
      <vt:lpstr>AE_E183</vt:lpstr>
      <vt:lpstr>AE_E184</vt:lpstr>
      <vt:lpstr>AE_E187</vt:lpstr>
      <vt:lpstr>AE_E188</vt:lpstr>
      <vt:lpstr>AE_E189</vt:lpstr>
      <vt:lpstr>AE_E194</vt:lpstr>
      <vt:lpstr>AE_E195</vt:lpstr>
      <vt:lpstr>AE_E196</vt:lpstr>
      <vt:lpstr>AE_E197</vt:lpstr>
      <vt:lpstr>AE_E198</vt:lpstr>
      <vt:lpstr>AE_E200</vt:lpstr>
      <vt:lpstr>AE_E201</vt:lpstr>
      <vt:lpstr>AE_E202</vt:lpstr>
      <vt:lpstr>AE_E205</vt:lpstr>
      <vt:lpstr>AE_E206</vt:lpstr>
      <vt:lpstr>AE_E207</vt:lpstr>
      <vt:lpstr>AE_E208</vt:lpstr>
      <vt:lpstr>AE_E209</vt:lpstr>
      <vt:lpstr>AE_E210</vt:lpstr>
      <vt:lpstr>AE_E211</vt:lpstr>
      <vt:lpstr>AE_E212</vt:lpstr>
      <vt:lpstr>AE_E213</vt:lpstr>
      <vt:lpstr>AE_F005</vt:lpstr>
      <vt:lpstr>AE_F006</vt:lpstr>
      <vt:lpstr>AE_F037</vt:lpstr>
      <vt:lpstr>AE_G077</vt:lpstr>
      <vt:lpstr>AE_K008</vt:lpstr>
      <vt:lpstr>AE_K012</vt:lpstr>
      <vt:lpstr>AE_K020</vt:lpstr>
      <vt:lpstr>AE_K021</vt:lpstr>
      <vt:lpstr>AE_K022</vt:lpstr>
      <vt:lpstr>AE_K023</vt:lpstr>
      <vt:lpstr>AE_K024</vt:lpstr>
      <vt:lpstr>AE_K025</vt:lpstr>
      <vt:lpstr>AE_M001</vt:lpstr>
      <vt:lpstr>AE_N001</vt:lpstr>
      <vt:lpstr>AE_N005</vt:lpstr>
      <vt:lpstr>AE_P003</vt:lpstr>
      <vt:lpstr>AE_P017</vt:lpstr>
      <vt:lpstr>AE_P031</vt:lpstr>
      <vt:lpstr>AE_P055</vt:lpstr>
      <vt:lpstr>AE_P056</vt:lpstr>
      <vt:lpstr>AE_Q001</vt:lpstr>
      <vt:lpstr>AE_R002</vt:lpstr>
      <vt:lpstr>AE_S005</vt:lpstr>
      <vt:lpstr>AE_S023</vt:lpstr>
      <vt:lpstr>AE_S054</vt:lpstr>
      <vt:lpstr>AE_S056</vt:lpstr>
      <vt:lpstr>AE_S221</vt:lpstr>
      <vt:lpstr>AE_S223</vt:lpstr>
      <vt:lpstr>AE_S224</vt:lpstr>
      <vt:lpstr>AE_S229</vt:lpstr>
      <vt:lpstr>AE_S232</vt:lpstr>
      <vt:lpstr>AE_S233</vt:lpstr>
      <vt:lpstr>AE_S234</vt:lpstr>
      <vt:lpstr>AE_S235</vt:lpstr>
      <vt:lpstr>AE_S236</vt:lpstr>
      <vt:lpstr>AE_S238</vt:lpstr>
      <vt:lpstr>AE_S240</vt:lpstr>
      <vt:lpstr>AE_Sele</vt:lpstr>
      <vt:lpstr>AE_U019</vt:lpstr>
      <vt:lpstr>AE_U048</vt:lpstr>
      <vt:lpstr>AE_V002</vt:lpstr>
      <vt:lpstr>AE_V003</vt:lpstr>
      <vt:lpstr>AE_V004</vt:lpstr>
      <vt:lpstr>AEC_</vt:lpstr>
      <vt:lpstr>AEC_E003</vt:lpstr>
      <vt:lpstr>AEC_E026</vt:lpstr>
      <vt:lpstr>AEC_E042</vt:lpstr>
      <vt:lpstr>AEC_E048</vt:lpstr>
      <vt:lpstr>AEC_E065</vt:lpstr>
      <vt:lpstr>AEC_E081</vt:lpstr>
      <vt:lpstr>AEC_E086</vt:lpstr>
      <vt:lpstr>AEC_E090</vt:lpstr>
      <vt:lpstr>AEC_E097</vt:lpstr>
      <vt:lpstr>AEC_E100</vt:lpstr>
      <vt:lpstr>AEC_E107</vt:lpstr>
      <vt:lpstr>AEC_E116</vt:lpstr>
      <vt:lpstr>AEC_E153</vt:lpstr>
      <vt:lpstr>AEC_E154</vt:lpstr>
      <vt:lpstr>AEC_E158</vt:lpstr>
      <vt:lpstr>AEC_E159</vt:lpstr>
      <vt:lpstr>AEC_E160</vt:lpstr>
      <vt:lpstr>AEC_E161</vt:lpstr>
      <vt:lpstr>AEC_E162</vt:lpstr>
      <vt:lpstr>AEC_E165</vt:lpstr>
      <vt:lpstr>AEC_E167</vt:lpstr>
      <vt:lpstr>AEC_E168</vt:lpstr>
      <vt:lpstr>AEC_E169</vt:lpstr>
      <vt:lpstr>AEC_E170</vt:lpstr>
      <vt:lpstr>AEC_E171</vt:lpstr>
      <vt:lpstr>AEC_E173</vt:lpstr>
      <vt:lpstr>AEC_E175</vt:lpstr>
      <vt:lpstr>AEC_E177</vt:lpstr>
      <vt:lpstr>AEC_E178</vt:lpstr>
      <vt:lpstr>AEC_E179</vt:lpstr>
      <vt:lpstr>AEC_E183</vt:lpstr>
      <vt:lpstr>AEC_E184</vt:lpstr>
      <vt:lpstr>AEC_E187</vt:lpstr>
      <vt:lpstr>AEC_E188</vt:lpstr>
      <vt:lpstr>AEC_E189</vt:lpstr>
      <vt:lpstr>AEC_E194</vt:lpstr>
      <vt:lpstr>AEC_E195</vt:lpstr>
      <vt:lpstr>AEC_E196</vt:lpstr>
      <vt:lpstr>AEC_E197</vt:lpstr>
      <vt:lpstr>AEC_E198</vt:lpstr>
      <vt:lpstr>AEC_E200</vt:lpstr>
      <vt:lpstr>AEC_E201</vt:lpstr>
      <vt:lpstr>AEC_E202</vt:lpstr>
      <vt:lpstr>AEC_E205</vt:lpstr>
      <vt:lpstr>AEC_E206</vt:lpstr>
      <vt:lpstr>AEC_E207</vt:lpstr>
      <vt:lpstr>AEC_E208</vt:lpstr>
      <vt:lpstr>AEC_E209</vt:lpstr>
      <vt:lpstr>AEC_E210</vt:lpstr>
      <vt:lpstr>AEC_E211</vt:lpstr>
      <vt:lpstr>AEC_E212</vt:lpstr>
      <vt:lpstr>AEC_E213</vt:lpstr>
      <vt:lpstr>AEC_F005</vt:lpstr>
      <vt:lpstr>AEC_F006</vt:lpstr>
      <vt:lpstr>AEC_F037</vt:lpstr>
      <vt:lpstr>AEC_G077</vt:lpstr>
      <vt:lpstr>AEC_K008</vt:lpstr>
      <vt:lpstr>AEC_K012</vt:lpstr>
      <vt:lpstr>AEC_K020</vt:lpstr>
      <vt:lpstr>AEC_K021</vt:lpstr>
      <vt:lpstr>AEC_K022</vt:lpstr>
      <vt:lpstr>AEC_K023</vt:lpstr>
      <vt:lpstr>AEC_K024</vt:lpstr>
      <vt:lpstr>AEC_K025</vt:lpstr>
      <vt:lpstr>AEC_M001</vt:lpstr>
      <vt:lpstr>AEC_N001</vt:lpstr>
      <vt:lpstr>AEC_N005</vt:lpstr>
      <vt:lpstr>AEC_P003</vt:lpstr>
      <vt:lpstr>AEC_P017</vt:lpstr>
      <vt:lpstr>AEC_P031</vt:lpstr>
      <vt:lpstr>AEC_P055</vt:lpstr>
      <vt:lpstr>AEC_P056</vt:lpstr>
      <vt:lpstr>AEC_Q001</vt:lpstr>
      <vt:lpstr>AEC_R002</vt:lpstr>
      <vt:lpstr>AEC_S005</vt:lpstr>
      <vt:lpstr>AEC_S023</vt:lpstr>
      <vt:lpstr>AEC_S054</vt:lpstr>
      <vt:lpstr>AEC_S056</vt:lpstr>
      <vt:lpstr>AEC_S221</vt:lpstr>
      <vt:lpstr>AEC_S223</vt:lpstr>
      <vt:lpstr>AEC_S224</vt:lpstr>
      <vt:lpstr>AEC_S229</vt:lpstr>
      <vt:lpstr>AEC_S232</vt:lpstr>
      <vt:lpstr>AEC_S233</vt:lpstr>
      <vt:lpstr>AEC_S234</vt:lpstr>
      <vt:lpstr>AEC_S235</vt:lpstr>
      <vt:lpstr>AEC_S236</vt:lpstr>
      <vt:lpstr>AEC_S238</vt:lpstr>
      <vt:lpstr>AEC_S240</vt:lpstr>
      <vt:lpstr>AEC_U019</vt:lpstr>
      <vt:lpstr>AEC_U048</vt:lpstr>
      <vt:lpstr>AIS_SAF!Área_de_impresión</vt:lpstr>
      <vt:lpstr>Carátula!Área_de_impresión</vt:lpstr>
      <vt:lpstr>'Matriz '!Área_de_impresión</vt:lpstr>
      <vt:lpstr>CARATULA</vt:lpstr>
      <vt:lpstr>PP_E003</vt:lpstr>
      <vt:lpstr>PP_E026</vt:lpstr>
      <vt:lpstr>PP_E042</vt:lpstr>
      <vt:lpstr>PP_E048</vt:lpstr>
      <vt:lpstr>PP_E065</vt:lpstr>
      <vt:lpstr>PP_E081</vt:lpstr>
      <vt:lpstr>PP_E086</vt:lpstr>
      <vt:lpstr>PP_E090</vt:lpstr>
      <vt:lpstr>PP_E097</vt:lpstr>
      <vt:lpstr>PP_E100</vt:lpstr>
      <vt:lpstr>PP_E116</vt:lpstr>
      <vt:lpstr>PP_E153</vt:lpstr>
      <vt:lpstr>PP_E158</vt:lpstr>
      <vt:lpstr>PP_E160</vt:lpstr>
      <vt:lpstr>PP_E161</vt:lpstr>
      <vt:lpstr>PP_E162</vt:lpstr>
      <vt:lpstr>PP_E165</vt:lpstr>
      <vt:lpstr>PP_E167</vt:lpstr>
      <vt:lpstr>PP_E168</vt:lpstr>
      <vt:lpstr>PP_E169</vt:lpstr>
      <vt:lpstr>PP_E170</vt:lpstr>
      <vt:lpstr>PP_E171</vt:lpstr>
      <vt:lpstr>PP_E173</vt:lpstr>
      <vt:lpstr>PP_E175</vt:lpstr>
      <vt:lpstr>PP_E177</vt:lpstr>
      <vt:lpstr>PP_E178</vt:lpstr>
      <vt:lpstr>PP_E179</vt:lpstr>
      <vt:lpstr>PP_E183</vt:lpstr>
      <vt:lpstr>PP_E184</vt:lpstr>
      <vt:lpstr>PP_E187</vt:lpstr>
      <vt:lpstr>PP_E188</vt:lpstr>
      <vt:lpstr>PP_E189</vt:lpstr>
      <vt:lpstr>PP_E194</vt:lpstr>
      <vt:lpstr>PP_E195</vt:lpstr>
      <vt:lpstr>PP_E196</vt:lpstr>
      <vt:lpstr>PP_E197</vt:lpstr>
      <vt:lpstr>PP_E198</vt:lpstr>
      <vt:lpstr>PP_E200</vt:lpstr>
      <vt:lpstr>PP_E201</vt:lpstr>
      <vt:lpstr>PP_E202</vt:lpstr>
      <vt:lpstr>PP_E205</vt:lpstr>
      <vt:lpstr>PP_E206</vt:lpstr>
      <vt:lpstr>PP_E207</vt:lpstr>
      <vt:lpstr>PP_E208</vt:lpstr>
      <vt:lpstr>PP_E209</vt:lpstr>
      <vt:lpstr>PP_E210</vt:lpstr>
      <vt:lpstr>PP_E211</vt:lpstr>
      <vt:lpstr>PP_E212</vt:lpstr>
      <vt:lpstr>PP_E213</vt:lpstr>
      <vt:lpstr>PP_F005</vt:lpstr>
      <vt:lpstr>PP_F006</vt:lpstr>
      <vt:lpstr>PP_F037</vt:lpstr>
      <vt:lpstr>PP_G077</vt:lpstr>
      <vt:lpstr>PP_K008</vt:lpstr>
      <vt:lpstr>PP_K012</vt:lpstr>
      <vt:lpstr>PP_K020</vt:lpstr>
      <vt:lpstr>PP_K021</vt:lpstr>
      <vt:lpstr>PP_K022</vt:lpstr>
      <vt:lpstr>PP_K023</vt:lpstr>
      <vt:lpstr>PP_K024</vt:lpstr>
      <vt:lpstr>PP_K025</vt:lpstr>
      <vt:lpstr>PP_M001</vt:lpstr>
      <vt:lpstr>PP_N001</vt:lpstr>
      <vt:lpstr>PP_N005</vt:lpstr>
      <vt:lpstr>PP_P003</vt:lpstr>
      <vt:lpstr>PP_P017</vt:lpstr>
      <vt:lpstr>PP_P031</vt:lpstr>
      <vt:lpstr>PP_P055</vt:lpstr>
      <vt:lpstr>PP_P056</vt:lpstr>
      <vt:lpstr>PP_Q001</vt:lpstr>
      <vt:lpstr>PP_R002</vt:lpstr>
      <vt:lpstr>PP_S005</vt:lpstr>
      <vt:lpstr>PP_S023</vt:lpstr>
      <vt:lpstr>PP_S054</vt:lpstr>
      <vt:lpstr>PP_S056</vt:lpstr>
      <vt:lpstr>PP_S210</vt:lpstr>
      <vt:lpstr>PP_S221</vt:lpstr>
      <vt:lpstr>PP_S223</vt:lpstr>
      <vt:lpstr>PP_S224</vt:lpstr>
      <vt:lpstr>PP_S226</vt:lpstr>
      <vt:lpstr>PP_S227</vt:lpstr>
      <vt:lpstr>PP_S229</vt:lpstr>
      <vt:lpstr>PP_S232</vt:lpstr>
      <vt:lpstr>PP_S233</vt:lpstr>
      <vt:lpstr>PP_S234</vt:lpstr>
      <vt:lpstr>PP_S235</vt:lpstr>
      <vt:lpstr>PP_S236</vt:lpstr>
      <vt:lpstr>PP_S237</vt:lpstr>
      <vt:lpstr>PP_S238</vt:lpstr>
      <vt:lpstr>PP_S240</vt:lpstr>
      <vt:lpstr>PP_Sele</vt:lpstr>
      <vt:lpstr>PP_U019</vt:lpstr>
      <vt:lpstr>PP_U048</vt:lpstr>
      <vt:lpstr>PP_V002</vt:lpstr>
      <vt:lpstr>PP_V003</vt:lpstr>
      <vt:lpstr>PP_V004</vt:lpstr>
      <vt:lpstr>AIS_SAF!Títulos_a_imprimir</vt:lpstr>
      <vt:lpstr>'Matriz '!Títulos_a_imprimir</vt:lpstr>
      <vt:lpstr>UR_01CD03</vt:lpstr>
      <vt:lpstr>UR_01CD06</vt:lpstr>
      <vt:lpstr>UR_02C001</vt:lpstr>
      <vt:lpstr>UR_02CD01</vt:lpstr>
      <vt:lpstr>UR_02CD02</vt:lpstr>
      <vt:lpstr>UR_02CD03</vt:lpstr>
      <vt:lpstr>UR_02CD04</vt:lpstr>
      <vt:lpstr>UR_02CD07</vt:lpstr>
      <vt:lpstr>UR_02CD08</vt:lpstr>
      <vt:lpstr>UR_02CD09</vt:lpstr>
      <vt:lpstr>UR_02CD12</vt:lpstr>
      <vt:lpstr>UR_02CD13</vt:lpstr>
      <vt:lpstr>UR_02CD14</vt:lpstr>
      <vt:lpstr>UR_02CD15</vt:lpstr>
      <vt:lpstr>UR_02CD16</vt:lpstr>
      <vt:lpstr>UR_02CDBP</vt:lpstr>
      <vt:lpstr>UR_02OD06</vt:lpstr>
      <vt:lpstr>UR_02PDDP</vt:lpstr>
      <vt:lpstr>UR_04P0DS</vt:lpstr>
      <vt:lpstr>UR_05C001</vt:lpstr>
      <vt:lpstr>UR_06C001</vt:lpstr>
      <vt:lpstr>UR_06CD05</vt:lpstr>
      <vt:lpstr>UR_06PDPA</vt:lpstr>
      <vt:lpstr>UR_07C001</vt:lpstr>
      <vt:lpstr>UR_07PDIF</vt:lpstr>
      <vt:lpstr>UR_08C001</vt:lpstr>
      <vt:lpstr>UR_08PDII</vt:lpstr>
      <vt:lpstr>UR_08PDIJ</vt:lpstr>
      <vt:lpstr>UR_09PDPA</vt:lpstr>
      <vt:lpstr>UR_09PFCH</vt:lpstr>
      <vt:lpstr>UR_10C001</vt:lpstr>
      <vt:lpstr>UR_10PDME</vt:lpstr>
      <vt:lpstr>UR_10PDOR</vt:lpstr>
      <vt:lpstr>UR_10PDRT</vt:lpstr>
      <vt:lpstr>UR_11C001</vt:lpstr>
      <vt:lpstr>UR_11CD01</vt:lpstr>
      <vt:lpstr>UR_11CD02</vt:lpstr>
      <vt:lpstr>UR_11CD03</vt:lpstr>
      <vt:lpstr>UR_25C001</vt:lpstr>
      <vt:lpstr>UR_26C001</vt:lpstr>
      <vt:lpstr>UR_26CD01</vt:lpstr>
      <vt:lpstr>UR_26PDIA</vt:lpstr>
      <vt:lpstr>UR_26PDSP</vt:lpstr>
      <vt:lpstr>UR_31C000</vt:lpstr>
      <vt:lpstr>UR_31PDMP</vt:lpstr>
      <vt:lpstr>UR_31PFMA</vt:lpstr>
      <vt:lpstr>UR_33C001</vt:lpstr>
      <vt:lpstr>UR_33PDIT</vt:lpstr>
      <vt:lpstr>UR_34C001</vt:lpstr>
      <vt:lpstr>UR_35C001</vt:lpstr>
      <vt:lpstr>UR_36C001</vt:lpstr>
      <vt:lpstr>UR_36CD02</vt:lpstr>
      <vt:lpstr>UR_36PDIE</vt:lpstr>
      <vt:lpstr>UR_36PDUS</vt:lpstr>
      <vt:lpstr>UR_36PFEG</vt:lpstr>
      <vt:lpstr>UR_38C001</vt:lpstr>
      <vt:lpstr>UR_43C001</vt:lpstr>
      <vt:lpstr>UR_44C001</vt:lpstr>
      <vt:lpstr>UR_Selecc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Usuaria</cp:lastModifiedBy>
  <cp:lastPrinted>2026-06-05T19:15:16Z</cp:lastPrinted>
  <dcterms:created xsi:type="dcterms:W3CDTF">2026-02-09T19:10:49Z</dcterms:created>
  <dcterms:modified xsi:type="dcterms:W3CDTF">2026-06-16T18:22:22Z</dcterms:modified>
</cp:coreProperties>
</file>